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1.xml" ContentType="application/vnd.openxmlformats-officedocument.themeOverrid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2.xml" ContentType="application/vnd.openxmlformats-officedocument.spreadsheetml.pivotTable+xml"/>
  <Override PartName="/xl/drawings/drawing2.xml" ContentType="application/vnd.openxmlformats-officedocument.drawing+xml"/>
  <Override PartName="/xl/tables/table2.xml" ContentType="application/vnd.openxmlformats-officedocument.spreadsheetml.table+xml"/>
  <Override PartName="/xl/slicers/slicer2.xml" ContentType="application/vnd.ms-excel.slicer+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3.xml" ContentType="application/vnd.openxmlformats-officedocument.drawing+xml"/>
  <Override PartName="/xl/tables/table3.xml" ContentType="application/vnd.openxmlformats-officedocument.spreadsheetml.tab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hidePivotFieldList="1"/>
  <mc:AlternateContent xmlns:mc="http://schemas.openxmlformats.org/markup-compatibility/2006">
    <mc:Choice Requires="x15">
      <x15ac:absPath xmlns:x15ac="http://schemas.microsoft.com/office/spreadsheetml/2010/11/ac" url="D:\Source\Lvivity\wiam-project\Wiam\src\Wiam.Backend\Application\EmbeddedResource\"/>
    </mc:Choice>
  </mc:AlternateContent>
  <xr:revisionPtr revIDLastSave="0" documentId="13_ncr:1_{96B24107-85D1-45D4-94EB-AEF5CBC4F47A}" xr6:coauthVersionLast="47" xr6:coauthVersionMax="47" xr10:uidLastSave="{00000000-0000-0000-0000-000000000000}"/>
  <bookViews>
    <workbookView xWindow="20370" yWindow="-120" windowWidth="25440" windowHeight="15270" tabRatio="658" xr2:uid="{00000000-000D-0000-FFFF-FFFF00000000}"/>
  </bookViews>
  <sheets>
    <sheet name="Dashboard" sheetId="1" r:id="rId1"/>
    <sheet name="Table &amp; Graphs" sheetId="9" r:id="rId2"/>
    <sheet name="Trending" sheetId="13" r:id="rId3"/>
    <sheet name="Target Graph" sheetId="7" state="hidden" r:id="rId4"/>
  </sheets>
  <definedNames>
    <definedName name="_xlnm._FilterDatabase" localSheetId="0" hidden="1">Dashboard!$A$1:$S$10000</definedName>
    <definedName name="Slicer_Analyst">#N/A</definedName>
    <definedName name="Slicer_Bucket">#N/A</definedName>
    <definedName name="Slicer_Bucket1">#N/A</definedName>
    <definedName name="Slicer_Status">#N/A</definedName>
    <definedName name="Slicer_Status1">#N/A</definedName>
  </definedNames>
  <calcPr calcId="191029"/>
  <pivotCaches>
    <pivotCache cacheId="0" r:id="rId5"/>
    <pivotCache cacheId="1" r:id="rId6"/>
  </pivotCaches>
  <extLst>
    <ext xmlns:x14="http://schemas.microsoft.com/office/spreadsheetml/2009/9/main" uri="{BBE1A952-AA13-448e-AADC-164F8A28A991}">
      <x14:slicerCaches>
        <x14:slicerCache r:id="rId7"/>
        <x14:slicerCache r:id="rId8"/>
        <x14:slicerCache r:id="rId9"/>
        <x14:slicerCache r:id="rId10"/>
        <x14:slicerCache r:id="rId11"/>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1" i="13" l="1"/>
  <c r="F10" i="13"/>
  <c r="F12" i="13"/>
  <c r="F13" i="13"/>
  <c r="F14" i="13"/>
  <c r="F15" i="13"/>
  <c r="F16" i="13"/>
  <c r="F17" i="13"/>
  <c r="F18" i="13" s="1"/>
  <c r="F19" i="13" s="1"/>
  <c r="F20" i="13" s="1"/>
  <c r="F21" i="13" s="1"/>
  <c r="F22" i="13" s="1"/>
  <c r="F23" i="13" s="1"/>
  <c r="F24" i="13" s="1"/>
  <c r="F25" i="13" s="1"/>
  <c r="F26" i="13" s="1"/>
  <c r="F27" i="13" s="1"/>
  <c r="F28" i="13" s="1"/>
  <c r="F29" i="13" s="1"/>
  <c r="F30" i="13" s="1"/>
  <c r="F31" i="13" s="1"/>
  <c r="F32" i="13" s="1"/>
  <c r="F33" i="13" s="1"/>
  <c r="F34" i="13" s="1"/>
  <c r="F35" i="13" s="1"/>
  <c r="F36" i="13" s="1"/>
  <c r="F37" i="13" s="1"/>
  <c r="F38" i="13" s="1"/>
  <c r="F39" i="13" s="1"/>
  <c r="F40" i="13" s="1"/>
  <c r="F41" i="13" s="1"/>
  <c r="F42" i="13" s="1"/>
  <c r="F43" i="13" s="1"/>
  <c r="F44" i="13" s="1"/>
  <c r="F45" i="13" s="1"/>
  <c r="F46" i="13" s="1"/>
  <c r="F47" i="13" s="1"/>
  <c r="F48" i="13" s="1"/>
  <c r="F49" i="13" s="1"/>
  <c r="F50" i="13" s="1"/>
  <c r="F51" i="13" s="1"/>
  <c r="F52" i="13" s="1"/>
  <c r="F53" i="13" s="1"/>
  <c r="F54" i="13" s="1"/>
  <c r="F55" i="13" s="1"/>
  <c r="F56" i="13" s="1"/>
  <c r="F57" i="13" s="1"/>
  <c r="F58" i="13" s="1"/>
  <c r="F59" i="13" s="1"/>
  <c r="F60" i="13" s="1"/>
  <c r="F61" i="13" s="1"/>
  <c r="F62" i="13" s="1"/>
  <c r="F63" i="13" s="1"/>
  <c r="F64" i="13" s="1"/>
  <c r="F65" i="13" s="1"/>
  <c r="F66" i="13" s="1"/>
  <c r="F67" i="13" s="1"/>
  <c r="F68" i="13" s="1"/>
  <c r="F69" i="13" s="1"/>
  <c r="F70" i="13" s="1"/>
  <c r="F71" i="13" s="1"/>
  <c r="F72" i="13" s="1"/>
  <c r="F73" i="13" s="1"/>
  <c r="F74" i="13" s="1"/>
  <c r="F75" i="13" s="1"/>
  <c r="F76" i="13" s="1"/>
  <c r="F77" i="13" s="1"/>
  <c r="F78" i="13" s="1"/>
  <c r="F79" i="13" s="1"/>
  <c r="F80" i="13" s="1"/>
  <c r="F81" i="13" s="1"/>
  <c r="F82" i="13" s="1"/>
  <c r="F83" i="13" s="1"/>
  <c r="F84" i="13" s="1"/>
  <c r="F85" i="13" s="1"/>
  <c r="F86" i="13" s="1"/>
  <c r="F87" i="13" s="1"/>
  <c r="F88" i="13" s="1"/>
  <c r="F89" i="13" s="1"/>
  <c r="F90" i="13" s="1"/>
  <c r="F91" i="13" s="1"/>
  <c r="F92" i="13" s="1"/>
  <c r="F93" i="13" s="1"/>
  <c r="F94" i="13" s="1"/>
  <c r="F95" i="13" s="1"/>
  <c r="F96" i="13" s="1"/>
  <c r="F97" i="13" s="1"/>
  <c r="F98" i="13" s="1"/>
  <c r="F99" i="13" s="1"/>
  <c r="F100" i="13" s="1"/>
  <c r="F101" i="13" s="1"/>
  <c r="F102" i="13" s="1"/>
  <c r="F103" i="13" s="1"/>
  <c r="F104" i="13" s="1"/>
  <c r="F105" i="13" s="1"/>
  <c r="F106" i="13" s="1"/>
  <c r="F107" i="13" s="1"/>
  <c r="F108" i="13" s="1"/>
  <c r="F109" i="13" s="1"/>
  <c r="F110" i="13" s="1"/>
  <c r="F111" i="13" s="1"/>
  <c r="F112" i="13" s="1"/>
  <c r="F113" i="13" s="1"/>
  <c r="F114" i="13" s="1"/>
  <c r="F115" i="13" s="1"/>
  <c r="F116" i="13" s="1"/>
  <c r="F117" i="13" s="1"/>
  <c r="F118" i="13" s="1"/>
  <c r="F119" i="13" s="1"/>
  <c r="F120" i="13" s="1"/>
  <c r="F121" i="13" s="1"/>
  <c r="F122" i="13" s="1"/>
  <c r="F123" i="13" s="1"/>
  <c r="F124" i="13" s="1"/>
  <c r="F125" i="13" s="1"/>
  <c r="F126" i="13" s="1"/>
  <c r="F127" i="13" s="1"/>
  <c r="F128" i="13" s="1"/>
  <c r="F129" i="13" s="1"/>
  <c r="F130" i="13" s="1"/>
  <c r="F131" i="13" s="1"/>
  <c r="F132" i="13" s="1"/>
  <c r="F133" i="13" s="1"/>
  <c r="F134" i="13" s="1"/>
  <c r="F135" i="13" s="1"/>
  <c r="F136" i="13" s="1"/>
  <c r="F137" i="13" s="1"/>
  <c r="F138" i="13" s="1"/>
  <c r="F139" i="13" s="1"/>
  <c r="F140" i="13" s="1"/>
  <c r="F141" i="13" s="1"/>
  <c r="F142" i="13" s="1"/>
  <c r="F143" i="13" s="1"/>
  <c r="F144" i="13" s="1"/>
  <c r="F145" i="13" s="1"/>
  <c r="F146" i="13" s="1"/>
  <c r="F147" i="13" s="1"/>
  <c r="F148" i="13" s="1"/>
  <c r="F149" i="13" s="1"/>
  <c r="F150" i="13" s="1"/>
  <c r="F151" i="13" s="1"/>
  <c r="F152" i="13" s="1"/>
  <c r="F153" i="13" s="1"/>
  <c r="F154" i="13" s="1"/>
  <c r="F155" i="13" s="1"/>
  <c r="F156" i="13" s="1"/>
  <c r="F157" i="13" s="1"/>
  <c r="F158" i="13" s="1"/>
  <c r="F159" i="13" s="1"/>
  <c r="F160" i="13" s="1"/>
  <c r="F161" i="13" s="1"/>
  <c r="F162" i="13" s="1"/>
  <c r="F163" i="13" s="1"/>
  <c r="F164" i="13" s="1"/>
  <c r="F165" i="13" s="1"/>
  <c r="F166" i="13" s="1"/>
  <c r="F167" i="13" s="1"/>
  <c r="F168" i="13" s="1"/>
  <c r="F169" i="13" s="1"/>
  <c r="F170" i="13" s="1"/>
  <c r="F171" i="13" s="1"/>
  <c r="F172" i="13" s="1"/>
  <c r="F173" i="13" s="1"/>
  <c r="F174" i="13" s="1"/>
  <c r="F175" i="13" s="1"/>
  <c r="F176" i="13" s="1"/>
  <c r="F177" i="13" s="1"/>
  <c r="F178" i="13" s="1"/>
  <c r="F179" i="13" s="1"/>
  <c r="F180" i="13" s="1"/>
  <c r="F181" i="13" s="1"/>
  <c r="F182" i="13" s="1"/>
  <c r="F183" i="13" s="1"/>
  <c r="F184" i="13" s="1"/>
  <c r="F185" i="13" s="1"/>
  <c r="F186" i="13" s="1"/>
  <c r="F187" i="13" s="1"/>
  <c r="F188" i="13" s="1"/>
  <c r="F189" i="13" s="1"/>
  <c r="F190" i="13" s="1"/>
  <c r="F191" i="13" s="1"/>
  <c r="F192" i="13" s="1"/>
  <c r="F193" i="13" s="1"/>
  <c r="F194" i="13" s="1"/>
  <c r="F195" i="13" s="1"/>
  <c r="F196" i="13" s="1"/>
  <c r="F197" i="13" s="1"/>
  <c r="F198" i="13" s="1"/>
  <c r="F199" i="13" s="1"/>
  <c r="F200" i="13" s="1"/>
  <c r="F201" i="13" s="1"/>
  <c r="F202" i="13" s="1"/>
  <c r="F203" i="13" s="1"/>
  <c r="F204" i="13" s="1"/>
  <c r="F205" i="13" s="1"/>
  <c r="F206" i="13" s="1"/>
  <c r="F207" i="13" s="1"/>
  <c r="F208" i="13" s="1"/>
  <c r="F209" i="13" s="1"/>
  <c r="F210" i="13" s="1"/>
  <c r="F211" i="13" s="1"/>
  <c r="F212" i="13" s="1"/>
  <c r="F213" i="13" s="1"/>
  <c r="F214" i="13" s="1"/>
  <c r="F215" i="13" s="1"/>
  <c r="F216" i="13" s="1"/>
  <c r="F217" i="13" s="1"/>
  <c r="F218" i="13" s="1"/>
  <c r="F219" i="13" s="1"/>
  <c r="F220" i="13" s="1"/>
  <c r="F221" i="13" s="1"/>
  <c r="F222" i="13" s="1"/>
  <c r="F223" i="13" s="1"/>
  <c r="F224" i="13" s="1"/>
  <c r="F225" i="13" s="1"/>
  <c r="F226" i="13" s="1"/>
  <c r="F227" i="13" s="1"/>
  <c r="F228" i="13" s="1"/>
  <c r="F229" i="13" s="1"/>
  <c r="F230" i="13" s="1"/>
  <c r="F231" i="13" s="1"/>
  <c r="F232" i="13" s="1"/>
  <c r="F233" i="13" s="1"/>
  <c r="F234" i="13" s="1"/>
  <c r="F235" i="13" s="1"/>
  <c r="F236" i="13" s="1"/>
  <c r="F237" i="13" s="1"/>
  <c r="F238" i="13" s="1"/>
  <c r="F239" i="13" s="1"/>
  <c r="F240" i="13" s="1"/>
  <c r="F241" i="13" s="1"/>
  <c r="F242" i="13" s="1"/>
  <c r="F243" i="13" s="1"/>
  <c r="F244" i="13" s="1"/>
  <c r="F245" i="13" s="1"/>
  <c r="F246" i="13" s="1"/>
  <c r="F247" i="13" s="1"/>
  <c r="F248" i="13" s="1"/>
  <c r="F249" i="13" s="1"/>
  <c r="F250" i="13" s="1"/>
  <c r="F251" i="13" s="1"/>
  <c r="F252" i="13" s="1"/>
  <c r="F253" i="13" s="1"/>
  <c r="F254" i="13" s="1"/>
  <c r="F255" i="13" s="1"/>
  <c r="F256" i="13" s="1"/>
  <c r="F257" i="13" s="1"/>
  <c r="F258" i="13" s="1"/>
  <c r="F259" i="13" s="1"/>
  <c r="F260" i="13" s="1"/>
  <c r="F261" i="13" s="1"/>
  <c r="F262" i="13" s="1"/>
  <c r="F263" i="13" s="1"/>
  <c r="F264" i="13" s="1"/>
  <c r="F265" i="13" s="1"/>
  <c r="F266" i="13" s="1"/>
  <c r="F267" i="13" s="1"/>
  <c r="F268" i="13" s="1"/>
  <c r="F269" i="13" s="1"/>
  <c r="F270" i="13" s="1"/>
  <c r="F271" i="13" s="1"/>
  <c r="F272" i="13" s="1"/>
  <c r="F273" i="13" s="1"/>
  <c r="F274" i="13" s="1"/>
  <c r="F275" i="13" s="1"/>
  <c r="F276" i="13" s="1"/>
  <c r="F277" i="13" s="1"/>
  <c r="F278" i="13" s="1"/>
  <c r="F279" i="13" s="1"/>
  <c r="F280" i="13" s="1"/>
  <c r="F281" i="13" s="1"/>
  <c r="F282" i="13" s="1"/>
  <c r="F283" i="13" s="1"/>
  <c r="F284" i="13" s="1"/>
  <c r="F285" i="13" s="1"/>
  <c r="F286" i="13" s="1"/>
  <c r="F287" i="13" s="1"/>
  <c r="F288" i="13" s="1"/>
  <c r="F289" i="13" s="1"/>
  <c r="F290" i="13" s="1"/>
  <c r="F291" i="13" s="1"/>
  <c r="F292" i="13" s="1"/>
  <c r="F293" i="13" s="1"/>
  <c r="F294" i="13" s="1"/>
  <c r="F295" i="13" s="1"/>
  <c r="F296" i="13" s="1"/>
  <c r="F297" i="13" s="1"/>
  <c r="F298" i="13" s="1"/>
  <c r="F299" i="13" s="1"/>
  <c r="F300" i="13" s="1"/>
  <c r="F301" i="13" s="1"/>
  <c r="F302" i="13" s="1"/>
  <c r="F303" i="13" s="1"/>
  <c r="F304" i="13" s="1"/>
  <c r="F305" i="13" s="1"/>
  <c r="F306" i="13" s="1"/>
  <c r="F307" i="13" s="1"/>
  <c r="F308" i="13" s="1"/>
  <c r="F309" i="13" s="1"/>
  <c r="F310" i="13" s="1"/>
  <c r="F311" i="13" s="1"/>
  <c r="F312" i="13" s="1"/>
  <c r="F313" i="13" s="1"/>
  <c r="F314" i="13" s="1"/>
  <c r="F315" i="13" s="1"/>
  <c r="F316" i="13" s="1"/>
  <c r="F317" i="13" s="1"/>
  <c r="F318" i="13" s="1"/>
  <c r="F319" i="13" s="1"/>
  <c r="F320" i="13" s="1"/>
  <c r="F321" i="13" s="1"/>
  <c r="F322" i="13" s="1"/>
  <c r="F323" i="13" s="1"/>
  <c r="F324" i="13" s="1"/>
  <c r="F325" i="13" s="1"/>
  <c r="F326" i="13" s="1"/>
  <c r="F327" i="13" s="1"/>
  <c r="F328" i="13" s="1"/>
  <c r="F329" i="13" s="1"/>
  <c r="F330" i="13" s="1"/>
  <c r="F331" i="13" s="1"/>
  <c r="F332" i="13" s="1"/>
  <c r="F333" i="13" s="1"/>
  <c r="F334" i="13" s="1"/>
  <c r="F335" i="13" s="1"/>
  <c r="F336" i="13" s="1"/>
  <c r="F337" i="13" s="1"/>
  <c r="F338" i="13" s="1"/>
  <c r="F339" i="13" s="1"/>
  <c r="F340" i="13" s="1"/>
  <c r="F341" i="13" s="1"/>
  <c r="F342" i="13" s="1"/>
  <c r="F343" i="13" s="1"/>
  <c r="F344" i="13" s="1"/>
  <c r="F345" i="13" s="1"/>
  <c r="F346" i="13" s="1"/>
  <c r="F347" i="13" s="1"/>
  <c r="F348" i="13" s="1"/>
  <c r="F349" i="13" s="1"/>
  <c r="F350" i="13" s="1"/>
  <c r="F351" i="13" s="1"/>
  <c r="F352" i="13" s="1"/>
  <c r="F353" i="13" s="1"/>
  <c r="F354" i="13" s="1"/>
  <c r="F355" i="13" s="1"/>
  <c r="F356" i="13" s="1"/>
  <c r="F357" i="13" s="1"/>
  <c r="F358" i="13" s="1"/>
  <c r="F359" i="13" s="1"/>
  <c r="F360" i="13" s="1"/>
  <c r="F361" i="13" s="1"/>
  <c r="F362" i="13" s="1"/>
  <c r="F363" i="13" s="1"/>
  <c r="F364" i="13" s="1"/>
  <c r="F365" i="13" s="1"/>
  <c r="F366" i="13" s="1"/>
  <c r="F367" i="13" s="1"/>
  <c r="F368" i="13" s="1"/>
  <c r="F369" i="13" s="1"/>
  <c r="F370" i="13" s="1"/>
  <c r="F371" i="13" s="1"/>
  <c r="F372" i="13" s="1"/>
  <c r="F373" i="13" s="1"/>
  <c r="F374" i="13" s="1"/>
  <c r="E4" i="7"/>
  <c r="E5" i="7" s="1"/>
  <c r="E3" i="7"/>
  <c r="C374" i="13"/>
  <c r="C373" i="13"/>
  <c r="C372" i="13"/>
  <c r="C371" i="13"/>
  <c r="C370" i="13"/>
  <c r="C369" i="13"/>
  <c r="C368" i="13"/>
  <c r="C367" i="13"/>
  <c r="C366" i="13"/>
  <c r="C365" i="13"/>
  <c r="C364" i="13"/>
  <c r="C363" i="13"/>
  <c r="C362" i="13"/>
  <c r="C361" i="13"/>
  <c r="C360" i="13"/>
  <c r="C359" i="13"/>
  <c r="C358" i="13"/>
  <c r="C357" i="13"/>
  <c r="C356" i="13"/>
  <c r="C355" i="13"/>
  <c r="C354" i="13"/>
  <c r="C353" i="13"/>
  <c r="C352" i="13"/>
  <c r="C351" i="13"/>
  <c r="C350" i="13"/>
  <c r="C349" i="13"/>
  <c r="C348" i="13"/>
  <c r="C347" i="13"/>
  <c r="C346" i="13"/>
  <c r="C345" i="13"/>
  <c r="C344" i="13"/>
  <c r="C343" i="13"/>
  <c r="C342" i="13"/>
  <c r="C341" i="13"/>
  <c r="C340" i="13"/>
  <c r="C339" i="13"/>
  <c r="C338" i="13"/>
  <c r="C337" i="13"/>
  <c r="C336" i="13"/>
  <c r="C335" i="13"/>
  <c r="C334" i="13"/>
  <c r="C333" i="13"/>
  <c r="C332" i="13"/>
  <c r="C331" i="13"/>
  <c r="C330" i="13"/>
  <c r="C329" i="13"/>
  <c r="C328" i="13"/>
  <c r="C327" i="13"/>
  <c r="C326" i="13"/>
  <c r="C325" i="13"/>
  <c r="C324" i="13"/>
  <c r="C323" i="13"/>
  <c r="C322" i="13"/>
  <c r="C321" i="13"/>
  <c r="C320" i="13"/>
  <c r="C319" i="13"/>
  <c r="C318" i="13"/>
  <c r="C317" i="13"/>
  <c r="C316" i="13"/>
  <c r="C315" i="13"/>
  <c r="C314" i="13"/>
  <c r="C313" i="13"/>
  <c r="C312" i="13"/>
  <c r="C311" i="13"/>
  <c r="C310" i="13"/>
  <c r="C309" i="13"/>
  <c r="C308" i="13"/>
  <c r="C307" i="13"/>
  <c r="C306" i="13"/>
  <c r="C305" i="13"/>
  <c r="C304" i="13"/>
  <c r="C303" i="13"/>
  <c r="C302" i="13"/>
  <c r="C301" i="13"/>
  <c r="C300" i="13"/>
  <c r="C299" i="13"/>
  <c r="C298" i="13"/>
  <c r="C297" i="13"/>
  <c r="C296" i="13"/>
  <c r="C295" i="13"/>
  <c r="C294" i="13"/>
  <c r="C293" i="13"/>
  <c r="C292" i="13"/>
  <c r="C291" i="13"/>
  <c r="C290" i="13"/>
  <c r="C289" i="13"/>
  <c r="C288" i="13"/>
  <c r="C287" i="13"/>
  <c r="C286" i="13"/>
  <c r="C285" i="13"/>
  <c r="C284" i="13"/>
  <c r="C283" i="13"/>
  <c r="C282" i="13"/>
  <c r="C281" i="13"/>
  <c r="C280" i="13"/>
  <c r="C279" i="13"/>
  <c r="C278" i="13"/>
  <c r="C277" i="13"/>
  <c r="C276" i="13"/>
  <c r="C275" i="13"/>
  <c r="C274" i="13"/>
  <c r="C273" i="13"/>
  <c r="C272" i="13"/>
  <c r="C271" i="13"/>
  <c r="C270" i="13"/>
  <c r="C269" i="13"/>
  <c r="C268" i="13"/>
  <c r="C267" i="13"/>
  <c r="C266" i="13"/>
  <c r="C265" i="13"/>
  <c r="C264" i="13"/>
  <c r="C263" i="13"/>
  <c r="C262" i="13"/>
  <c r="C261" i="13"/>
  <c r="C260" i="13"/>
  <c r="C259" i="13"/>
  <c r="C258" i="13"/>
  <c r="C257" i="13"/>
  <c r="C256" i="13"/>
  <c r="C255" i="13"/>
  <c r="C254" i="13"/>
  <c r="C253" i="13"/>
  <c r="C252" i="13"/>
  <c r="C251" i="13"/>
  <c r="C250" i="13"/>
  <c r="C249" i="13"/>
  <c r="C248" i="13"/>
  <c r="C247" i="13"/>
  <c r="C246" i="13"/>
  <c r="C245" i="13"/>
  <c r="C244" i="13"/>
  <c r="C243" i="13"/>
  <c r="C242" i="13"/>
  <c r="C241" i="13"/>
  <c r="C240" i="13"/>
  <c r="C239" i="13"/>
  <c r="C238" i="13"/>
  <c r="C237" i="13"/>
  <c r="C236" i="13"/>
  <c r="C235" i="13"/>
  <c r="C234" i="13"/>
  <c r="C233" i="13"/>
  <c r="C232" i="13"/>
  <c r="C231" i="13"/>
  <c r="C230" i="13"/>
  <c r="C229" i="13"/>
  <c r="C228" i="13"/>
  <c r="C227" i="13"/>
  <c r="C226" i="13"/>
  <c r="C225" i="13"/>
  <c r="C224" i="13"/>
  <c r="C223" i="13"/>
  <c r="C222" i="13"/>
  <c r="C221" i="13"/>
  <c r="C220" i="13"/>
  <c r="C219" i="13"/>
  <c r="C218" i="13"/>
  <c r="C217" i="13"/>
  <c r="C216" i="13"/>
  <c r="C215" i="13"/>
  <c r="C214" i="13"/>
  <c r="C213" i="13"/>
  <c r="C212" i="13"/>
  <c r="C211" i="13"/>
  <c r="C210" i="13"/>
  <c r="C209" i="13"/>
  <c r="C208" i="13"/>
  <c r="C207" i="13"/>
  <c r="C206" i="13"/>
  <c r="C205" i="13"/>
  <c r="C204" i="13"/>
  <c r="C203" i="13"/>
  <c r="C202" i="13"/>
  <c r="C201" i="13"/>
  <c r="C200" i="13"/>
  <c r="C199" i="13"/>
  <c r="C198" i="13"/>
  <c r="C197" i="13"/>
  <c r="C196" i="13"/>
  <c r="C195" i="13"/>
  <c r="C194" i="13"/>
  <c r="C193" i="13"/>
  <c r="C192" i="13"/>
  <c r="C191" i="13"/>
  <c r="C190" i="13"/>
  <c r="C189" i="13"/>
  <c r="C188" i="13"/>
  <c r="C187" i="13"/>
  <c r="C186" i="13"/>
  <c r="C185" i="13"/>
  <c r="C184" i="13"/>
  <c r="C183" i="13"/>
  <c r="C182" i="13"/>
  <c r="C181" i="13"/>
  <c r="C180" i="13"/>
  <c r="C179" i="13"/>
  <c r="C178" i="13"/>
  <c r="C177" i="13"/>
  <c r="C176" i="13"/>
  <c r="C175" i="13"/>
  <c r="C174" i="13"/>
  <c r="C173" i="13"/>
  <c r="C172" i="13"/>
  <c r="C171" i="13"/>
  <c r="C170" i="13"/>
  <c r="C169" i="13"/>
  <c r="C168" i="13"/>
  <c r="C167" i="13"/>
  <c r="C166" i="13"/>
  <c r="C165" i="13"/>
  <c r="C164" i="13"/>
  <c r="C163" i="13"/>
  <c r="C162" i="13"/>
  <c r="C161" i="13"/>
  <c r="C160" i="13"/>
  <c r="C159" i="13"/>
  <c r="C158" i="13"/>
  <c r="C157" i="13"/>
  <c r="C156" i="13"/>
  <c r="C155" i="13"/>
  <c r="C154" i="13"/>
  <c r="C153" i="13"/>
  <c r="C152" i="13"/>
  <c r="C151" i="13"/>
  <c r="C150" i="13"/>
  <c r="C149" i="13"/>
  <c r="C148" i="13"/>
  <c r="C147" i="13"/>
  <c r="C146" i="13"/>
  <c r="C145" i="13"/>
  <c r="C144" i="13"/>
  <c r="C143" i="13"/>
  <c r="C142" i="13"/>
  <c r="C141" i="13"/>
  <c r="C140" i="13"/>
  <c r="C139" i="13"/>
  <c r="C138" i="13"/>
  <c r="C137" i="13"/>
  <c r="C136" i="13"/>
  <c r="C135" i="13"/>
  <c r="C134" i="13"/>
  <c r="C133" i="13"/>
  <c r="C132" i="13"/>
  <c r="C131" i="13"/>
  <c r="C130" i="13"/>
  <c r="C129" i="13"/>
  <c r="C128" i="13"/>
  <c r="C127" i="13"/>
  <c r="C126" i="13"/>
  <c r="C125" i="13"/>
  <c r="C124" i="13"/>
  <c r="C123" i="13"/>
  <c r="C122" i="13"/>
  <c r="C121" i="13"/>
  <c r="C120" i="13"/>
  <c r="C119" i="13"/>
  <c r="C118" i="13"/>
  <c r="C117" i="13"/>
  <c r="C116" i="13"/>
  <c r="C115" i="13"/>
  <c r="C114" i="13"/>
  <c r="C113" i="13"/>
  <c r="C112" i="13"/>
  <c r="C111" i="13"/>
  <c r="C110" i="13"/>
  <c r="C109" i="13"/>
  <c r="C108" i="13"/>
  <c r="C107" i="13"/>
  <c r="C106" i="13"/>
  <c r="C105" i="13"/>
  <c r="C104" i="13"/>
  <c r="C103" i="13"/>
  <c r="C102" i="13"/>
  <c r="C101" i="13"/>
  <c r="C100" i="13"/>
  <c r="C99" i="13"/>
  <c r="C98" i="13"/>
  <c r="C97" i="13"/>
  <c r="C96" i="13"/>
  <c r="C95" i="13"/>
  <c r="C94" i="13"/>
  <c r="C93" i="13"/>
  <c r="C92" i="13"/>
  <c r="C91" i="13"/>
  <c r="C90" i="13"/>
  <c r="C89" i="13"/>
  <c r="C88" i="13"/>
  <c r="C87" i="13"/>
  <c r="C86" i="13"/>
  <c r="C85" i="13"/>
  <c r="C84" i="13"/>
  <c r="C83" i="13"/>
  <c r="C82" i="13"/>
  <c r="C81" i="13"/>
  <c r="C80" i="13"/>
  <c r="C79" i="13"/>
  <c r="C78" i="13"/>
  <c r="C77" i="13"/>
  <c r="C76" i="13"/>
  <c r="C75" i="13"/>
  <c r="C74" i="13"/>
  <c r="C73" i="13"/>
  <c r="C72" i="13"/>
  <c r="C71" i="13"/>
  <c r="C70" i="13"/>
  <c r="C69" i="13"/>
  <c r="C68" i="13"/>
  <c r="C67" i="13"/>
  <c r="C66" i="13"/>
  <c r="C65" i="13"/>
  <c r="C64" i="13"/>
  <c r="C63" i="13"/>
  <c r="C62" i="13"/>
  <c r="C61" i="13"/>
  <c r="C60" i="13"/>
  <c r="C59" i="13"/>
  <c r="C58" i="13"/>
  <c r="C57" i="13"/>
  <c r="C56" i="13"/>
  <c r="C55" i="13"/>
  <c r="C54" i="13"/>
  <c r="C53" i="13"/>
  <c r="C52" i="13"/>
  <c r="C51" i="13"/>
  <c r="C50" i="13"/>
  <c r="C49" i="13"/>
  <c r="C48" i="13"/>
  <c r="C47" i="13"/>
  <c r="C46" i="13"/>
  <c r="C45" i="13"/>
  <c r="C44" i="13"/>
  <c r="C43" i="13"/>
  <c r="C42" i="13"/>
  <c r="C41" i="13"/>
  <c r="C40" i="13"/>
  <c r="C39" i="13"/>
  <c r="C38" i="13"/>
  <c r="C37" i="13"/>
  <c r="C36" i="13"/>
  <c r="C35" i="13"/>
  <c r="C34" i="13"/>
  <c r="C33" i="13"/>
  <c r="C32" i="13"/>
  <c r="C31" i="13"/>
  <c r="C30" i="13"/>
  <c r="C29" i="13"/>
  <c r="C28" i="13"/>
  <c r="C27" i="13"/>
  <c r="C26" i="13"/>
  <c r="C25" i="13"/>
  <c r="C24" i="13"/>
  <c r="C23" i="13"/>
  <c r="C22" i="13"/>
  <c r="C21" i="13"/>
  <c r="C20" i="13"/>
  <c r="C19" i="13"/>
  <c r="C18" i="13"/>
  <c r="C17" i="13"/>
  <c r="C16" i="13"/>
  <c r="C15" i="13"/>
  <c r="C14" i="13"/>
  <c r="C13" i="13"/>
  <c r="C12" i="13"/>
  <c r="C11" i="13"/>
  <c r="C10" i="13"/>
  <c r="C3" i="7"/>
  <c r="C18" i="7"/>
  <c r="C19" i="7"/>
  <c r="C20" i="7"/>
  <c r="C21" i="7"/>
  <c r="C22" i="7"/>
  <c r="C23" i="7"/>
  <c r="C24" i="7"/>
  <c r="C25" i="7"/>
  <c r="C26" i="7"/>
  <c r="C27" i="7"/>
  <c r="C28" i="7"/>
  <c r="C29" i="7"/>
  <c r="C30" i="7"/>
  <c r="C31" i="7"/>
  <c r="C32" i="7"/>
  <c r="C33" i="7"/>
  <c r="C34" i="7"/>
  <c r="C35" i="7"/>
  <c r="C36" i="7"/>
  <c r="C37" i="7"/>
  <c r="C38" i="7"/>
  <c r="C39" i="7"/>
  <c r="C40" i="7"/>
  <c r="C41" i="7"/>
  <c r="C42" i="7"/>
  <c r="C43" i="7"/>
  <c r="C44" i="7"/>
  <c r="C45" i="7"/>
  <c r="C46" i="7"/>
  <c r="C47" i="7"/>
  <c r="C48" i="7"/>
  <c r="C49" i="7"/>
  <c r="C50" i="7"/>
  <c r="C51" i="7"/>
  <c r="C52" i="7"/>
  <c r="C53" i="7"/>
  <c r="C54" i="7"/>
  <c r="C55" i="7"/>
  <c r="C56" i="7"/>
  <c r="C57" i="7"/>
  <c r="C58" i="7"/>
  <c r="C59" i="7"/>
  <c r="C60" i="7"/>
  <c r="C61" i="7"/>
  <c r="C62" i="7"/>
  <c r="C63" i="7"/>
  <c r="C64" i="7"/>
  <c r="C65" i="7"/>
  <c r="C66" i="7"/>
  <c r="C67" i="7"/>
  <c r="C68" i="7"/>
  <c r="C69" i="7"/>
  <c r="C70" i="7"/>
  <c r="C71" i="7"/>
  <c r="C72" i="7"/>
  <c r="C73" i="7"/>
  <c r="C74" i="7"/>
  <c r="C75" i="7"/>
  <c r="C76" i="7"/>
  <c r="C77" i="7"/>
  <c r="C78" i="7"/>
  <c r="C79" i="7"/>
  <c r="C80" i="7"/>
  <c r="C81" i="7"/>
  <c r="C82" i="7"/>
  <c r="C83" i="7"/>
  <c r="C84" i="7"/>
  <c r="C85" i="7"/>
  <c r="C86" i="7"/>
  <c r="C87" i="7"/>
  <c r="C88" i="7"/>
  <c r="C89" i="7"/>
  <c r="C90" i="7"/>
  <c r="C91" i="7"/>
  <c r="C92" i="7"/>
  <c r="C93" i="7"/>
  <c r="C94" i="7"/>
  <c r="C95" i="7"/>
  <c r="C96" i="7"/>
  <c r="C97" i="7"/>
  <c r="C98" i="7"/>
  <c r="C99" i="7"/>
  <c r="C100" i="7"/>
  <c r="C101" i="7"/>
  <c r="C102" i="7"/>
  <c r="C103" i="7"/>
  <c r="C104" i="7"/>
  <c r="C105" i="7"/>
  <c r="C106" i="7"/>
  <c r="C107" i="7"/>
  <c r="C108" i="7"/>
  <c r="C109" i="7"/>
  <c r="C110" i="7"/>
  <c r="C111" i="7"/>
  <c r="C112" i="7"/>
  <c r="C113" i="7"/>
  <c r="C114" i="7"/>
  <c r="C115" i="7"/>
  <c r="C116" i="7"/>
  <c r="C117" i="7"/>
  <c r="C118" i="7"/>
  <c r="C119" i="7"/>
  <c r="C120" i="7"/>
  <c r="C121" i="7"/>
  <c r="C122" i="7"/>
  <c r="C123" i="7"/>
  <c r="C124" i="7"/>
  <c r="C125" i="7"/>
  <c r="C126" i="7"/>
  <c r="C127" i="7"/>
  <c r="C128" i="7"/>
  <c r="C129" i="7"/>
  <c r="C130" i="7"/>
  <c r="C131" i="7"/>
  <c r="C132" i="7"/>
  <c r="C133" i="7"/>
  <c r="C134" i="7"/>
  <c r="C135" i="7"/>
  <c r="C136" i="7"/>
  <c r="C137" i="7"/>
  <c r="C138" i="7"/>
  <c r="C139" i="7"/>
  <c r="C140" i="7"/>
  <c r="C141" i="7"/>
  <c r="C142" i="7"/>
  <c r="C143" i="7"/>
  <c r="C144" i="7"/>
  <c r="C145" i="7"/>
  <c r="C146" i="7"/>
  <c r="C147" i="7"/>
  <c r="C148" i="7"/>
  <c r="C149" i="7"/>
  <c r="C150" i="7"/>
  <c r="C151" i="7"/>
  <c r="C152" i="7"/>
  <c r="C153" i="7"/>
  <c r="C154" i="7"/>
  <c r="C155" i="7"/>
  <c r="C156" i="7"/>
  <c r="C157" i="7"/>
  <c r="C158" i="7"/>
  <c r="C159" i="7"/>
  <c r="C160" i="7"/>
  <c r="C161" i="7"/>
  <c r="C162" i="7"/>
  <c r="C163" i="7"/>
  <c r="C164" i="7"/>
  <c r="C165" i="7"/>
  <c r="C166" i="7"/>
  <c r="C167" i="7"/>
  <c r="C168" i="7"/>
  <c r="C169" i="7"/>
  <c r="C170" i="7"/>
  <c r="C171" i="7"/>
  <c r="C172" i="7"/>
  <c r="C173" i="7"/>
  <c r="C174" i="7"/>
  <c r="C175" i="7"/>
  <c r="C176" i="7"/>
  <c r="C177" i="7"/>
  <c r="C178" i="7"/>
  <c r="C179" i="7"/>
  <c r="C180" i="7"/>
  <c r="C181" i="7"/>
  <c r="C182" i="7"/>
  <c r="C183" i="7"/>
  <c r="C184" i="7"/>
  <c r="C185" i="7"/>
  <c r="C186" i="7"/>
  <c r="C187" i="7"/>
  <c r="C188" i="7"/>
  <c r="C189" i="7"/>
  <c r="C190" i="7"/>
  <c r="C191" i="7"/>
  <c r="C192" i="7"/>
  <c r="C193" i="7"/>
  <c r="C194" i="7"/>
  <c r="C195" i="7"/>
  <c r="C196" i="7"/>
  <c r="C197" i="7"/>
  <c r="C198" i="7"/>
  <c r="C199" i="7"/>
  <c r="C200" i="7"/>
  <c r="C201" i="7"/>
  <c r="C202" i="7"/>
  <c r="C203" i="7"/>
  <c r="C204" i="7"/>
  <c r="C205" i="7"/>
  <c r="C206" i="7"/>
  <c r="C207" i="7"/>
  <c r="C208" i="7"/>
  <c r="C209" i="7"/>
  <c r="C210" i="7"/>
  <c r="C211" i="7"/>
  <c r="C212" i="7"/>
  <c r="C213" i="7"/>
  <c r="C214" i="7"/>
  <c r="C215" i="7"/>
  <c r="C216" i="7"/>
  <c r="C217" i="7"/>
  <c r="C218" i="7"/>
  <c r="C219" i="7"/>
  <c r="C220" i="7"/>
  <c r="C221" i="7"/>
  <c r="C222" i="7"/>
  <c r="C223" i="7"/>
  <c r="C224" i="7"/>
  <c r="C225" i="7"/>
  <c r="C226" i="7"/>
  <c r="C227" i="7"/>
  <c r="C228" i="7"/>
  <c r="C229" i="7"/>
  <c r="C230" i="7"/>
  <c r="C231" i="7"/>
  <c r="C232" i="7"/>
  <c r="C233" i="7"/>
  <c r="C234" i="7"/>
  <c r="C235" i="7"/>
  <c r="C236" i="7"/>
  <c r="C237" i="7"/>
  <c r="C238" i="7"/>
  <c r="C239" i="7"/>
  <c r="C240" i="7"/>
  <c r="C241" i="7"/>
  <c r="C242" i="7"/>
  <c r="C243" i="7"/>
  <c r="C244" i="7"/>
  <c r="C245" i="7"/>
  <c r="C246" i="7"/>
  <c r="C247" i="7"/>
  <c r="C248" i="7"/>
  <c r="C249" i="7"/>
  <c r="C250" i="7"/>
  <c r="C251" i="7"/>
  <c r="C252" i="7"/>
  <c r="C253" i="7"/>
  <c r="C254" i="7"/>
  <c r="C255" i="7"/>
  <c r="C256" i="7"/>
  <c r="C257" i="7"/>
  <c r="C258" i="7"/>
  <c r="C259" i="7"/>
  <c r="C260" i="7"/>
  <c r="C261" i="7"/>
  <c r="C262" i="7"/>
  <c r="C263" i="7"/>
  <c r="C264" i="7"/>
  <c r="C265" i="7"/>
  <c r="C266" i="7"/>
  <c r="C267" i="7"/>
  <c r="C268" i="7"/>
  <c r="C269" i="7"/>
  <c r="C270" i="7"/>
  <c r="C271" i="7"/>
  <c r="C272" i="7"/>
  <c r="C273" i="7"/>
  <c r="C274" i="7"/>
  <c r="C275" i="7"/>
  <c r="C276" i="7"/>
  <c r="C277" i="7"/>
  <c r="C278" i="7"/>
  <c r="C279" i="7"/>
  <c r="C280" i="7"/>
  <c r="C281" i="7"/>
  <c r="C282" i="7"/>
  <c r="C283" i="7"/>
  <c r="C284" i="7"/>
  <c r="C285" i="7"/>
  <c r="C286" i="7"/>
  <c r="C287" i="7"/>
  <c r="C288" i="7"/>
  <c r="C289" i="7"/>
  <c r="C290" i="7"/>
  <c r="C291" i="7"/>
  <c r="C292" i="7"/>
  <c r="C293" i="7"/>
  <c r="C294" i="7"/>
  <c r="C295" i="7"/>
  <c r="C296" i="7"/>
  <c r="C297" i="7"/>
  <c r="C298" i="7"/>
  <c r="C299" i="7"/>
  <c r="C300" i="7"/>
  <c r="C301" i="7"/>
  <c r="C302" i="7"/>
  <c r="C303" i="7"/>
  <c r="C304" i="7"/>
  <c r="C305" i="7"/>
  <c r="C306" i="7"/>
  <c r="C307" i="7"/>
  <c r="C308" i="7"/>
  <c r="C309" i="7"/>
  <c r="C310" i="7"/>
  <c r="C311" i="7"/>
  <c r="C312" i="7"/>
  <c r="C313" i="7"/>
  <c r="C314" i="7"/>
  <c r="C315" i="7"/>
  <c r="C316" i="7"/>
  <c r="C317" i="7"/>
  <c r="C318" i="7"/>
  <c r="C319" i="7"/>
  <c r="C320" i="7"/>
  <c r="C321" i="7"/>
  <c r="C322" i="7"/>
  <c r="C323" i="7"/>
  <c r="C324" i="7"/>
  <c r="C325" i="7"/>
  <c r="C326" i="7"/>
  <c r="C327" i="7"/>
  <c r="C328" i="7"/>
  <c r="C329" i="7"/>
  <c r="C330" i="7"/>
  <c r="C331" i="7"/>
  <c r="C332" i="7"/>
  <c r="C333" i="7"/>
  <c r="C334" i="7"/>
  <c r="C335" i="7"/>
  <c r="C336" i="7"/>
  <c r="C337" i="7"/>
  <c r="C338" i="7"/>
  <c r="C339" i="7"/>
  <c r="C340" i="7"/>
  <c r="C341" i="7"/>
  <c r="C342" i="7"/>
  <c r="C343" i="7"/>
  <c r="C344" i="7"/>
  <c r="C345" i="7"/>
  <c r="C346" i="7"/>
  <c r="C347" i="7"/>
  <c r="C348" i="7"/>
  <c r="C349" i="7"/>
  <c r="C350" i="7"/>
  <c r="C351" i="7"/>
  <c r="C352" i="7"/>
  <c r="C353" i="7"/>
  <c r="C354" i="7"/>
  <c r="C355" i="7"/>
  <c r="C356" i="7"/>
  <c r="C357" i="7"/>
  <c r="C358" i="7"/>
  <c r="C359" i="7"/>
  <c r="C360" i="7"/>
  <c r="C361" i="7"/>
  <c r="C362" i="7"/>
  <c r="C363" i="7"/>
  <c r="C364" i="7"/>
  <c r="C365" i="7"/>
  <c r="C366" i="7"/>
  <c r="C367" i="7"/>
  <c r="C4" i="7"/>
  <c r="C5" i="7"/>
  <c r="C6" i="7"/>
  <c r="C7" i="7"/>
  <c r="C8" i="7"/>
  <c r="C9" i="7"/>
  <c r="C10" i="7"/>
  <c r="C11" i="7"/>
  <c r="C12" i="7"/>
  <c r="C13" i="7"/>
  <c r="C14" i="7"/>
  <c r="C15" i="7"/>
  <c r="C16" i="7"/>
  <c r="C17" i="7"/>
  <c r="E6" i="7" l="1"/>
  <c r="E7" i="7" s="1"/>
  <c r="E8" i="7" s="1"/>
  <c r="E9" i="7" s="1"/>
  <c r="E10" i="7" s="1"/>
  <c r="E11" i="7" s="1"/>
  <c r="E12" i="7" s="1"/>
  <c r="E13" i="7" s="1"/>
  <c r="E14" i="7" s="1"/>
  <c r="E15" i="7" s="1"/>
  <c r="E16" i="7" s="1"/>
  <c r="E17" i="7" s="1"/>
  <c r="E18" i="7" s="1"/>
  <c r="E19" i="7" s="1"/>
  <c r="E20" i="7" s="1"/>
  <c r="E21" i="7" s="1"/>
  <c r="E22" i="7" s="1"/>
  <c r="E23" i="7" s="1"/>
  <c r="E24" i="7" s="1"/>
  <c r="E25" i="7" s="1"/>
  <c r="E26" i="7" s="1"/>
  <c r="E27" i="7" s="1"/>
  <c r="E28" i="7" s="1"/>
  <c r="E29" i="7" s="1"/>
  <c r="E30" i="7" s="1"/>
  <c r="E31" i="7" s="1"/>
  <c r="E32" i="7" s="1"/>
  <c r="E33" i="7" s="1"/>
  <c r="E34" i="7" s="1"/>
  <c r="E35" i="7" s="1"/>
  <c r="E36" i="7" s="1"/>
  <c r="E37" i="7" s="1"/>
  <c r="E38" i="7" s="1"/>
  <c r="E39" i="7" s="1"/>
  <c r="E40" i="7" s="1"/>
  <c r="E41" i="7" s="1"/>
  <c r="E42" i="7" s="1"/>
  <c r="E43" i="7" s="1"/>
  <c r="E44" i="7" s="1"/>
  <c r="E45" i="7" s="1"/>
  <c r="E46" i="7" s="1"/>
  <c r="E47" i="7" s="1"/>
  <c r="E48" i="7" s="1"/>
  <c r="E49" i="7" s="1"/>
  <c r="E50" i="7" s="1"/>
  <c r="E51" i="7" s="1"/>
  <c r="E52" i="7" s="1"/>
  <c r="E53" i="7" s="1"/>
  <c r="E54" i="7" s="1"/>
  <c r="E55" i="7" s="1"/>
  <c r="E56" i="7" s="1"/>
  <c r="E57" i="7" s="1"/>
  <c r="E58" i="7" s="1"/>
  <c r="E59" i="7" s="1"/>
  <c r="E60" i="7" s="1"/>
  <c r="E61" i="7" s="1"/>
  <c r="E62" i="7" s="1"/>
  <c r="E63" i="7" s="1"/>
  <c r="E64" i="7" s="1"/>
  <c r="E65" i="7" s="1"/>
  <c r="E66" i="7" s="1"/>
  <c r="E67" i="7" s="1"/>
  <c r="E68" i="7" s="1"/>
  <c r="E69" i="7" s="1"/>
  <c r="E70" i="7" s="1"/>
  <c r="E71" i="7" s="1"/>
  <c r="E72" i="7" s="1"/>
  <c r="E73" i="7" s="1"/>
  <c r="E74" i="7" s="1"/>
  <c r="E75" i="7" s="1"/>
  <c r="E76" i="7" s="1"/>
  <c r="E77" i="7" s="1"/>
  <c r="E78" i="7" s="1"/>
  <c r="E79" i="7" s="1"/>
  <c r="E80" i="7" s="1"/>
  <c r="E81" i="7" s="1"/>
  <c r="E82" i="7" s="1"/>
  <c r="E83" i="7" s="1"/>
  <c r="E84" i="7" s="1"/>
  <c r="E85" i="7" s="1"/>
  <c r="E86" i="7" s="1"/>
  <c r="E87" i="7" s="1"/>
  <c r="E88" i="7" s="1"/>
  <c r="E89" i="7" l="1"/>
  <c r="E90" i="7" s="1"/>
  <c r="E91" i="7" s="1"/>
  <c r="E92" i="7" s="1"/>
  <c r="E93" i="7" s="1"/>
  <c r="E94" i="7" s="1"/>
  <c r="E95" i="7" s="1"/>
  <c r="E96" i="7" s="1"/>
  <c r="E97" i="7" s="1"/>
  <c r="E98" i="7" s="1"/>
  <c r="E99" i="7" s="1"/>
  <c r="E100" i="7" s="1"/>
  <c r="E101" i="7" s="1"/>
  <c r="E102" i="7" s="1"/>
  <c r="E103" i="7" s="1"/>
  <c r="E104" i="7" s="1"/>
  <c r="E105" i="7" s="1"/>
  <c r="E106" i="7" s="1"/>
  <c r="E107" i="7" s="1"/>
  <c r="E108" i="7" s="1"/>
  <c r="E109" i="7" s="1"/>
  <c r="E110" i="7" s="1"/>
  <c r="E111" i="7" s="1"/>
  <c r="E112" i="7" s="1"/>
  <c r="E113" i="7" s="1"/>
  <c r="E114" i="7" s="1"/>
  <c r="E115" i="7" s="1"/>
  <c r="E116" i="7" s="1"/>
  <c r="E117" i="7" s="1"/>
  <c r="E118" i="7" s="1"/>
  <c r="E119" i="7" s="1"/>
  <c r="E120" i="7" s="1"/>
  <c r="E121" i="7" s="1"/>
  <c r="E122" i="7" s="1"/>
  <c r="E123" i="7" s="1"/>
  <c r="E124" i="7" s="1"/>
  <c r="E125" i="7" s="1"/>
  <c r="E126" i="7" s="1"/>
  <c r="E127" i="7" s="1"/>
  <c r="E128" i="7" s="1"/>
  <c r="E129" i="7" s="1"/>
  <c r="E130" i="7" s="1"/>
  <c r="E131" i="7" s="1"/>
  <c r="E132" i="7" s="1"/>
  <c r="E133" i="7" s="1"/>
  <c r="E134" i="7" s="1"/>
  <c r="E135" i="7" s="1"/>
  <c r="E136" i="7" s="1"/>
  <c r="E137" i="7" s="1"/>
  <c r="E138" i="7" s="1"/>
  <c r="E139" i="7" s="1"/>
  <c r="E140" i="7" s="1"/>
  <c r="E141" i="7" s="1"/>
  <c r="E142" i="7" s="1"/>
  <c r="E143" i="7" s="1"/>
  <c r="E144" i="7" s="1"/>
  <c r="E145" i="7" s="1"/>
  <c r="E146" i="7" s="1"/>
  <c r="E147" i="7" s="1"/>
  <c r="E148" i="7" s="1"/>
  <c r="E149" i="7" s="1"/>
  <c r="E150" i="7" s="1"/>
  <c r="E151" i="7" s="1"/>
  <c r="E152" i="7" s="1"/>
  <c r="E153" i="7" s="1"/>
  <c r="E154" i="7" s="1"/>
  <c r="E155" i="7" s="1"/>
  <c r="E156" i="7" s="1"/>
  <c r="E157" i="7" s="1"/>
  <c r="E158" i="7" s="1"/>
  <c r="E159" i="7" s="1"/>
  <c r="E160" i="7" s="1"/>
  <c r="E161" i="7" s="1"/>
  <c r="E162" i="7" s="1"/>
  <c r="E163" i="7" s="1"/>
  <c r="E164" i="7" s="1"/>
  <c r="E165" i="7" s="1"/>
  <c r="E166" i="7" s="1"/>
  <c r="E167" i="7" s="1"/>
  <c r="E168" i="7" s="1"/>
  <c r="E169" i="7" s="1"/>
  <c r="E170" i="7" s="1"/>
  <c r="E171" i="7" s="1"/>
  <c r="E172" i="7" s="1"/>
  <c r="E173" i="7" s="1"/>
  <c r="E174" i="7" s="1"/>
  <c r="E175" i="7" s="1"/>
  <c r="E176" i="7" s="1"/>
  <c r="E177" i="7" s="1"/>
  <c r="E178" i="7" s="1"/>
  <c r="E179" i="7" s="1"/>
  <c r="E180" i="7" s="1"/>
  <c r="E181" i="7" s="1"/>
  <c r="E182" i="7" s="1"/>
  <c r="E183" i="7" s="1"/>
  <c r="E184" i="7" s="1"/>
  <c r="E185" i="7" s="1"/>
  <c r="E186" i="7" s="1"/>
  <c r="E187" i="7" s="1"/>
  <c r="E188" i="7" s="1"/>
  <c r="E189" i="7" s="1"/>
  <c r="E190" i="7" s="1"/>
  <c r="E191" i="7" s="1"/>
  <c r="E192" i="7" s="1"/>
  <c r="E193" i="7" s="1"/>
  <c r="E194" i="7" s="1"/>
  <c r="E195" i="7" s="1"/>
  <c r="E196" i="7" s="1"/>
  <c r="E197" i="7" s="1"/>
  <c r="E198" i="7" s="1"/>
  <c r="E199" i="7" s="1"/>
  <c r="E200" i="7" s="1"/>
  <c r="E201" i="7" s="1"/>
  <c r="E202" i="7" s="1"/>
  <c r="E203" i="7" s="1"/>
  <c r="E204" i="7" s="1"/>
  <c r="E205" i="7" s="1"/>
  <c r="E206" i="7" s="1"/>
  <c r="E207" i="7" s="1"/>
  <c r="E208" i="7" s="1"/>
  <c r="E209" i="7" s="1"/>
  <c r="E210" i="7" s="1"/>
  <c r="E211" i="7" s="1"/>
  <c r="E212" i="7" s="1"/>
  <c r="E213" i="7" s="1"/>
  <c r="E214" i="7" s="1"/>
  <c r="E215" i="7" s="1"/>
  <c r="E216" i="7" s="1"/>
  <c r="E217" i="7" s="1"/>
  <c r="E218" i="7" s="1"/>
  <c r="E219" i="7" s="1"/>
  <c r="E220" i="7" s="1"/>
  <c r="E221" i="7" s="1"/>
  <c r="E222" i="7" s="1"/>
  <c r="E223" i="7" s="1"/>
  <c r="E224" i="7" s="1"/>
  <c r="E225" i="7" s="1"/>
  <c r="E226" i="7" s="1"/>
  <c r="E227" i="7" s="1"/>
  <c r="E228" i="7" s="1"/>
  <c r="E229" i="7" s="1"/>
  <c r="E230" i="7" s="1"/>
  <c r="E231" i="7" s="1"/>
  <c r="E232" i="7" s="1"/>
  <c r="E233" i="7" s="1"/>
  <c r="E234" i="7" s="1"/>
  <c r="E235" i="7" s="1"/>
  <c r="E236" i="7" s="1"/>
  <c r="E237" i="7" s="1"/>
  <c r="E238" i="7" s="1"/>
  <c r="E239" i="7" s="1"/>
  <c r="E240" i="7" s="1"/>
  <c r="E241" i="7" s="1"/>
  <c r="E242" i="7" s="1"/>
  <c r="E243" i="7" s="1"/>
  <c r="E244" i="7" s="1"/>
  <c r="E245" i="7" s="1"/>
  <c r="E246" i="7" s="1"/>
  <c r="E247" i="7" s="1"/>
  <c r="E248" i="7" s="1"/>
  <c r="E249" i="7" s="1"/>
  <c r="E250" i="7" s="1"/>
  <c r="E251" i="7" s="1"/>
  <c r="E252" i="7" s="1"/>
  <c r="E253" i="7" s="1"/>
  <c r="E254" i="7" s="1"/>
  <c r="E255" i="7" s="1"/>
  <c r="E256" i="7" s="1"/>
  <c r="E257" i="7" s="1"/>
  <c r="E258" i="7" s="1"/>
  <c r="E259" i="7" s="1"/>
  <c r="E260" i="7" s="1"/>
  <c r="E261" i="7" s="1"/>
  <c r="E262" i="7" s="1"/>
  <c r="E263" i="7" s="1"/>
  <c r="E264" i="7" s="1"/>
  <c r="E265" i="7" s="1"/>
  <c r="E266" i="7" s="1"/>
  <c r="E267" i="7" s="1"/>
  <c r="E268" i="7" s="1"/>
  <c r="E269" i="7" s="1"/>
  <c r="E270" i="7" s="1"/>
  <c r="E271" i="7" s="1"/>
  <c r="E272" i="7" s="1"/>
  <c r="E273" i="7" s="1"/>
  <c r="E274" i="7" s="1"/>
  <c r="E275" i="7" s="1"/>
  <c r="E276" i="7" s="1"/>
  <c r="E277" i="7" s="1"/>
  <c r="E278" i="7" s="1"/>
  <c r="E279" i="7" s="1"/>
  <c r="E280" i="7" s="1"/>
  <c r="E281" i="7" s="1"/>
  <c r="E282" i="7" s="1"/>
  <c r="E283" i="7" s="1"/>
  <c r="E284" i="7" s="1"/>
  <c r="E285" i="7" s="1"/>
  <c r="E286" i="7" s="1"/>
  <c r="E287" i="7" s="1"/>
  <c r="E288" i="7" s="1"/>
  <c r="E289" i="7" s="1"/>
  <c r="E290" i="7" s="1"/>
  <c r="E291" i="7" s="1"/>
  <c r="E292" i="7" s="1"/>
  <c r="E293" i="7" s="1"/>
  <c r="E294" i="7" s="1"/>
  <c r="E295" i="7" s="1"/>
  <c r="E296" i="7" s="1"/>
  <c r="E297" i="7" s="1"/>
  <c r="E298" i="7" s="1"/>
  <c r="E299" i="7" s="1"/>
  <c r="E300" i="7" s="1"/>
  <c r="E301" i="7" s="1"/>
  <c r="E302" i="7" s="1"/>
  <c r="E303" i="7" s="1"/>
  <c r="E304" i="7" s="1"/>
  <c r="E305" i="7" s="1"/>
  <c r="E306" i="7" s="1"/>
  <c r="E307" i="7" s="1"/>
  <c r="E308" i="7" s="1"/>
  <c r="E309" i="7" s="1"/>
  <c r="E310" i="7" s="1"/>
  <c r="E311" i="7" s="1"/>
  <c r="E312" i="7" s="1"/>
  <c r="E313" i="7" s="1"/>
  <c r="E314" i="7" s="1"/>
  <c r="E315" i="7" s="1"/>
  <c r="E316" i="7" s="1"/>
  <c r="E317" i="7" s="1"/>
  <c r="E318" i="7" s="1"/>
  <c r="E319" i="7" s="1"/>
  <c r="E320" i="7" s="1"/>
  <c r="E321" i="7" s="1"/>
  <c r="E322" i="7" s="1"/>
  <c r="E323" i="7" s="1"/>
  <c r="E324" i="7" s="1"/>
  <c r="E325" i="7" s="1"/>
  <c r="E326" i="7" s="1"/>
  <c r="E327" i="7" s="1"/>
  <c r="E328" i="7" s="1"/>
  <c r="E329" i="7" s="1"/>
  <c r="E330" i="7" s="1"/>
  <c r="E331" i="7" s="1"/>
  <c r="E332" i="7" s="1"/>
  <c r="E333" i="7" s="1"/>
  <c r="E334" i="7" s="1"/>
  <c r="E335" i="7" s="1"/>
  <c r="E336" i="7" s="1"/>
  <c r="E337" i="7" s="1"/>
  <c r="E338" i="7" s="1"/>
  <c r="E339" i="7" s="1"/>
  <c r="E340" i="7" s="1"/>
  <c r="E341" i="7" s="1"/>
  <c r="E342" i="7" s="1"/>
  <c r="E343" i="7" s="1"/>
  <c r="E344" i="7" s="1"/>
  <c r="E345" i="7" s="1"/>
  <c r="E346" i="7" s="1"/>
  <c r="E347" i="7" s="1"/>
  <c r="E348" i="7" s="1"/>
  <c r="E349" i="7" s="1"/>
  <c r="E350" i="7" s="1"/>
  <c r="E351" i="7" s="1"/>
  <c r="E352" i="7" s="1"/>
  <c r="E353" i="7" s="1"/>
  <c r="E354" i="7" s="1"/>
  <c r="E355" i="7" s="1"/>
  <c r="E356" i="7" s="1"/>
  <c r="E357" i="7" s="1"/>
  <c r="E358" i="7" s="1"/>
  <c r="E359" i="7" s="1"/>
  <c r="E360" i="7" s="1"/>
  <c r="E361" i="7" s="1"/>
  <c r="E362" i="7" s="1"/>
  <c r="E363" i="7" s="1"/>
  <c r="E364" i="7" s="1"/>
  <c r="E365" i="7" s="1"/>
  <c r="E366" i="7" s="1"/>
  <c r="E367" i="7" s="1"/>
</calcChain>
</file>

<file path=xl/sharedStrings.xml><?xml version="1.0" encoding="utf-8"?>
<sst xmlns="http://schemas.openxmlformats.org/spreadsheetml/2006/main" count="5892" uniqueCount="1339">
  <si>
    <t>Client ID</t>
  </si>
  <si>
    <t>Client Name</t>
  </si>
  <si>
    <t>Parent Grouping</t>
  </si>
  <si>
    <t>Due Date</t>
  </si>
  <si>
    <t>Status</t>
  </si>
  <si>
    <t>Country of Incorporation</t>
  </si>
  <si>
    <t>Revenue</t>
  </si>
  <si>
    <t>Risk Score</t>
  </si>
  <si>
    <t>Bucket</t>
  </si>
  <si>
    <t>Onboarding</t>
  </si>
  <si>
    <t>Refresh</t>
  </si>
  <si>
    <t>Client Type</t>
  </si>
  <si>
    <t>Commercial</t>
  </si>
  <si>
    <t>Corporate</t>
  </si>
  <si>
    <t>Analyst</t>
  </si>
  <si>
    <t>QC Reviewer</t>
  </si>
  <si>
    <t>Completion Date</t>
  </si>
  <si>
    <t>Reason for Descope</t>
  </si>
  <si>
    <t>Offboarded</t>
  </si>
  <si>
    <t>Descoped</t>
  </si>
  <si>
    <t>Initial Outreach Date</t>
  </si>
  <si>
    <t>Products</t>
  </si>
  <si>
    <t>Name Screening</t>
  </si>
  <si>
    <t>-</t>
  </si>
  <si>
    <t>ABC Ltd</t>
  </si>
  <si>
    <t>FGH Investment</t>
  </si>
  <si>
    <t>Executive Director</t>
  </si>
  <si>
    <t>Kurt_Hope208@yahoo.com</t>
  </si>
  <si>
    <t>Kurt Hope</t>
  </si>
  <si>
    <t>Lecturer</t>
  </si>
  <si>
    <t>Insurance Broker</t>
  </si>
  <si>
    <t>Bryon_Utterson2306@mafthy.com</t>
  </si>
  <si>
    <t>Bryon Utterson</t>
  </si>
  <si>
    <t>Design Engineer</t>
  </si>
  <si>
    <t>IT Support Staff</t>
  </si>
  <si>
    <t>Budget Analyst</t>
  </si>
  <si>
    <t>Jessica_Knight2980@kideod.biz</t>
  </si>
  <si>
    <t>Jessica Knight</t>
  </si>
  <si>
    <t>Global Logistics Supervisor</t>
  </si>
  <si>
    <t>Manuel_Moore5201@cispeto.com</t>
  </si>
  <si>
    <t>Manuel Moore</t>
  </si>
  <si>
    <t>Audiologist</t>
  </si>
  <si>
    <t>Mavis_Roman999@joiniaa.com</t>
  </si>
  <si>
    <t>Mavis Roman</t>
  </si>
  <si>
    <t>Staffing Consultant</t>
  </si>
  <si>
    <t>Phillip_Stanley4768@infotech44.tech</t>
  </si>
  <si>
    <t>Phillip Stanley</t>
  </si>
  <si>
    <t>Health Educator</t>
  </si>
  <si>
    <t>Rosie_Gregory7541@gompie.com</t>
  </si>
  <si>
    <t>Rosie Gregory</t>
  </si>
  <si>
    <t>Doctor</t>
  </si>
  <si>
    <t>Kurt_Allen1773@bauros.biz</t>
  </si>
  <si>
    <t>Kurt Allen</t>
  </si>
  <si>
    <t>Web Developer</t>
  </si>
  <si>
    <t>Russel_Rose5592@corti.com</t>
  </si>
  <si>
    <t>Russel Rose</t>
  </si>
  <si>
    <t>Operator</t>
  </si>
  <si>
    <t>Rocco_Foxley5160@nickia.com</t>
  </si>
  <si>
    <t>Rocco Foxley</t>
  </si>
  <si>
    <t>CNC Operator</t>
  </si>
  <si>
    <t>Denny_Seymour9674@twipet.com</t>
  </si>
  <si>
    <t>Denny Seymour</t>
  </si>
  <si>
    <t>Stockbroker</t>
  </si>
  <si>
    <t>Bernadette_Rothwell9585@guentu.biz</t>
  </si>
  <si>
    <t>Bernadette Rothwell</t>
  </si>
  <si>
    <t>Baker</t>
  </si>
  <si>
    <t>Machine Operator</t>
  </si>
  <si>
    <t>Auditor</t>
  </si>
  <si>
    <t>Treasurer</t>
  </si>
  <si>
    <t>Front Desk Coordinator</t>
  </si>
  <si>
    <t>Mobile Developer</t>
  </si>
  <si>
    <t>Loan Officer</t>
  </si>
  <si>
    <t>Production Painter</t>
  </si>
  <si>
    <t>Healthcare Specialist</t>
  </si>
  <si>
    <t>HR Coordinator</t>
  </si>
  <si>
    <t>Clerk</t>
  </si>
  <si>
    <t>Webmaster</t>
  </si>
  <si>
    <t>Inspector</t>
  </si>
  <si>
    <t>Investment  Advisor</t>
  </si>
  <si>
    <t>Food Technologist</t>
  </si>
  <si>
    <t>Bellman</t>
  </si>
  <si>
    <t>Cashier</t>
  </si>
  <si>
    <t>Steward</t>
  </si>
  <si>
    <t>Accountant</t>
  </si>
  <si>
    <t>Electrician</t>
  </si>
  <si>
    <t>Cook</t>
  </si>
  <si>
    <t>Bookkeeper</t>
  </si>
  <si>
    <t>Laboratory Technician</t>
  </si>
  <si>
    <t>Designer</t>
  </si>
  <si>
    <t>Biologist</t>
  </si>
  <si>
    <t>Pharmacist</t>
  </si>
  <si>
    <t>Physician</t>
  </si>
  <si>
    <t>Retail Trainee</t>
  </si>
  <si>
    <t>Paramedic</t>
  </si>
  <si>
    <t>Chef Manager</t>
  </si>
  <si>
    <t>Software Engineer</t>
  </si>
  <si>
    <t>Ambulatory Nurse</t>
  </si>
  <si>
    <t>Fabricator</t>
  </si>
  <si>
    <t>Business Broker</t>
  </si>
  <si>
    <t>Restaurant Manager</t>
  </si>
  <si>
    <t>Call Center Representative</t>
  </si>
  <si>
    <t>Banker</t>
  </si>
  <si>
    <t>Assistant Buyer</t>
  </si>
  <si>
    <t>Nathan_Harrison6549@gompie.com</t>
  </si>
  <si>
    <t>Nathan Harrison</t>
  </si>
  <si>
    <t>Cash Manager</t>
  </si>
  <si>
    <t>Nicholas_Morrow2948@dionrab.com</t>
  </si>
  <si>
    <t>Nicholas Morrow</t>
  </si>
  <si>
    <t>Jack_Simmons8300@tonsy.org</t>
  </si>
  <si>
    <t>Jack Simmons</t>
  </si>
  <si>
    <t>Allison_Watt9690@tonsy.org</t>
  </si>
  <si>
    <t>Allison Watt</t>
  </si>
  <si>
    <t>Marilyn_Newton150@atink.com</t>
  </si>
  <si>
    <t>Marilyn Newton</t>
  </si>
  <si>
    <t>Danny_Ranks9154@hourpy.biz</t>
  </si>
  <si>
    <t>Danny Ranks</t>
  </si>
  <si>
    <t>Wade_Yarlett8050@tonsy.org</t>
  </si>
  <si>
    <t>Wade Yarlett</t>
  </si>
  <si>
    <t>Francesca_Sinclair5397@bretoux.com</t>
  </si>
  <si>
    <t>Francesca Sinclair</t>
  </si>
  <si>
    <t>Hayden_Dickson3494@typill.biz</t>
  </si>
  <si>
    <t>Hayden Dickson</t>
  </si>
  <si>
    <t>Hayden_Watson8648@ovock.tech</t>
  </si>
  <si>
    <t>Hayden Watson</t>
  </si>
  <si>
    <t>John_Hepburn6737@bungar.biz</t>
  </si>
  <si>
    <t>John Hepburn</t>
  </si>
  <si>
    <t>Erick_Fisher1301@brety.org</t>
  </si>
  <si>
    <t>Erick Fisher</t>
  </si>
  <si>
    <t>Rick_Coates5676@joiniaa.com</t>
  </si>
  <si>
    <t>Rick Coates</t>
  </si>
  <si>
    <t>Javier_Yarwood8177@twace.org</t>
  </si>
  <si>
    <t>Javier Yarwood</t>
  </si>
  <si>
    <t>Lynn_Underhill1565@deavo.com</t>
  </si>
  <si>
    <t>Lynn Underhill</t>
  </si>
  <si>
    <t>Sebastian_Walsh6341@iatim.tech</t>
  </si>
  <si>
    <t>Sebastian Walsh</t>
  </si>
  <si>
    <t>Kirsten_Roberts1490@jiman.org</t>
  </si>
  <si>
    <t>Kirsten Roberts</t>
  </si>
  <si>
    <t>Raquel_Armstrong2119@atink.com</t>
  </si>
  <si>
    <t>Raquel Armstrong</t>
  </si>
  <si>
    <t>Catherine_Hopkinson4336@grannar.com</t>
  </si>
  <si>
    <t>Catherine Hopkinson</t>
  </si>
  <si>
    <t>Chadwick_Briggs8601@eirey.tech</t>
  </si>
  <si>
    <t>Chadwick Briggs</t>
  </si>
  <si>
    <t>Kendra_Gilmour6366@famism.biz</t>
  </si>
  <si>
    <t>Kendra Gilmour</t>
  </si>
  <si>
    <t>Renee_Grady3643@ovock.tech</t>
  </si>
  <si>
    <t>Renee Grady</t>
  </si>
  <si>
    <t>Javier_Grey3588@infotech44.tech</t>
  </si>
  <si>
    <t>Javier Grey</t>
  </si>
  <si>
    <t>Barry_Ballard6955@gembat.biz</t>
  </si>
  <si>
    <t>Barry Ballard</t>
  </si>
  <si>
    <t>Ilona_Rixon4938@deons.tech</t>
  </si>
  <si>
    <t>Ilona Rixon</t>
  </si>
  <si>
    <t>Abdul_Lakey5935@nickia.com</t>
  </si>
  <si>
    <t>Abdul Lakey</t>
  </si>
  <si>
    <t>Elijah_Haines6693@womeona.net</t>
  </si>
  <si>
    <t>Elijah Haines</t>
  </si>
  <si>
    <t>Christy_Vallory9226@atink.com</t>
  </si>
  <si>
    <t>Christy Vallory</t>
  </si>
  <si>
    <t>Hank_Richards7585@deavo.com</t>
  </si>
  <si>
    <t>Hank Richards</t>
  </si>
  <si>
    <t>Mike_Jefferson475@twace.org</t>
  </si>
  <si>
    <t>Mike Jefferson</t>
  </si>
  <si>
    <t>Systems Administrator</t>
  </si>
  <si>
    <t>Celina_Gaynor7251@mafthy.com</t>
  </si>
  <si>
    <t>Celina Gaynor</t>
  </si>
  <si>
    <t>Georgia_Knight7644@infotech44.tech</t>
  </si>
  <si>
    <t>Georgia Knight</t>
  </si>
  <si>
    <t>Camellia_Knight2782@corti.com</t>
  </si>
  <si>
    <t>Camellia Knight</t>
  </si>
  <si>
    <t>Harry_Gordon3033@vetan.org</t>
  </si>
  <si>
    <t>Harry Gordon</t>
  </si>
  <si>
    <t>Matt_Richardson6161@gompie.com</t>
  </si>
  <si>
    <t>Matt Richardson</t>
  </si>
  <si>
    <t>Nate_Rivers3134@guentu.biz</t>
  </si>
  <si>
    <t>Nate Rivers</t>
  </si>
  <si>
    <t>Claire_Mitchell5310@yahoo.com</t>
  </si>
  <si>
    <t>Claire Mitchell</t>
  </si>
  <si>
    <t>Cecilia_Ianson6034@deons.tech</t>
  </si>
  <si>
    <t>Cecilia Ianson</t>
  </si>
  <si>
    <t>Angelina_Clarke2888@nimogy.biz</t>
  </si>
  <si>
    <t>Angelina Clarke</t>
  </si>
  <si>
    <t>Chris_Saunders5676@qater.org</t>
  </si>
  <si>
    <t>Chris Saunders</t>
  </si>
  <si>
    <t>Monica_Harrington6033@womeona.net</t>
  </si>
  <si>
    <t>Monica Harrington</t>
  </si>
  <si>
    <t>Chadwick_Russell3584@atink.com</t>
  </si>
  <si>
    <t>Chadwick Russell</t>
  </si>
  <si>
    <t>Rocco_Pearson243@joiniaa.com</t>
  </si>
  <si>
    <t>Rocco Pearson</t>
  </si>
  <si>
    <t>John_Archer8173@twipet.com</t>
  </si>
  <si>
    <t>John Archer</t>
  </si>
  <si>
    <t>Iris_Wellington5510@joiniaa.com</t>
  </si>
  <si>
    <t>Iris Wellington</t>
  </si>
  <si>
    <t>George_Lee4228@joiniaa.com</t>
  </si>
  <si>
    <t>George Lee</t>
  </si>
  <si>
    <t>Darlene_Saunders5979@bulaffy.com</t>
  </si>
  <si>
    <t>Darlene Saunders</t>
  </si>
  <si>
    <t>Chuck_Mason2874@muall.tech</t>
  </si>
  <si>
    <t>Chuck Mason</t>
  </si>
  <si>
    <t>Maria_Lloyd736@guentu.biz</t>
  </si>
  <si>
    <t>Maria Lloyd</t>
  </si>
  <si>
    <t>Daron_Grady2993@fuliss.net</t>
  </si>
  <si>
    <t>Daron Grady</t>
  </si>
  <si>
    <t>Cherish_Emmett1876@mafthy.com</t>
  </si>
  <si>
    <t>Cherish Emmett</t>
  </si>
  <si>
    <t>Elijah_Goodman8004@nickia.com</t>
  </si>
  <si>
    <t>Elijah Goodman</t>
  </si>
  <si>
    <t>Gloria_Gray2110@nanoff.biz</t>
  </si>
  <si>
    <t>Gloria Gray</t>
  </si>
  <si>
    <t>Dani_Morrow7758@mafthy.com</t>
  </si>
  <si>
    <t>Dani Morrow</t>
  </si>
  <si>
    <t>Julius_Lane711@naiker.biz</t>
  </si>
  <si>
    <t>Julius Lane</t>
  </si>
  <si>
    <t>Tyler_Emmott9761@iatim.tech</t>
  </si>
  <si>
    <t>Tyler Emmott</t>
  </si>
  <si>
    <t>Alice_Gray9859@bulaffy.com</t>
  </si>
  <si>
    <t>Alice Gray</t>
  </si>
  <si>
    <t>Abbey_Watson9599@atink.com</t>
  </si>
  <si>
    <t>Abbey Watson</t>
  </si>
  <si>
    <t>Hazel_Robertson6755@dionrab.com</t>
  </si>
  <si>
    <t>Hazel Robertson</t>
  </si>
  <si>
    <t>Maxwell_Styles4030@qater.org</t>
  </si>
  <si>
    <t>Maxwell Styles</t>
  </si>
  <si>
    <t>Sloane_Woods3028@yahoo.com</t>
  </si>
  <si>
    <t>Sloane Woods</t>
  </si>
  <si>
    <t>Louise_Thompson6159@elnee.tech</t>
  </si>
  <si>
    <t>Louise Thompson</t>
  </si>
  <si>
    <t>Lexi_Chappell8260@bretoux.com</t>
  </si>
  <si>
    <t>Lexi Chappell</t>
  </si>
  <si>
    <t>Paige_Andersson8739@zorer.org</t>
  </si>
  <si>
    <t>Paige Andersson</t>
  </si>
  <si>
    <t>Charlotte_Simpson5846@muall.tech</t>
  </si>
  <si>
    <t>Charlotte Simpson</t>
  </si>
  <si>
    <t>Sylvia_Fenton4579@famism.biz</t>
  </si>
  <si>
    <t>Sylvia Fenton</t>
  </si>
  <si>
    <t>Javier_Tailor5873@twace.org</t>
  </si>
  <si>
    <t>Javier Tailor</t>
  </si>
  <si>
    <t>Madelyn_Roberts4119@brety.org</t>
  </si>
  <si>
    <t>Madelyn Roberts</t>
  </si>
  <si>
    <t>Shannon_Eyres1519@dionrab.com</t>
  </si>
  <si>
    <t>Shannon Eyres</t>
  </si>
  <si>
    <t>Gil_Tate669@ubusive.com</t>
  </si>
  <si>
    <t>Gil Tate</t>
  </si>
  <si>
    <t>Maia_Smith295@elnee.tech</t>
  </si>
  <si>
    <t>Maia Smith</t>
  </si>
  <si>
    <t>Chris_Cunningham7678@naiker.biz</t>
  </si>
  <si>
    <t>Chris Cunningham</t>
  </si>
  <si>
    <t>Sydney_Nayler3413@womeona.net</t>
  </si>
  <si>
    <t>Sydney Nayler</t>
  </si>
  <si>
    <t>Carrie_Jarvis1515@jiman.org</t>
  </si>
  <si>
    <t>Carrie Jarvis</t>
  </si>
  <si>
    <t>William_Ellis1134@deons.tech</t>
  </si>
  <si>
    <t>William Ellis</t>
  </si>
  <si>
    <t>Cassandra_Booth2044@ovock.tech</t>
  </si>
  <si>
    <t>Cassandra Booth</t>
  </si>
  <si>
    <t>Daron_Hepburn9326@twipet.com</t>
  </si>
  <si>
    <t>Daron Hepburn</t>
  </si>
  <si>
    <t>Adeline_Ramsey7309@zorer.org</t>
  </si>
  <si>
    <t>Adeline Ramsey</t>
  </si>
  <si>
    <t>Associate Professor</t>
  </si>
  <si>
    <t>Estrella_Malone1211@deavo.com</t>
  </si>
  <si>
    <t>Estrella Malone</t>
  </si>
  <si>
    <t>Ruby_Cobb1340@corti.com</t>
  </si>
  <si>
    <t>Ruby Cobb</t>
  </si>
  <si>
    <t>Ronald_Bentley1999@gompie.com</t>
  </si>
  <si>
    <t>Ronald Bentley</t>
  </si>
  <si>
    <t>Alba_Clark3527@elnee.tech</t>
  </si>
  <si>
    <t>Alba Clark</t>
  </si>
  <si>
    <t>Mona_Adams1063@cispeto.com</t>
  </si>
  <si>
    <t>Mona Adams</t>
  </si>
  <si>
    <t>Skylar_Silva9987@zorer.org</t>
  </si>
  <si>
    <t>Skylar Silva</t>
  </si>
  <si>
    <t>Henry_Page 786@iatim.tech</t>
  </si>
  <si>
    <t xml:space="preserve">Henry Page </t>
  </si>
  <si>
    <t>Shelby_Savage7678@tonsy.org</t>
  </si>
  <si>
    <t>Shelby Savage</t>
  </si>
  <si>
    <t>Service Supervisor</t>
  </si>
  <si>
    <t>Chad_Williams8649@joiniaa.com</t>
  </si>
  <si>
    <t>Chad Williams</t>
  </si>
  <si>
    <t>Cedrick_Higgs2901@infotech44.tech</t>
  </si>
  <si>
    <t>Cedrick Higgs</t>
  </si>
  <si>
    <t>Allison_Howard2406@nickia.com</t>
  </si>
  <si>
    <t>Allison Howard</t>
  </si>
  <si>
    <t>Joseph_Seymour3551@brety.org</t>
  </si>
  <si>
    <t>Joseph Seymour</t>
  </si>
  <si>
    <t>Alan_Long3257@elnee.tech</t>
  </si>
  <si>
    <t>Alan Long</t>
  </si>
  <si>
    <t>Mina_Vangness9828@eirey.tech</t>
  </si>
  <si>
    <t>Mina Vangness</t>
  </si>
  <si>
    <t>Harry_Bentley3560@corti.com</t>
  </si>
  <si>
    <t>Harry Bentley</t>
  </si>
  <si>
    <t>Shay_Gilmour9831@mafthy.com</t>
  </si>
  <si>
    <t>Shay Gilmour</t>
  </si>
  <si>
    <t>Ron_Forth1602@grannar.com</t>
  </si>
  <si>
    <t>Ron Forth</t>
  </si>
  <si>
    <t>Camila_Connor4889@twipet.com</t>
  </si>
  <si>
    <t>Camila Connor</t>
  </si>
  <si>
    <t>Laila_Dillon9244@guentu.biz</t>
  </si>
  <si>
    <t>Laila Dillon</t>
  </si>
  <si>
    <t>Michelle_Mullins9018@corti.com</t>
  </si>
  <si>
    <t>Michelle Mullins</t>
  </si>
  <si>
    <t>Candace_Pope1645@bulaffy.com</t>
  </si>
  <si>
    <t>Candace Pope</t>
  </si>
  <si>
    <t>Naomi_Griffiths2796@hourpy.biz</t>
  </si>
  <si>
    <t>Naomi Griffiths</t>
  </si>
  <si>
    <t>Sebastian_Wilcox8172@hourpy.biz</t>
  </si>
  <si>
    <t>Sebastian Wilcox</t>
  </si>
  <si>
    <t>Rosemary_Holt2234@extex.org</t>
  </si>
  <si>
    <t>Rosemary Holt</t>
  </si>
  <si>
    <t>Amelia_Smith5076@ovock.tech</t>
  </si>
  <si>
    <t>Amelia Smith</t>
  </si>
  <si>
    <t>Trisha_Nicholls222@guentu.biz</t>
  </si>
  <si>
    <t>Trisha Nicholls</t>
  </si>
  <si>
    <t>Thea_Russell1542@sveldo.biz</t>
  </si>
  <si>
    <t>Thea Russell</t>
  </si>
  <si>
    <t>Bernadette_Avery6959@acrit.org</t>
  </si>
  <si>
    <t>Bernadette Avery</t>
  </si>
  <si>
    <t>Dorothy_Spencer4586@grannar.com</t>
  </si>
  <si>
    <t>Dorothy Spencer</t>
  </si>
  <si>
    <t>William_Thomas9676@muall.tech</t>
  </si>
  <si>
    <t>William Thomas</t>
  </si>
  <si>
    <t>Liam_Collins5527@ubusive.com</t>
  </si>
  <si>
    <t>Liam Collins</t>
  </si>
  <si>
    <t>George_Jenkin1550@muall.tech</t>
  </si>
  <si>
    <t>George Jenkin</t>
  </si>
  <si>
    <t>Elijah_Lynch6089@nimogy.biz</t>
  </si>
  <si>
    <t>Elijah Lynch</t>
  </si>
  <si>
    <t>Harvey_Furnell6604@bauros.biz</t>
  </si>
  <si>
    <t>Harvey Furnell</t>
  </si>
  <si>
    <t>Chris_Wren9669@eirey.tech</t>
  </si>
  <si>
    <t>Chris Wren</t>
  </si>
  <si>
    <t>Hadley_Morley2122@guentu.biz</t>
  </si>
  <si>
    <t>Hadley Morley</t>
  </si>
  <si>
    <t>Priscilla_Yates1375@twace.org</t>
  </si>
  <si>
    <t>Priscilla Yates</t>
  </si>
  <si>
    <t>Teagan_Garner8274@twipet.com</t>
  </si>
  <si>
    <t>Teagan Garner</t>
  </si>
  <si>
    <t>Cara_Jenkin9718@yahoo.com</t>
  </si>
  <si>
    <t>Cara Jenkin</t>
  </si>
  <si>
    <t>Harry_Ross8908@twace.org</t>
  </si>
  <si>
    <t>Harry Ross</t>
  </si>
  <si>
    <t>Oliver_Redfern4925@acrit.org</t>
  </si>
  <si>
    <t>Oliver Redfern</t>
  </si>
  <si>
    <t>Louise_Richardson9275@grannar.com</t>
  </si>
  <si>
    <t>Louise Richardson</t>
  </si>
  <si>
    <t>Kurt_Harrison3796@gmail.com</t>
  </si>
  <si>
    <t>Kurt Harrison</t>
  </si>
  <si>
    <t>Naomi_Harrison7228@bulaffy.com</t>
  </si>
  <si>
    <t>Naomi Harrison</t>
  </si>
  <si>
    <t>Clarissa_Ralph5100@fuliss.net</t>
  </si>
  <si>
    <t>Clarissa Ralph</t>
  </si>
  <si>
    <t>Doris_Hunt9074@infotech44.tech</t>
  </si>
  <si>
    <t>Doris Hunt</t>
  </si>
  <si>
    <t>Hailey_Oldfield1001@ubusive.com</t>
  </si>
  <si>
    <t>Hailey Oldfield</t>
  </si>
  <si>
    <t>Tony_Hunter6431@hourpy.biz</t>
  </si>
  <si>
    <t>Tony Hunter</t>
  </si>
  <si>
    <t>Belinda_Everett9967@deavo.com</t>
  </si>
  <si>
    <t>Belinda Everett</t>
  </si>
  <si>
    <t>Chad_Weldon2005@extex.org</t>
  </si>
  <si>
    <t>Chad Weldon</t>
  </si>
  <si>
    <t>Kieth_Tait161@hourpy.biz</t>
  </si>
  <si>
    <t>Kieth Tait</t>
  </si>
  <si>
    <t>Maia_Sloan1781@guentu.biz</t>
  </si>
  <si>
    <t>Maia Sloan</t>
  </si>
  <si>
    <t>Roger_Hale8497@nimogy.biz</t>
  </si>
  <si>
    <t>Roger Hale</t>
  </si>
  <si>
    <t>Hayden_Benson9301@gmail.com</t>
  </si>
  <si>
    <t>Hayden Benson</t>
  </si>
  <si>
    <t>Dentist</t>
  </si>
  <si>
    <t>David_Ebbs3084@eirey.tech</t>
  </si>
  <si>
    <t>David Ebbs</t>
  </si>
  <si>
    <t>Mark_Salt7316@typill.biz</t>
  </si>
  <si>
    <t>Mark Salt</t>
  </si>
  <si>
    <t>Ronald_Holt2354@naiker.biz</t>
  </si>
  <si>
    <t>Ronald Holt</t>
  </si>
  <si>
    <t>Carolyn_Widdows6384@sveldo.biz</t>
  </si>
  <si>
    <t>Carolyn Widdows</t>
  </si>
  <si>
    <t>Gladys_Dixon9323@deavo.com</t>
  </si>
  <si>
    <t>Gladys Dixon</t>
  </si>
  <si>
    <t>Chadwick_Uttridge7601@ovock.tech</t>
  </si>
  <si>
    <t>Chadwick Uttridge</t>
  </si>
  <si>
    <t>Michael_Grady3029@gmail.com</t>
  </si>
  <si>
    <t>Michael Grady</t>
  </si>
  <si>
    <t>Marvin_Coates9417@kideod.biz</t>
  </si>
  <si>
    <t>Marvin Coates</t>
  </si>
  <si>
    <t>Daria_Rivers4330@womeona.net</t>
  </si>
  <si>
    <t>Daria Rivers</t>
  </si>
  <si>
    <t>Jack_Saunders8538@yahoo.com</t>
  </si>
  <si>
    <t>Jack Saunders</t>
  </si>
  <si>
    <t>Hannah_Olson6853@gembat.biz</t>
  </si>
  <si>
    <t>Hannah Olson</t>
  </si>
  <si>
    <t>Martin_Milner5823@ubusive.com</t>
  </si>
  <si>
    <t>Martin Milner</t>
  </si>
  <si>
    <t>Savannah_Bradley3602@zorer.org</t>
  </si>
  <si>
    <t>Savannah Bradley</t>
  </si>
  <si>
    <t>Dalia_Janes523@irrepsy.com</t>
  </si>
  <si>
    <t>Dalia Janes</t>
  </si>
  <si>
    <t>Project Manager</t>
  </si>
  <si>
    <t>Roger_Coll1940@womeona.net</t>
  </si>
  <si>
    <t>Roger Coll</t>
  </si>
  <si>
    <t>Tyler_Nelson5360@womeona.net</t>
  </si>
  <si>
    <t>Tyler Nelson</t>
  </si>
  <si>
    <t>Maddison_Kelly8359@liret.org</t>
  </si>
  <si>
    <t>Maddison Kelly</t>
  </si>
  <si>
    <t>Bree_Ward8443@qater.org</t>
  </si>
  <si>
    <t>Bree Ward</t>
  </si>
  <si>
    <t>Liam_Bryant146@womeona.net</t>
  </si>
  <si>
    <t>Liam Bryant</t>
  </si>
  <si>
    <t>Julian_Drew1202@muall.tech</t>
  </si>
  <si>
    <t>Julian Drew</t>
  </si>
  <si>
    <t>Cassidy_Carter5551@qater.org</t>
  </si>
  <si>
    <t>Cassidy Carter</t>
  </si>
  <si>
    <t>Deborah_Bailey1166@gmail.com</t>
  </si>
  <si>
    <t>Deborah Bailey</t>
  </si>
  <si>
    <t>Aiden_Lewis5410@elnee.tech</t>
  </si>
  <si>
    <t>Aiden Lewis</t>
  </si>
  <si>
    <t>Hadley_Graves4168@gmail.com</t>
  </si>
  <si>
    <t>Hadley Graves</t>
  </si>
  <si>
    <t>Julian_Summers8032@elnee.tech</t>
  </si>
  <si>
    <t>Julian Summers</t>
  </si>
  <si>
    <t>Bree_Brown7945@liret.org</t>
  </si>
  <si>
    <t>Bree Brown</t>
  </si>
  <si>
    <t>Leilani_Quinnell6474@twace.org</t>
  </si>
  <si>
    <t>Leilani Quinnell</t>
  </si>
  <si>
    <t>Winnie_Donnelly8056@infotech44.tech</t>
  </si>
  <si>
    <t>Winnie Donnelly</t>
  </si>
  <si>
    <t>George_Dyson8216@gompie.com</t>
  </si>
  <si>
    <t>George Dyson</t>
  </si>
  <si>
    <t>Hank_Hepburn4790@iatim.tech</t>
  </si>
  <si>
    <t>Hank Hepburn</t>
  </si>
  <si>
    <t>Candice_Myatt7863@famism.biz</t>
  </si>
  <si>
    <t>Candice Myatt</t>
  </si>
  <si>
    <t>Sebastian_Vinton3830@qater.org</t>
  </si>
  <si>
    <t>Sebastian Vinton</t>
  </si>
  <si>
    <t>Cedrick_Webster4413@gompie.com</t>
  </si>
  <si>
    <t>Cedrick Webster</t>
  </si>
  <si>
    <t>Lucy_Osman5103@tonsy.org</t>
  </si>
  <si>
    <t>Lucy Osman</t>
  </si>
  <si>
    <t>Lexi_Rothwell29@guentu.biz</t>
  </si>
  <si>
    <t>Lexi Rothwell</t>
  </si>
  <si>
    <t>Sharon_Yang9198@bulaffy.com</t>
  </si>
  <si>
    <t>Sharon Yang</t>
  </si>
  <si>
    <t>Tyler_Adler377@corti.com</t>
  </si>
  <si>
    <t>Tyler Adler</t>
  </si>
  <si>
    <t>Wade_Hunter9546@jiman.org</t>
  </si>
  <si>
    <t>Wade Hunter</t>
  </si>
  <si>
    <t>Russel_James5020@acrit.org</t>
  </si>
  <si>
    <t>Russel James</t>
  </si>
  <si>
    <t>Sonya_Garcia7403@twipet.com</t>
  </si>
  <si>
    <t>Sonya Garcia</t>
  </si>
  <si>
    <t>Mara_Janes2290@hourpy.biz</t>
  </si>
  <si>
    <t>Mara Janes</t>
  </si>
  <si>
    <t>Goldie_Powell8731@jiman.org</t>
  </si>
  <si>
    <t>Goldie Powell</t>
  </si>
  <si>
    <t>Roger_Griffiths226@bauros.biz</t>
  </si>
  <si>
    <t>Roger Griffiths</t>
  </si>
  <si>
    <t>Bob_Mackenzie6145@iatim.tech</t>
  </si>
  <si>
    <t>Bob Mackenzie</t>
  </si>
  <si>
    <t>Moira_Cavanagh9624@grannar.com</t>
  </si>
  <si>
    <t>Moira Cavanagh</t>
  </si>
  <si>
    <t>Lana_Oakley8476@qater.org</t>
  </si>
  <si>
    <t>Lana Oakley</t>
  </si>
  <si>
    <t>Amelia_Woodley740@famism.biz</t>
  </si>
  <si>
    <t>Amelia Woodley</t>
  </si>
  <si>
    <t>Camila_Larsen924@cispeto.com</t>
  </si>
  <si>
    <t>Camila Larsen</t>
  </si>
  <si>
    <t>Callie_Reading7630@gompie.com</t>
  </si>
  <si>
    <t>Callie Reading</t>
  </si>
  <si>
    <t>Benny_Stewart9145@typill.biz</t>
  </si>
  <si>
    <t>Benny Stewart</t>
  </si>
  <si>
    <t>Eduardo_Price3144@supunk.biz</t>
  </si>
  <si>
    <t>Eduardo Price</t>
  </si>
  <si>
    <t>Marvin_Brooks4725@muall.tech</t>
  </si>
  <si>
    <t>Marvin Brooks</t>
  </si>
  <si>
    <t>Dasha_Connell3430@bulaffy.com</t>
  </si>
  <si>
    <t>Dasha Connell</t>
  </si>
  <si>
    <t>Ada_West5801@sveldo.biz</t>
  </si>
  <si>
    <t>Ada West</t>
  </si>
  <si>
    <t>Olivia_Wild9951@fuliss.net</t>
  </si>
  <si>
    <t>Olivia Wild</t>
  </si>
  <si>
    <t>Nick_Harris6458@twipet.com</t>
  </si>
  <si>
    <t>Nick Harris</t>
  </si>
  <si>
    <t>Nathan_Steer3705@ubusive.com</t>
  </si>
  <si>
    <t>Nathan Steer</t>
  </si>
  <si>
    <t>Jacob_Ramsey2447@gembat.biz</t>
  </si>
  <si>
    <t>Jacob Ramsey</t>
  </si>
  <si>
    <t>Aiden_Wellington5486@nickia.com</t>
  </si>
  <si>
    <t>Aiden Wellington</t>
  </si>
  <si>
    <t>Crystal_Mitchell8695@sveldo.biz</t>
  </si>
  <si>
    <t>Crystal Mitchell</t>
  </si>
  <si>
    <t>Abdul_Owens9373@extex.org</t>
  </si>
  <si>
    <t>Abdul Owens</t>
  </si>
  <si>
    <t>Daniel_Gallacher3524@naiker.biz</t>
  </si>
  <si>
    <t>Daniel Gallacher</t>
  </si>
  <si>
    <t>Michaela_Dann1803@womeona.net</t>
  </si>
  <si>
    <t>Michaela Dann</t>
  </si>
  <si>
    <t>Carolyn_Payne3785@deavo.com</t>
  </si>
  <si>
    <t>Carolyn Payne</t>
  </si>
  <si>
    <t>Iris_Irwin2513@elnee.tech</t>
  </si>
  <si>
    <t>Iris Irwin</t>
  </si>
  <si>
    <t>Cynthia_Pope4138@joiniaa.com</t>
  </si>
  <si>
    <t>Cynthia Pope</t>
  </si>
  <si>
    <t>Rita_Chappell5167@brety.org</t>
  </si>
  <si>
    <t>Rita Chappell</t>
  </si>
  <si>
    <t>Helen_Rose1154@cispeto.com</t>
  </si>
  <si>
    <t>Helen Rose</t>
  </si>
  <si>
    <t>William_Lane806@acrit.org</t>
  </si>
  <si>
    <t>William Lane</t>
  </si>
  <si>
    <t>Logan_Power6170@twipet.com</t>
  </si>
  <si>
    <t>Logan Power</t>
  </si>
  <si>
    <t>Leroy_Griffiths7086@famism.biz</t>
  </si>
  <si>
    <t>Leroy Griffiths</t>
  </si>
  <si>
    <t>Danielle_Farrell4453@ovock.tech</t>
  </si>
  <si>
    <t>Danielle Farrell</t>
  </si>
  <si>
    <t>Kieth_Durrant2111@nimogy.biz</t>
  </si>
  <si>
    <t>Kieth Durrant</t>
  </si>
  <si>
    <t>Amelia_Hammond9852@naiker.biz</t>
  </si>
  <si>
    <t>Amelia Hammond</t>
  </si>
  <si>
    <t>HR Specialist</t>
  </si>
  <si>
    <t>Bethany_Brown9290@naiker.biz</t>
  </si>
  <si>
    <t>Bethany Brown</t>
  </si>
  <si>
    <t>Josh_Oatway3312@yahoo.com</t>
  </si>
  <si>
    <t>Josh Oatway</t>
  </si>
  <si>
    <t>Victoria_Williams9227@typill.biz</t>
  </si>
  <si>
    <t>Victoria Williams</t>
  </si>
  <si>
    <t>Marilyn_Little6066@qater.org</t>
  </si>
  <si>
    <t>Marilyn Little</t>
  </si>
  <si>
    <t>Tyson_Lindsay2918@brety.org</t>
  </si>
  <si>
    <t>Tyson Lindsay</t>
  </si>
  <si>
    <t>Phillip_Trent614@zorer.org</t>
  </si>
  <si>
    <t>Phillip Trent</t>
  </si>
  <si>
    <t>Jacqueline_Wilson980@deavo.com</t>
  </si>
  <si>
    <t>Jacqueline Wilson</t>
  </si>
  <si>
    <t>Ryan_Glass6477@gembat.biz</t>
  </si>
  <si>
    <t>Ryan Glass</t>
  </si>
  <si>
    <t>Taylor_Walton8813@brety.org</t>
  </si>
  <si>
    <t>Taylor Walton</t>
  </si>
  <si>
    <t>Jazmin_Lindsay5482@infotech44.tech</t>
  </si>
  <si>
    <t>Jazmin Lindsay</t>
  </si>
  <si>
    <t>Lucas_Burge922@gompie.com</t>
  </si>
  <si>
    <t>Lucas Burge</t>
  </si>
  <si>
    <t>Adalie_Speed1959@nickia.com</t>
  </si>
  <si>
    <t>Adalie Speed</t>
  </si>
  <si>
    <t>Anthony_Brown2379@hourpy.biz</t>
  </si>
  <si>
    <t>Anthony Brown</t>
  </si>
  <si>
    <t>Joyce_Plant9375@atink.com</t>
  </si>
  <si>
    <t>Joyce Plant</t>
  </si>
  <si>
    <t>Liam_Brooks7401@liret.org</t>
  </si>
  <si>
    <t>Liam Brooks</t>
  </si>
  <si>
    <t>Johnathan_Nash5665@irrepsy.com</t>
  </si>
  <si>
    <t>Johnathan Nash</t>
  </si>
  <si>
    <t>Julius_Dann6957@bauros.biz</t>
  </si>
  <si>
    <t>Julius Dann</t>
  </si>
  <si>
    <t>Iris_Eddison5721@corti.com</t>
  </si>
  <si>
    <t>Iris Eddison</t>
  </si>
  <si>
    <t>Naomi_Clifton7810@deavo.com</t>
  </si>
  <si>
    <t>Naomi Clifton</t>
  </si>
  <si>
    <t>Adelaide_Parr8223@twace.org</t>
  </si>
  <si>
    <t>Adelaide Parr</t>
  </si>
  <si>
    <t>Cara_Vernon2439@bungar.biz</t>
  </si>
  <si>
    <t>Cara Vernon</t>
  </si>
  <si>
    <t>Rocco_Knight1439@supunk.biz</t>
  </si>
  <si>
    <t>Rocco Knight</t>
  </si>
  <si>
    <t>Tony_James9728@supunk.biz</t>
  </si>
  <si>
    <t>Tony James</t>
  </si>
  <si>
    <t>Domenic_Chappell1561@eirey.tech</t>
  </si>
  <si>
    <t>Domenic Chappell</t>
  </si>
  <si>
    <t>Aiden_Clark8780@elnee.tech</t>
  </si>
  <si>
    <t>Aiden Clark</t>
  </si>
  <si>
    <t>William_Pearson3060@eirey.tech</t>
  </si>
  <si>
    <t>William Pearson</t>
  </si>
  <si>
    <t>Joyce_Baker7414@qater.org</t>
  </si>
  <si>
    <t>Joyce Baker</t>
  </si>
  <si>
    <t>Penny_Craig5739@cispeto.com</t>
  </si>
  <si>
    <t>Penny Craig</t>
  </si>
  <si>
    <t>Javier_Dyson235@liret.org</t>
  </si>
  <si>
    <t>Javier Dyson</t>
  </si>
  <si>
    <t>Stacy_Umney707@iatim.tech</t>
  </si>
  <si>
    <t>Stacy Umney</t>
  </si>
  <si>
    <t>Alexander_Robinson7216@deons.tech</t>
  </si>
  <si>
    <t>Alexander Robinson</t>
  </si>
  <si>
    <t>Doug_Sheldon9619@elnee.tech</t>
  </si>
  <si>
    <t>Doug Sheldon</t>
  </si>
  <si>
    <t>Hayden_Buckley7339@zorer.org</t>
  </si>
  <si>
    <t>Hayden Buckley</t>
  </si>
  <si>
    <t>Estrella_Willis3960@bauros.biz</t>
  </si>
  <si>
    <t>Estrella Willis</t>
  </si>
  <si>
    <t>Estrella_Shaw8275@extex.org</t>
  </si>
  <si>
    <t>Estrella Shaw</t>
  </si>
  <si>
    <t>Elise_Jackson5850@brety.org</t>
  </si>
  <si>
    <t>Elise Jackson</t>
  </si>
  <si>
    <t>George_Oldfield8605@extex.org</t>
  </si>
  <si>
    <t>George Oldfield</t>
  </si>
  <si>
    <t>Javier_Selby2155@typill.biz</t>
  </si>
  <si>
    <t>Javier Selby</t>
  </si>
  <si>
    <t>Ryan_Redden9885@iatim.tech</t>
  </si>
  <si>
    <t>Ryan Redden</t>
  </si>
  <si>
    <t>Teagan_Rivers1496@eirey.tech</t>
  </si>
  <si>
    <t>Teagan Rivers</t>
  </si>
  <si>
    <t>Beatrice_Exton9252@jiman.org</t>
  </si>
  <si>
    <t>Beatrice Exton</t>
  </si>
  <si>
    <t>Benjamin_King5086@corti.com</t>
  </si>
  <si>
    <t>Benjamin King</t>
  </si>
  <si>
    <t>Keira_Hardwick4399@nimogy.biz</t>
  </si>
  <si>
    <t>Keira Hardwick</t>
  </si>
  <si>
    <t>Mackenzie_Booth4528@iatim.tech</t>
  </si>
  <si>
    <t>Mackenzie Booth</t>
  </si>
  <si>
    <t>Johnathan_Waterhouse693@twace.org</t>
  </si>
  <si>
    <t>Johnathan Waterhouse</t>
  </si>
  <si>
    <t>David_Swan2046@ubusive.com</t>
  </si>
  <si>
    <t>David Swan</t>
  </si>
  <si>
    <t>Enoch_Reyes7778@naiker.biz</t>
  </si>
  <si>
    <t>Enoch Reyes</t>
  </si>
  <si>
    <t>Cadence_Coleman978@ubusive.com</t>
  </si>
  <si>
    <t>Cadence Coleman</t>
  </si>
  <si>
    <t>Ronald_Waterson4858@iatim.tech</t>
  </si>
  <si>
    <t>Ronald Waterson</t>
  </si>
  <si>
    <t>Roger_Herbert5448@gmail.com</t>
  </si>
  <si>
    <t>Roger Herbert</t>
  </si>
  <si>
    <t>Karla_Woodcock9973@gompie.com</t>
  </si>
  <si>
    <t>Karla Woodcock</t>
  </si>
  <si>
    <t>Russel_Vangness8183@zorer.org</t>
  </si>
  <si>
    <t>Russel Vangness</t>
  </si>
  <si>
    <t>Boris_Thomas298@gembat.biz</t>
  </si>
  <si>
    <t>Boris Thomas</t>
  </si>
  <si>
    <t>Chad_Shepherd7693@cispeto.com</t>
  </si>
  <si>
    <t>Chad Shepherd</t>
  </si>
  <si>
    <t>Sadie_Ripley2975@gmail.com</t>
  </si>
  <si>
    <t>Sadie Ripley</t>
  </si>
  <si>
    <t>William_Warner3130@muall.tech</t>
  </si>
  <si>
    <t>William Warner</t>
  </si>
  <si>
    <t>Alan_Campbell7104@deons.tech</t>
  </si>
  <si>
    <t>Alan Campbell</t>
  </si>
  <si>
    <t>Jules_Fall9822@sheye.org</t>
  </si>
  <si>
    <t>Jules Fall</t>
  </si>
  <si>
    <t>Morgan_Radcliffe1854@gembat.biz</t>
  </si>
  <si>
    <t>Morgan Radcliffe</t>
  </si>
  <si>
    <t>Freya_Wilcox3507@naiker.biz</t>
  </si>
  <si>
    <t>Freya Wilcox</t>
  </si>
  <si>
    <t>Fred_Price42@deavo.com</t>
  </si>
  <si>
    <t>Fred Price</t>
  </si>
  <si>
    <t>Molly_Glynn110@ubusive.com</t>
  </si>
  <si>
    <t>Molly Glynn</t>
  </si>
  <si>
    <t>Chloe_Avery4944@ovock.tech</t>
  </si>
  <si>
    <t>Chloe Avery</t>
  </si>
  <si>
    <t>Alan_Button5767@bauros.biz</t>
  </si>
  <si>
    <t>Alan Button</t>
  </si>
  <si>
    <t>Celia_Allwood4596@sveldo.biz</t>
  </si>
  <si>
    <t>Celia Allwood</t>
  </si>
  <si>
    <t>Florence_Allcott248@naiker.biz</t>
  </si>
  <si>
    <t>Florence Allcott</t>
  </si>
  <si>
    <t>Harvey_Leslie3075@kideod.biz</t>
  </si>
  <si>
    <t>Harvey Leslie</t>
  </si>
  <si>
    <t>Bob_Griffiths8870@gmail.com</t>
  </si>
  <si>
    <t>Bob Griffiths</t>
  </si>
  <si>
    <t>Hanna_York479@acrit.org</t>
  </si>
  <si>
    <t>Hanna York</t>
  </si>
  <si>
    <t>Bryon_Beal5071@iatim.tech</t>
  </si>
  <si>
    <t>Bryon Beal</t>
  </si>
  <si>
    <t>Henry_Emmott7929@supunk.biz</t>
  </si>
  <si>
    <t>Henry Emmott</t>
  </si>
  <si>
    <t>Kurt_Calderwood9952@nimogy.biz</t>
  </si>
  <si>
    <t>Kurt Calderwood</t>
  </si>
  <si>
    <t>Georgia_Whinter2945@sheye.org</t>
  </si>
  <si>
    <t>Georgia Whinter</t>
  </si>
  <si>
    <t>Aiden_Simpson2255@guentu.biz</t>
  </si>
  <si>
    <t>Aiden Simpson</t>
  </si>
  <si>
    <t>Eden_Vallins9107@vetan.org</t>
  </si>
  <si>
    <t>Eden Vallins</t>
  </si>
  <si>
    <t>Jayden_Mason2149@twipet.com</t>
  </si>
  <si>
    <t>Jayden Mason</t>
  </si>
  <si>
    <t>Matt_Briggs5090@gmail.com</t>
  </si>
  <si>
    <t>Matt Briggs</t>
  </si>
  <si>
    <t>Keira_Jacobs2655@jiman.org</t>
  </si>
  <si>
    <t>Keira Jacobs</t>
  </si>
  <si>
    <t>Sage_Abbey7612@joiniaa.com</t>
  </si>
  <si>
    <t>Sage Abbey</t>
  </si>
  <si>
    <t>Hayden_Driscoll8861@bulaffy.com</t>
  </si>
  <si>
    <t>Hayden Driscoll</t>
  </si>
  <si>
    <t>Teagan_Mason3585@mafthy.com</t>
  </si>
  <si>
    <t>Teagan Mason</t>
  </si>
  <si>
    <t>Scarlett_James4183@tonsy.org</t>
  </si>
  <si>
    <t>Scarlett James</t>
  </si>
  <si>
    <t>Logan_King9692@kideod.biz</t>
  </si>
  <si>
    <t>Logan King</t>
  </si>
  <si>
    <t>Miriam_Emmott3234@atink.com</t>
  </si>
  <si>
    <t>Miriam Emmott</t>
  </si>
  <si>
    <t>Margaret_Thomas511@infotech44.tech</t>
  </si>
  <si>
    <t>Margaret Thomas</t>
  </si>
  <si>
    <t>Barry_Terry3031@womeona.net</t>
  </si>
  <si>
    <t>Barry Terry</t>
  </si>
  <si>
    <t>Francesca_Cassidy5988@bretoux.com</t>
  </si>
  <si>
    <t>Francesca Cassidy</t>
  </si>
  <si>
    <t>Nate_Archer8028@nimogy.biz</t>
  </si>
  <si>
    <t>Nate Archer</t>
  </si>
  <si>
    <t>Jayden_Denton8672@corti.com</t>
  </si>
  <si>
    <t>Jayden Denton</t>
  </si>
  <si>
    <t>Selena_Allcott7088@kideod.biz</t>
  </si>
  <si>
    <t>Selena Allcott</t>
  </si>
  <si>
    <t>Irene_Bradley8928@liret.org</t>
  </si>
  <si>
    <t>Irene Bradley</t>
  </si>
  <si>
    <t>Emerald_Bell3675@gompie.com</t>
  </si>
  <si>
    <t>Emerald Bell</t>
  </si>
  <si>
    <t>Mike_Richardson5603@famism.biz</t>
  </si>
  <si>
    <t>Mike Richardson</t>
  </si>
  <si>
    <t>Margot_Tait523@yahoo.com</t>
  </si>
  <si>
    <t>Margot Tait</t>
  </si>
  <si>
    <t>Mara_Oliver8305@bauros.biz</t>
  </si>
  <si>
    <t>Mara Oliver</t>
  </si>
  <si>
    <t>Julius_Brock188@dionrab.com</t>
  </si>
  <si>
    <t>Julius Brock</t>
  </si>
  <si>
    <t>Tania_Wright9561@atink.com</t>
  </si>
  <si>
    <t>Tania Wright</t>
  </si>
  <si>
    <t>Owen_Vallory2900@womeona.net</t>
  </si>
  <si>
    <t>Owen Vallory</t>
  </si>
  <si>
    <t>Kieth_Fisher6462@nanoff.biz</t>
  </si>
  <si>
    <t>Kieth Fisher</t>
  </si>
  <si>
    <t>Claire_Gibbons9169@brety.org</t>
  </si>
  <si>
    <t>Claire Gibbons</t>
  </si>
  <si>
    <t>Elly_Baker1593@dionrab.com</t>
  </si>
  <si>
    <t>Elly Baker</t>
  </si>
  <si>
    <t>Carmen_Eddison8996@elnee.tech</t>
  </si>
  <si>
    <t>Carmen Eddison</t>
  </si>
  <si>
    <t>Maribel_Morgan163@jiman.org</t>
  </si>
  <si>
    <t>Maribel Morgan</t>
  </si>
  <si>
    <t>Isabella_Neville78@zorer.org</t>
  </si>
  <si>
    <t>Isabella Neville</t>
  </si>
  <si>
    <t>Caitlyn_Addison5933@fuliss.net</t>
  </si>
  <si>
    <t>Caitlyn Addison</t>
  </si>
  <si>
    <t>Barry_Adler1893@nimogy.biz</t>
  </si>
  <si>
    <t>Barry Adler</t>
  </si>
  <si>
    <t>Tiffany_Robinson8078@tonsy.org</t>
  </si>
  <si>
    <t>Tiffany Robinson</t>
  </si>
  <si>
    <t>Gil_Mcneill9484@ovock.tech</t>
  </si>
  <si>
    <t>Gil Mcneill</t>
  </si>
  <si>
    <t>Angela_Pitt4662@ovock.tech</t>
  </si>
  <si>
    <t>Angela Pitt</t>
  </si>
  <si>
    <t>Daria_Wilkinson2539@zorer.org</t>
  </si>
  <si>
    <t>Daria Wilkinson</t>
  </si>
  <si>
    <t>Camila_Quinn1441@acrit.org</t>
  </si>
  <si>
    <t>Camila Quinn</t>
  </si>
  <si>
    <t>Cassidy_Underhill6152@sveldo.biz</t>
  </si>
  <si>
    <t>Cassidy Underhill</t>
  </si>
  <si>
    <t>Javier_Barclay5866@yahoo.com</t>
  </si>
  <si>
    <t>Javier Barclay</t>
  </si>
  <si>
    <t>Noemi_Notman9420@nanoff.biz</t>
  </si>
  <si>
    <t>Noemi Notman</t>
  </si>
  <si>
    <t>Roger_Ainsworth8086@dionrab.com</t>
  </si>
  <si>
    <t>Roger Ainsworth</t>
  </si>
  <si>
    <t>Mason_Wallace1590@elnee.tech</t>
  </si>
  <si>
    <t>Mason Wallace</t>
  </si>
  <si>
    <t>Denis_Oliver3466@ovock.tech</t>
  </si>
  <si>
    <t>Denis Oliver</t>
  </si>
  <si>
    <t>Kurt_Douglas5443@muall.tech</t>
  </si>
  <si>
    <t>Kurt Douglas</t>
  </si>
  <si>
    <t>Bob_Plant1601@famism.biz</t>
  </si>
  <si>
    <t>Bob Plant</t>
  </si>
  <si>
    <t>Lana_Anderson3094@sheye.org</t>
  </si>
  <si>
    <t>Lana Anderson</t>
  </si>
  <si>
    <t>Hank_Hopkinson4478@eirey.tech</t>
  </si>
  <si>
    <t>Hank Hopkinson</t>
  </si>
  <si>
    <t>Mason_Thorne9769@nimogy.biz</t>
  </si>
  <si>
    <t>Mason Thorne</t>
  </si>
  <si>
    <t>Manuel_Ranks2859@eirey.tech</t>
  </si>
  <si>
    <t>Manuel Ranks</t>
  </si>
  <si>
    <t>Alexander_Murphy4841@iatim.tech</t>
  </si>
  <si>
    <t>Alexander Murphy</t>
  </si>
  <si>
    <t>Barry_Fisher2049@kideod.biz</t>
  </si>
  <si>
    <t>Barry Fisher</t>
  </si>
  <si>
    <t>Ryan_Duvall4508@supunk.biz</t>
  </si>
  <si>
    <t>Ryan Duvall</t>
  </si>
  <si>
    <t>Alan_Garner4552@iatim.tech</t>
  </si>
  <si>
    <t>Alan Garner</t>
  </si>
  <si>
    <t>Maxwell_Thomson453@deons.tech</t>
  </si>
  <si>
    <t>Maxwell Thomson</t>
  </si>
  <si>
    <t>Luke_Shaw9371@tonsy.org</t>
  </si>
  <si>
    <t>Luke Shaw</t>
  </si>
  <si>
    <t>Rosalyn_James9299@liret.org</t>
  </si>
  <si>
    <t>Rosalyn James</t>
  </si>
  <si>
    <t>Fred_Eagle7457@mafthy.com</t>
  </si>
  <si>
    <t>Fred Eagle</t>
  </si>
  <si>
    <t>Benjamin_Hopkinson6190@bretoux.com</t>
  </si>
  <si>
    <t>Benjamin Hopkinson</t>
  </si>
  <si>
    <t>Phillip_Pitt4533@elnee.tech</t>
  </si>
  <si>
    <t>Phillip Pitt</t>
  </si>
  <si>
    <t>Doris_Owens3992@famism.biz</t>
  </si>
  <si>
    <t>Doris Owens</t>
  </si>
  <si>
    <t>Leanne_Knott1342@iatim.tech</t>
  </si>
  <si>
    <t>Leanne Knott</t>
  </si>
  <si>
    <t>Angelique_Owen5299@vetan.org</t>
  </si>
  <si>
    <t>Angelique Owen</t>
  </si>
  <si>
    <t>Joyce_Rossi7174@bungar.biz</t>
  </si>
  <si>
    <t>Joyce Rossi</t>
  </si>
  <si>
    <t>Jacqueline_Barrett1551@sveldo.biz</t>
  </si>
  <si>
    <t>Jacqueline Barrett</t>
  </si>
  <si>
    <t>Jacob_Upton1151@eirey.tech</t>
  </si>
  <si>
    <t>Jacob Upton</t>
  </si>
  <si>
    <t>Jack_Newman1719@bungar.biz</t>
  </si>
  <si>
    <t>Jack Newman</t>
  </si>
  <si>
    <t>Ellen_Grant5173@joiniaa.com</t>
  </si>
  <si>
    <t>Ellen Grant</t>
  </si>
  <si>
    <t>Darlene_Quinnell2953@nickia.com</t>
  </si>
  <si>
    <t>Darlene Quinnell</t>
  </si>
  <si>
    <t>Stella_Taylor6822@muall.tech</t>
  </si>
  <si>
    <t>Stella Taylor</t>
  </si>
  <si>
    <t>Esmeralda_Henderson8390@joiniaa.com</t>
  </si>
  <si>
    <t>Esmeralda Henderson</t>
  </si>
  <si>
    <t>Barney_Wise9420@iatim.tech</t>
  </si>
  <si>
    <t>Barney Wise</t>
  </si>
  <si>
    <t>Oliver_Rycroft4512@infotech44.tech</t>
  </si>
  <si>
    <t>Oliver Rycroft</t>
  </si>
  <si>
    <t>Fiona_Campbell8341@twace.org</t>
  </si>
  <si>
    <t>Fiona Campbell</t>
  </si>
  <si>
    <t>Marissa_Ramsey8939@jiman.org</t>
  </si>
  <si>
    <t>Marissa Ramsey</t>
  </si>
  <si>
    <t>Barry_Neville1438@eirey.tech</t>
  </si>
  <si>
    <t>Barry Neville</t>
  </si>
  <si>
    <t>Noah_Robinson7589@vetan.org</t>
  </si>
  <si>
    <t>Noah Robinson</t>
  </si>
  <si>
    <t>Henry_Greenwood8551@famism.biz</t>
  </si>
  <si>
    <t>Henry Greenwood</t>
  </si>
  <si>
    <t>Lara_Windsor2810@liret.org</t>
  </si>
  <si>
    <t>Lara Windsor</t>
  </si>
  <si>
    <t>Charlotte_Kent5127@ubusive.com</t>
  </si>
  <si>
    <t>Charlotte Kent</t>
  </si>
  <si>
    <t>Matt_Allwood5138@sveldo.biz</t>
  </si>
  <si>
    <t>Matt Allwood</t>
  </si>
  <si>
    <t>David_Avery869@iatim.tech</t>
  </si>
  <si>
    <t>David Avery</t>
  </si>
  <si>
    <t>Isla_Fleming8181@acrit.org</t>
  </si>
  <si>
    <t>Isla Fleming</t>
  </si>
  <si>
    <t>Selena_Chappell6281@twace.org</t>
  </si>
  <si>
    <t>Selena Chappell</t>
  </si>
  <si>
    <t>Luna_Mackenzie3802@bauros.biz</t>
  </si>
  <si>
    <t>Luna Mackenzie</t>
  </si>
  <si>
    <t>Daron_Fox6080@gembat.biz</t>
  </si>
  <si>
    <t>Daron Fox</t>
  </si>
  <si>
    <t>Cassandra_Bishop2327@irrepsy.com</t>
  </si>
  <si>
    <t>Cassandra Bishop</t>
  </si>
  <si>
    <t>Ron_Yates9190@guentu.biz</t>
  </si>
  <si>
    <t>Ron Yates</t>
  </si>
  <si>
    <t>Keira_Selby4648@acrit.org</t>
  </si>
  <si>
    <t>Keira Selby</t>
  </si>
  <si>
    <t>Carter_Needham9232@liret.org</t>
  </si>
  <si>
    <t>Carter Needham</t>
  </si>
  <si>
    <t>Colleen_Janes2175@ubusive.com</t>
  </si>
  <si>
    <t>Colleen Janes</t>
  </si>
  <si>
    <t>Enoch_Reading283@ubusive.com</t>
  </si>
  <si>
    <t>Enoch Reading</t>
  </si>
  <si>
    <t>Brooklyn_Logan4474@bungar.biz</t>
  </si>
  <si>
    <t>Brooklyn Logan</t>
  </si>
  <si>
    <t>Jacob_Griffiths4228@mafthy.com</t>
  </si>
  <si>
    <t>Jacob Griffiths</t>
  </si>
  <si>
    <t>Darlene_Downing8797@yahoo.com</t>
  </si>
  <si>
    <t>Darlene Downing</t>
  </si>
  <si>
    <t>Carrie_Kennedy3857@naiker.biz</t>
  </si>
  <si>
    <t>Carrie Kennedy</t>
  </si>
  <si>
    <t>Rowan_Stewart4265@joiniaa.com</t>
  </si>
  <si>
    <t>Rowan Stewart</t>
  </si>
  <si>
    <t>Joseph_Collis3408@gmail.com</t>
  </si>
  <si>
    <t>Joseph Collis</t>
  </si>
  <si>
    <t>Carl_Robe4385@naiker.biz</t>
  </si>
  <si>
    <t>Carl Robe</t>
  </si>
  <si>
    <t>Zoe_Gordon1724@typill.biz</t>
  </si>
  <si>
    <t>Zoe Gordon</t>
  </si>
  <si>
    <t>Miriam_Warden1852@bretoux.com</t>
  </si>
  <si>
    <t>Miriam Warden</t>
  </si>
  <si>
    <t>Hanna_Nobbs7322@qater.org</t>
  </si>
  <si>
    <t>Hanna Nobbs</t>
  </si>
  <si>
    <t>Anne_Wilkinson5171@acrit.org</t>
  </si>
  <si>
    <t>Anne Wilkinson</t>
  </si>
  <si>
    <t>Valentina_Dixon5311@gmail.com</t>
  </si>
  <si>
    <t>Valentina Dixon</t>
  </si>
  <si>
    <t>John_Slater8878@kideod.biz</t>
  </si>
  <si>
    <t>John Slater</t>
  </si>
  <si>
    <t>Makena_Button3187@famism.biz</t>
  </si>
  <si>
    <t>Makena Button</t>
  </si>
  <si>
    <t>Jackeline_Hogg4858@nimogy.biz</t>
  </si>
  <si>
    <t>Jackeline Hogg</t>
  </si>
  <si>
    <t>Mavis_Adams5680@acrit.org</t>
  </si>
  <si>
    <t>Mavis Adams</t>
  </si>
  <si>
    <t>Luke_Button5778@liret.org</t>
  </si>
  <si>
    <t>Luke Button</t>
  </si>
  <si>
    <t>Denis_Vangness8413@guentu.biz</t>
  </si>
  <si>
    <t>Denis Vangness</t>
  </si>
  <si>
    <t>Abdul_Oldfield3935@nimogy.biz</t>
  </si>
  <si>
    <t>Abdul Oldfield</t>
  </si>
  <si>
    <t>Enoch_Adler1657@twace.org</t>
  </si>
  <si>
    <t>Enoch Adler</t>
  </si>
  <si>
    <t>Hope_Ranks2651@eirey.tech</t>
  </si>
  <si>
    <t>Hope Ranks</t>
  </si>
  <si>
    <t>Julian_Kelly7216@extex.org</t>
  </si>
  <si>
    <t>Julian Kelly</t>
  </si>
  <si>
    <t>Russel_Shaw9400@gembat.biz</t>
  </si>
  <si>
    <t>Russel Shaw</t>
  </si>
  <si>
    <t>Luna_Vallins3961@cispeto.com</t>
  </si>
  <si>
    <t>Luna Vallins</t>
  </si>
  <si>
    <t>Hannah_Lloyd8321@typill.biz</t>
  </si>
  <si>
    <t>Hannah Lloyd</t>
  </si>
  <si>
    <t>Julian_Coates2248@nanoff.biz</t>
  </si>
  <si>
    <t>Julian Coates</t>
  </si>
  <si>
    <t>Felicity_Walker6421@gembat.biz</t>
  </si>
  <si>
    <t>Felicity Walker</t>
  </si>
  <si>
    <t>Daria_Gonzales2154@ubusive.com</t>
  </si>
  <si>
    <t>Daria Gonzales</t>
  </si>
  <si>
    <t>Sienna_Fox4456@iatim.tech</t>
  </si>
  <si>
    <t>Sienna Fox</t>
  </si>
  <si>
    <t>Julia_Walker4709@zorer.org</t>
  </si>
  <si>
    <t>Julia Walker</t>
  </si>
  <si>
    <t>Drew_Grey3624@bretoux.com</t>
  </si>
  <si>
    <t>Drew Grey</t>
  </si>
  <si>
    <t>Denis_Skinner3890@mafthy.com</t>
  </si>
  <si>
    <t>Denis Skinner</t>
  </si>
  <si>
    <t>Noah_Hill8246@twipet.com</t>
  </si>
  <si>
    <t>Noah Hill</t>
  </si>
  <si>
    <t>Hank_Mcneill8362@gompie.com</t>
  </si>
  <si>
    <t>Hank Mcneill</t>
  </si>
  <si>
    <t>Anthony_Barrett6899@sheye.org</t>
  </si>
  <si>
    <t>Anthony Barrett</t>
  </si>
  <si>
    <t>Hannah_Simpson2141@sveldo.biz</t>
  </si>
  <si>
    <t>Hannah Simpson</t>
  </si>
  <si>
    <t>Raquel_Archer5113@kideod.biz</t>
  </si>
  <si>
    <t>Raquel Archer</t>
  </si>
  <si>
    <t>Maria_Brooks1999@typill.biz</t>
  </si>
  <si>
    <t>Maria Brooks</t>
  </si>
  <si>
    <t>Martin_Heaton6741@ubusive.com</t>
  </si>
  <si>
    <t>Martin Heaton</t>
  </si>
  <si>
    <t>Adelaide_Bullock8973@gmail.com</t>
  </si>
  <si>
    <t>Adelaide Bullock</t>
  </si>
  <si>
    <t>Valentina_Niles1013@womeona.net</t>
  </si>
  <si>
    <t>Valentina Niles</t>
  </si>
  <si>
    <t>Makena_Irwin9135@grannar.com</t>
  </si>
  <si>
    <t>Makena Irwin</t>
  </si>
  <si>
    <t>Benjamin_Roscoe875@zorer.org</t>
  </si>
  <si>
    <t>Benjamin Roscoe</t>
  </si>
  <si>
    <t>Morgan_Johnson3851@elnee.tech</t>
  </si>
  <si>
    <t>Morgan Johnson</t>
  </si>
  <si>
    <t>Hank_Cameron3106@joiniaa.com</t>
  </si>
  <si>
    <t>Hank Cameron</t>
  </si>
  <si>
    <t>Melody_Evans5751@acrit.org</t>
  </si>
  <si>
    <t>Melody Evans</t>
  </si>
  <si>
    <t>Manuel_Yoman5275@typill.biz</t>
  </si>
  <si>
    <t>Manuel Yoman</t>
  </si>
  <si>
    <t>Nate_Pierce1911@acrit.org</t>
  </si>
  <si>
    <t>Nate Pierce</t>
  </si>
  <si>
    <t>Julian_Allwood5260@sveldo.biz</t>
  </si>
  <si>
    <t>Julian Allwood</t>
  </si>
  <si>
    <t>Enoch_Lakey9535@muall.tech</t>
  </si>
  <si>
    <t>Enoch Lakey</t>
  </si>
  <si>
    <t>Leilani_Jacobs3728@brety.org</t>
  </si>
  <si>
    <t>Leilani Jacobs</t>
  </si>
  <si>
    <t>Joseph_Adams3458@nimogy.biz</t>
  </si>
  <si>
    <t>Joseph Adams</t>
  </si>
  <si>
    <t>Zara_Saunders7417@kideod.biz</t>
  </si>
  <si>
    <t>Zara Saunders</t>
  </si>
  <si>
    <t>Brad_Waterhouse8445@gmail.com</t>
  </si>
  <si>
    <t>Brad Waterhouse</t>
  </si>
  <si>
    <t>Mason_Hudson8294@acrit.org</t>
  </si>
  <si>
    <t>Mason Hudson</t>
  </si>
  <si>
    <t>Lana_Jennson9832@supunk.biz</t>
  </si>
  <si>
    <t>Lana Jennson</t>
  </si>
  <si>
    <t>George_Fleming8883@famism.biz</t>
  </si>
  <si>
    <t>George Fleming</t>
  </si>
  <si>
    <t>Willow_Hastings7996@nanoff.biz</t>
  </si>
  <si>
    <t>Willow Hastings</t>
  </si>
  <si>
    <t>Peter_Talbot5591@bulaffy.com</t>
  </si>
  <si>
    <t>Peter Talbot</t>
  </si>
  <si>
    <t>Joyce_Rose3291@sheye.org</t>
  </si>
  <si>
    <t>Joyce Rose</t>
  </si>
  <si>
    <t>Janice_James6933@mafthy.com</t>
  </si>
  <si>
    <t>Janice James</t>
  </si>
  <si>
    <t>Mina_Vollans2418@acrit.org</t>
  </si>
  <si>
    <t>Mina Vollans</t>
  </si>
  <si>
    <t>Client Contact-Title</t>
  </si>
  <si>
    <t>Client Contact-Email</t>
  </si>
  <si>
    <t>Client Contact Name</t>
  </si>
  <si>
    <t>Iraq</t>
  </si>
  <si>
    <t>Tuvalu</t>
  </si>
  <si>
    <t>Saint Kitts and Nevis</t>
  </si>
  <si>
    <t>Slovakia</t>
  </si>
  <si>
    <t>Bulgaria</t>
  </si>
  <si>
    <t>Netherlands</t>
  </si>
  <si>
    <t>Dominican Republic</t>
  </si>
  <si>
    <t>Yemen</t>
  </si>
  <si>
    <t>Zambia</t>
  </si>
  <si>
    <t>Nauru</t>
  </si>
  <si>
    <t>Belgium</t>
  </si>
  <si>
    <t>Palau</t>
  </si>
  <si>
    <t>Indonesia</t>
  </si>
  <si>
    <t>Norway</t>
  </si>
  <si>
    <t>Mozambique</t>
  </si>
  <si>
    <t>San Marino</t>
  </si>
  <si>
    <t>Senegal</t>
  </si>
  <si>
    <t>Burundi</t>
  </si>
  <si>
    <t>Argentina</t>
  </si>
  <si>
    <t>Kenya</t>
  </si>
  <si>
    <t>Tunisia</t>
  </si>
  <si>
    <t>Uganda</t>
  </si>
  <si>
    <t>Ghana</t>
  </si>
  <si>
    <t>Bolivia</t>
  </si>
  <si>
    <t>Bahrain</t>
  </si>
  <si>
    <t>Ethiopia</t>
  </si>
  <si>
    <t>Congo</t>
  </si>
  <si>
    <t>Korea, North</t>
  </si>
  <si>
    <t>Panama</t>
  </si>
  <si>
    <t>United Kingdom</t>
  </si>
  <si>
    <t>Malaysia</t>
  </si>
  <si>
    <t>Sweden</t>
  </si>
  <si>
    <t>Montenegro</t>
  </si>
  <si>
    <t>Albania</t>
  </si>
  <si>
    <t>Uruguay</t>
  </si>
  <si>
    <t>Paraguay</t>
  </si>
  <si>
    <t>Sao Tome and Principe</t>
  </si>
  <si>
    <t>Maldives</t>
  </si>
  <si>
    <t>Italy</t>
  </si>
  <si>
    <t>Russia</t>
  </si>
  <si>
    <t>Vietnam</t>
  </si>
  <si>
    <t>Cyprus</t>
  </si>
  <si>
    <t>Sri Lanka</t>
  </si>
  <si>
    <t>Morocco</t>
  </si>
  <si>
    <t>Burkina Faso</t>
  </si>
  <si>
    <t>USA</t>
  </si>
  <si>
    <t>Afghanistan</t>
  </si>
  <si>
    <t>Ireland</t>
  </si>
  <si>
    <t>Mali</t>
  </si>
  <si>
    <t>Nicaragua</t>
  </si>
  <si>
    <t>Marshall Islands</t>
  </si>
  <si>
    <t>India</t>
  </si>
  <si>
    <t>Switzerland</t>
  </si>
  <si>
    <t>Taiwan</t>
  </si>
  <si>
    <t>Korea, South</t>
  </si>
  <si>
    <t>Poland</t>
  </si>
  <si>
    <t>Micronesia</t>
  </si>
  <si>
    <t>Somalia</t>
  </si>
  <si>
    <t>Greece</t>
  </si>
  <si>
    <t>Canada</t>
  </si>
  <si>
    <t>Chile</t>
  </si>
  <si>
    <t>Iceland</t>
  </si>
  <si>
    <t>Liechtenstein</t>
  </si>
  <si>
    <t>Qatar</t>
  </si>
  <si>
    <t>Austria</t>
  </si>
  <si>
    <t>Kazakhstan</t>
  </si>
  <si>
    <t>Australia</t>
  </si>
  <si>
    <t>Angola</t>
  </si>
  <si>
    <t>Sierra Leone</t>
  </si>
  <si>
    <t>East Timor (Timor-Leste)</t>
  </si>
  <si>
    <t>Sudan, South</t>
  </si>
  <si>
    <t>Japan</t>
  </si>
  <si>
    <t>Tajikistan</t>
  </si>
  <si>
    <t>Ukraine</t>
  </si>
  <si>
    <t>Syria</t>
  </si>
  <si>
    <t>Suriname</t>
  </si>
  <si>
    <t>Madagascar</t>
  </si>
  <si>
    <t>Zimbabwe</t>
  </si>
  <si>
    <t>Philippines</t>
  </si>
  <si>
    <t>Namibia</t>
  </si>
  <si>
    <t>Tonga</t>
  </si>
  <si>
    <t>Bosnia and Herzegovina</t>
  </si>
  <si>
    <t>Jamaica</t>
  </si>
  <si>
    <t>Nepal</t>
  </si>
  <si>
    <t>Spain</t>
  </si>
  <si>
    <t>Malta</t>
  </si>
  <si>
    <t>The Gambia</t>
  </si>
  <si>
    <t>Costa Rica</t>
  </si>
  <si>
    <t>Germany</t>
  </si>
  <si>
    <t>Cameroon</t>
  </si>
  <si>
    <t>Venezuela</t>
  </si>
  <si>
    <t>Armenia</t>
  </si>
  <si>
    <t>Honduras</t>
  </si>
  <si>
    <t>Togo</t>
  </si>
  <si>
    <t>Laos</t>
  </si>
  <si>
    <t>Fiji</t>
  </si>
  <si>
    <t>Cabo Verde</t>
  </si>
  <si>
    <t>Bangladesh</t>
  </si>
  <si>
    <t>Comoros</t>
  </si>
  <si>
    <t>Haiti</t>
  </si>
  <si>
    <t>Jordan</t>
  </si>
  <si>
    <t>Iran</t>
  </si>
  <si>
    <t>Benin</t>
  </si>
  <si>
    <t>Denmark</t>
  </si>
  <si>
    <t>Eritrea</t>
  </si>
  <si>
    <t>Slovenia</t>
  </si>
  <si>
    <t>Barbados</t>
  </si>
  <si>
    <t>Israel</t>
  </si>
  <si>
    <t>Cuba</t>
  </si>
  <si>
    <t>Tanzania</t>
  </si>
  <si>
    <t>CÃ´te dâ€™Ivoire</t>
  </si>
  <si>
    <t>Finland</t>
  </si>
  <si>
    <t>Kiribati</t>
  </si>
  <si>
    <t>Saint Lucia</t>
  </si>
  <si>
    <t>El Salvador</t>
  </si>
  <si>
    <t>Kyrgyzstan</t>
  </si>
  <si>
    <t>Romania</t>
  </si>
  <si>
    <t>Latvia</t>
  </si>
  <si>
    <t>Sudan</t>
  </si>
  <si>
    <t>Saudi Arabia</t>
  </si>
  <si>
    <t>Serbia</t>
  </si>
  <si>
    <t>Mauritania</t>
  </si>
  <si>
    <t>Mexico</t>
  </si>
  <si>
    <t>Liberia</t>
  </si>
  <si>
    <t>Kosovo</t>
  </si>
  <si>
    <t>Botswana</t>
  </si>
  <si>
    <t>Estonia</t>
  </si>
  <si>
    <t>Ecuador</t>
  </si>
  <si>
    <t>Croatia</t>
  </si>
  <si>
    <t>United Arab Emirates</t>
  </si>
  <si>
    <t>Algeria</t>
  </si>
  <si>
    <t>Trinidad and Tobago</t>
  </si>
  <si>
    <t>Papua New Guinea</t>
  </si>
  <si>
    <t>Kuwait</t>
  </si>
  <si>
    <t>Egypt</t>
  </si>
  <si>
    <t>Samoa</t>
  </si>
  <si>
    <t>Lebanon</t>
  </si>
  <si>
    <t>Libya</t>
  </si>
  <si>
    <t>Turkmenistan</t>
  </si>
  <si>
    <t>Rwanda</t>
  </si>
  <si>
    <t>Equatorial Guinea</t>
  </si>
  <si>
    <t>Mauritius</t>
  </si>
  <si>
    <t>Oman</t>
  </si>
  <si>
    <t>Nigeria</t>
  </si>
  <si>
    <t>Congo, Republic of the</t>
  </si>
  <si>
    <t>Singapore</t>
  </si>
  <si>
    <t>South Africa</t>
  </si>
  <si>
    <t>Grenada</t>
  </si>
  <si>
    <t>Brazil</t>
  </si>
  <si>
    <t>Andorra</t>
  </si>
  <si>
    <t>Malawi</t>
  </si>
  <si>
    <t>Dominica</t>
  </si>
  <si>
    <t>Gabon</t>
  </si>
  <si>
    <t>France</t>
  </si>
  <si>
    <t>Guatemala</t>
  </si>
  <si>
    <t>The Bahamas</t>
  </si>
  <si>
    <t>Chad</t>
  </si>
  <si>
    <t>New Zealand</t>
  </si>
  <si>
    <t>Portugal</t>
  </si>
  <si>
    <t>Bhutan</t>
  </si>
  <si>
    <t>Guinea-Bissau</t>
  </si>
  <si>
    <t>Uzbekistan</t>
  </si>
  <si>
    <t>Vatican City</t>
  </si>
  <si>
    <t>Saint Vincent and the Grenadines</t>
  </si>
  <si>
    <t>Hungary</t>
  </si>
  <si>
    <t>Lesotho</t>
  </si>
  <si>
    <t>Myanmar</t>
  </si>
  <si>
    <t>Belarus</t>
  </si>
  <si>
    <t>Brunei</t>
  </si>
  <si>
    <t>Cambodia</t>
  </si>
  <si>
    <t>Georgia</t>
  </si>
  <si>
    <t>Niger</t>
  </si>
  <si>
    <t>Luxembourg</t>
  </si>
  <si>
    <t>Vanuatu</t>
  </si>
  <si>
    <t>Belize</t>
  </si>
  <si>
    <t>Swaziland</t>
  </si>
  <si>
    <t>Mongolia</t>
  </si>
  <si>
    <t>Pakistan</t>
  </si>
  <si>
    <t>Solomon Islands</t>
  </si>
  <si>
    <t>Guyana</t>
  </si>
  <si>
    <t>Azerbaijan</t>
  </si>
  <si>
    <t>Central African Republic</t>
  </si>
  <si>
    <t>Demaco</t>
  </si>
  <si>
    <t>21st Century Fox</t>
  </si>
  <si>
    <t>ExxonMobil</t>
  </si>
  <si>
    <t>Vodafone</t>
  </si>
  <si>
    <t>AECOM</t>
  </si>
  <si>
    <t>Comodo</t>
  </si>
  <si>
    <t>ENEL</t>
  </si>
  <si>
    <t>Danone</t>
  </si>
  <si>
    <t>Telekom</t>
  </si>
  <si>
    <t>BuzzFeed</t>
  </si>
  <si>
    <t>Coca-Cola Company</t>
  </si>
  <si>
    <t>Global Print</t>
  </si>
  <si>
    <t>Biolife Grup</t>
  </si>
  <si>
    <t>Team Guard SRL</t>
  </si>
  <si>
    <t>Amazon.com</t>
  </si>
  <si>
    <t>It Smart Group</t>
  </si>
  <si>
    <t>DynCorp</t>
  </si>
  <si>
    <t>Leadertech Consulting</t>
  </si>
  <si>
    <t>Zepter</t>
  </si>
  <si>
    <t>Boeing</t>
  </si>
  <si>
    <t>Metro Cash&amp;Carry</t>
  </si>
  <si>
    <t>Erickson</t>
  </si>
  <si>
    <t>Mars</t>
  </si>
  <si>
    <t>CarMax</t>
  </si>
  <si>
    <t>Areon Impex</t>
  </si>
  <si>
    <t>Carrefour</t>
  </si>
  <si>
    <t>Apple Inc.</t>
  </si>
  <si>
    <t>UPC</t>
  </si>
  <si>
    <t>Comcast</t>
  </si>
  <si>
    <t>Facebook</t>
  </si>
  <si>
    <t>Ivory Coast</t>
  </si>
  <si>
    <t>31/01/2022</t>
  </si>
  <si>
    <t>31/03/2022</t>
  </si>
  <si>
    <t>30/04/2022</t>
  </si>
  <si>
    <t>31/05/2022</t>
  </si>
  <si>
    <t>30/06/2022</t>
  </si>
  <si>
    <t>31/07/2022</t>
  </si>
  <si>
    <t>31/08/2022</t>
  </si>
  <si>
    <t>30/09/2022</t>
  </si>
  <si>
    <t>Carissa Bentley</t>
  </si>
  <si>
    <t>Danielle Knight</t>
  </si>
  <si>
    <t>Goldie Davies</t>
  </si>
  <si>
    <t>Andie Weldon</t>
  </si>
  <si>
    <t>Aiden Cattell</t>
  </si>
  <si>
    <t>Danny Forester</t>
  </si>
  <si>
    <t>Lara Lane</t>
  </si>
  <si>
    <t>Sadie Lee</t>
  </si>
  <si>
    <t>Rick Mitchell</t>
  </si>
  <si>
    <t>Josh Grey</t>
  </si>
  <si>
    <t>Kieth Thorpe</t>
  </si>
  <si>
    <t>Ruth Hamilton</t>
  </si>
  <si>
    <t>Nancy Becker</t>
  </si>
  <si>
    <t>Goldie Noach</t>
  </si>
  <si>
    <t>Maddison Turner</t>
  </si>
  <si>
    <t>Judith Jenkin</t>
  </si>
  <si>
    <t>Benjamin Sanchez</t>
  </si>
  <si>
    <t>John Adams</t>
  </si>
  <si>
    <t>Fred Lynch</t>
  </si>
  <si>
    <t>Rufus Connor</t>
  </si>
  <si>
    <t>Peter Lloyd</t>
  </si>
  <si>
    <t>Rosalie Mooney</t>
  </si>
  <si>
    <t>Jennifer Matthews</t>
  </si>
  <si>
    <t>Carter Button</t>
  </si>
  <si>
    <t>Bristol Paterson</t>
  </si>
  <si>
    <t>Carl Baker</t>
  </si>
  <si>
    <t>Oliver Thomson</t>
  </si>
  <si>
    <t>Harry Morris</t>
  </si>
  <si>
    <t>Kaylee Kelly</t>
  </si>
  <si>
    <t>Liam Fleming</t>
  </si>
  <si>
    <t>Enoch Tate</t>
  </si>
  <si>
    <t>Noah Saunders</t>
  </si>
  <si>
    <t>Alessandra Hewitt</t>
  </si>
  <si>
    <t>Sasha Broomfield</t>
  </si>
  <si>
    <t>Adela Maxwell</t>
  </si>
  <si>
    <t>Peter Murphy</t>
  </si>
  <si>
    <t>Michaela Harris</t>
  </si>
  <si>
    <t>Juliet Stone</t>
  </si>
  <si>
    <t>Chris Gray</t>
  </si>
  <si>
    <t>Abdul Egerton</t>
  </si>
  <si>
    <t>Mandy Lewis</t>
  </si>
  <si>
    <t>Nathan Victor</t>
  </si>
  <si>
    <t>03/01/2022</t>
  </si>
  <si>
    <t>04/01/2022</t>
  </si>
  <si>
    <t>04/01/2026</t>
  </si>
  <si>
    <t>15/01/2022</t>
  </si>
  <si>
    <t>17/01/2022</t>
  </si>
  <si>
    <t xml:space="preserve">Low </t>
  </si>
  <si>
    <t>High</t>
  </si>
  <si>
    <t>Moderate</t>
  </si>
  <si>
    <t xml:space="preserve">Moderate </t>
  </si>
  <si>
    <t>12/01/2022</t>
  </si>
  <si>
    <t>28/01/2022</t>
  </si>
  <si>
    <t>Complete</t>
  </si>
  <si>
    <t>Approval</t>
  </si>
  <si>
    <t>Outreach</t>
  </si>
  <si>
    <t>Credit Card</t>
  </si>
  <si>
    <t>Fixed Income and Equities</t>
  </si>
  <si>
    <t>Foreign Exchange Derivatives</t>
  </si>
  <si>
    <t>Interest Rate Derivatives</t>
  </si>
  <si>
    <t>Loans</t>
  </si>
  <si>
    <t>Cash</t>
  </si>
  <si>
    <t>OTC Derivatives - Other</t>
  </si>
  <si>
    <t>Trade Finance</t>
  </si>
  <si>
    <t>Equity Derivatives</t>
  </si>
  <si>
    <t>Chequing / DDA Account</t>
  </si>
  <si>
    <t>Advisory</t>
  </si>
  <si>
    <t>Cash Management Service</t>
  </si>
  <si>
    <t>Financing</t>
  </si>
  <si>
    <t>Fronting</t>
  </si>
  <si>
    <t>Wire / International Payment</t>
  </si>
  <si>
    <t>Remote Deposit Capture</t>
  </si>
  <si>
    <t>Precious Metals</t>
  </si>
  <si>
    <t>Precious Metals Derivatives</t>
  </si>
  <si>
    <t>Commodities Derivatives</t>
  </si>
  <si>
    <t>Credit Default Swap (CDS) Derivatives</t>
  </si>
  <si>
    <t>Loan and Line of Credit</t>
  </si>
  <si>
    <t>50-100K</t>
  </si>
  <si>
    <t>0-50K</t>
  </si>
  <si>
    <t>100-200K</t>
  </si>
  <si>
    <t>200-400K</t>
  </si>
  <si>
    <t>&gt;500K</t>
  </si>
  <si>
    <t>Cash Equity</t>
  </si>
  <si>
    <t>28/12/2021</t>
  </si>
  <si>
    <t>10/12/2021</t>
  </si>
  <si>
    <t>23/10/2022</t>
  </si>
  <si>
    <t>28/03/2022</t>
  </si>
  <si>
    <t>14/04/2022</t>
  </si>
  <si>
    <t>15/04/2022</t>
  </si>
  <si>
    <t>21/04/2022</t>
  </si>
  <si>
    <t>29/04/2022</t>
  </si>
  <si>
    <t>04/05/2022</t>
  </si>
  <si>
    <t>12/05/2022</t>
  </si>
  <si>
    <t>25/05/2022</t>
  </si>
  <si>
    <t>24/06/2022</t>
  </si>
  <si>
    <t>22/07/2022</t>
  </si>
  <si>
    <t>27/07/2022</t>
  </si>
  <si>
    <t>17/08/2022</t>
  </si>
  <si>
    <t>08/09/2022</t>
  </si>
  <si>
    <t>11/10/2022</t>
  </si>
  <si>
    <t>25/10/2022</t>
  </si>
  <si>
    <t>27/10/2022</t>
  </si>
  <si>
    <t>28/10/2022</t>
  </si>
  <si>
    <t>02/11/2022</t>
  </si>
  <si>
    <t>15/11/2022</t>
  </si>
  <si>
    <t>25/11/2022</t>
  </si>
  <si>
    <t>02/12/2022</t>
  </si>
  <si>
    <t>06/12/2022</t>
  </si>
  <si>
    <t>08/12/2022</t>
  </si>
  <si>
    <t>28/12/2022</t>
  </si>
  <si>
    <t>Not started</t>
  </si>
  <si>
    <t>Name screening</t>
  </si>
  <si>
    <t>Escalation</t>
  </si>
  <si>
    <t>Row Labels</t>
  </si>
  <si>
    <t>Grand Total</t>
  </si>
  <si>
    <t>Not Started</t>
  </si>
  <si>
    <t>Data Validation</t>
  </si>
  <si>
    <t>Initial Review</t>
  </si>
  <si>
    <t>%</t>
  </si>
  <si>
    <t>Target Graph</t>
  </si>
  <si>
    <t>Dates</t>
  </si>
  <si>
    <t>Completions</t>
  </si>
  <si>
    <t>Target</t>
  </si>
  <si>
    <t>Weekday</t>
  </si>
  <si>
    <t>Daily Target</t>
  </si>
  <si>
    <t>until March 22</t>
  </si>
  <si>
    <t>Starting from March 23</t>
  </si>
  <si>
    <t>When the case reaches the "completed" stage, the completion date must be recorded in the back end and in the audit log
The target graph is based on the completion date
The target graph accounts for weekends</t>
  </si>
  <si>
    <t>Target table</t>
  </si>
  <si>
    <t>Stages</t>
  </si>
  <si>
    <t>Monthly Change (Delta)</t>
  </si>
  <si>
    <t>Daily Change (Delta)</t>
  </si>
  <si>
    <t>Values</t>
  </si>
  <si>
    <t>Total Clients</t>
  </si>
  <si>
    <t>Daily Change</t>
  </si>
  <si>
    <t>Monthly Change</t>
  </si>
  <si>
    <t>In-Progress</t>
  </si>
  <si>
    <t>Count</t>
  </si>
  <si>
    <t>(blank)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</si>
</sst>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5" formatCode="yyyy/mm/dd"/>
  </numFmts>
  <fonts count="12" x14ac:knownFonts="1">
    <font>
      <sz val="11"/>
      <color theme="1"/>
      <name val="Calibri"/>
      <family val="2"/>
      <scheme val="minor"/>
    </font>
    <font>
      <sz val="8"/>
      <name val="Calibri"/>
      <family val="2"/>
      <scheme val="minor"/>
    </font>
    <font>
      <sz val="8"/>
      <color rgb="FF000000"/>
      <name val="Tahoma"/>
      <family val="2"/>
    </font>
    <font>
      <b/>
      <u/>
      <sz val="11"/>
      <color theme="1"/>
      <name val="Calibri"/>
      <family val="2"/>
      <scheme val="minor"/>
    </font>
    <font>
      <sz val="11"/>
      <color theme="0"/>
      <name val="Calibri"/>
      <family val="2"/>
      <scheme val="minor"/>
    </font>
    <font>
      <b/>
      <sz val="16"/>
      <name val="Arial"/>
      <family val="2"/>
    </font>
    <font>
      <b/>
      <sz val="11"/>
      <name val="Arial"/>
      <family val="2"/>
    </font>
    <font>
      <sz val="11"/>
      <name val="Arial"/>
      <family val="2"/>
    </font>
    <font>
      <sz val="11"/>
      <color theme="1"/>
      <name val="Arial"/>
      <family val="2"/>
    </font>
    <font>
      <b/>
      <sz val="14"/>
      <color theme="0"/>
      <name val="Arial"/>
      <family val="2"/>
    </font>
    <font>
      <b/>
      <sz val="14"/>
      <color theme="1"/>
      <name val="Arial"/>
      <family val="2"/>
    </font>
    <font>
      <sz val="14"/>
      <color theme="1"/>
      <name val="Arial"/>
      <family val="2"/>
    </font>
  </fonts>
  <fills count="6">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50008E"/>
        <bgColor indexed="64"/>
      </patternFill>
    </fill>
    <fill>
      <patternFill patternType="solid">
        <fgColor rgb="FFFE8AA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medium">
        <color rgb="FFFE8AA0"/>
      </left>
      <right style="medium">
        <color rgb="FFFE8AA0"/>
      </right>
      <top style="medium">
        <color rgb="FFFE8AA0"/>
      </top>
      <bottom style="medium">
        <color rgb="FFFE8AA0"/>
      </bottom>
      <diagonal/>
    </border>
    <border>
      <left style="medium">
        <color rgb="FFFE8AA0"/>
      </left>
      <right/>
      <top/>
      <bottom/>
      <diagonal/>
    </border>
    <border>
      <left style="medium">
        <color rgb="FFFE8AA0"/>
      </left>
      <right/>
      <top style="medium">
        <color rgb="FFFE8AA0"/>
      </top>
      <bottom style="medium">
        <color rgb="FFFE8AA0"/>
      </bottom>
      <diagonal/>
    </border>
    <border>
      <left/>
      <right style="medium">
        <color rgb="FFFE8AA0"/>
      </right>
      <top style="medium">
        <color rgb="FFFE8AA0"/>
      </top>
      <bottom style="medium">
        <color rgb="FFFE8AA0"/>
      </bottom>
      <diagonal/>
    </border>
    <border>
      <left/>
      <right/>
      <top/>
      <bottom style="thin">
        <color rgb="FFFE8AA0"/>
      </bottom>
      <diagonal/>
    </border>
    <border>
      <left style="medium">
        <color theme="1" tint="0.499984740745262"/>
      </left>
      <right/>
      <top style="medium">
        <color theme="1" tint="0.499984740745262"/>
      </top>
      <bottom/>
      <diagonal/>
    </border>
    <border>
      <left/>
      <right/>
      <top style="medium">
        <color theme="1" tint="0.499984740745262"/>
      </top>
      <bottom/>
      <diagonal/>
    </border>
    <border>
      <left/>
      <right style="medium">
        <color theme="1" tint="0.499984740745262"/>
      </right>
      <top style="medium">
        <color theme="1" tint="0.499984740745262"/>
      </top>
      <bottom/>
      <diagonal/>
    </border>
    <border>
      <left style="medium">
        <color theme="1" tint="0.499984740745262"/>
      </left>
      <right/>
      <top/>
      <bottom/>
      <diagonal/>
    </border>
    <border>
      <left/>
      <right style="medium">
        <color theme="1" tint="0.499984740745262"/>
      </right>
      <top/>
      <bottom/>
      <diagonal/>
    </border>
    <border>
      <left style="medium">
        <color theme="1" tint="0.499984740745262"/>
      </left>
      <right/>
      <top/>
      <bottom style="medium">
        <color theme="1" tint="0.499984740745262"/>
      </bottom>
      <diagonal/>
    </border>
    <border>
      <left/>
      <right/>
      <top/>
      <bottom style="medium">
        <color theme="1" tint="0.499984740745262"/>
      </bottom>
      <diagonal/>
    </border>
    <border>
      <left/>
      <right style="medium">
        <color theme="1" tint="0.499984740745262"/>
      </right>
      <top/>
      <bottom style="medium">
        <color theme="1" tint="0.499984740745262"/>
      </bottom>
      <diagonal/>
    </border>
    <border>
      <left style="thin">
        <color rgb="FFFE375E"/>
      </left>
      <right/>
      <top/>
      <bottom/>
      <diagonal/>
    </border>
    <border>
      <left style="thin">
        <color rgb="FFFE375E"/>
      </left>
      <right/>
      <top/>
      <bottom style="thin">
        <color rgb="FFFE8AA0"/>
      </bottom>
      <diagonal/>
    </border>
  </borders>
  <cellStyleXfs count="1">
    <xf numFmtId="0" fontId="0" fillId="0" borderId="0"/>
  </cellStyleXfs>
  <cellXfs count="62">
    <xf numFmtId="0" fontId="0" fillId="0" borderId="0" xfId="0"/>
    <xf numFmtId="0" fontId="0" fillId="0" borderId="0" xfId="0" quotePrefix="1"/>
    <xf numFmtId="0" fontId="2" fillId="0" borderId="0" xfId="0" applyFont="1"/>
    <xf numFmtId="14" fontId="0" fillId="0" borderId="0" xfId="0" quotePrefix="1" applyNumberFormat="1"/>
    <xf numFmtId="14" fontId="0" fillId="0" borderId="0" xfId="0" applyNumberFormat="1"/>
    <xf numFmtId="0" fontId="3" fillId="0" borderId="0" xfId="0" applyFont="1"/>
    <xf numFmtId="0" fontId="0" fillId="0" borderId="1" xfId="0" applyBorder="1"/>
    <xf numFmtId="0" fontId="0" fillId="0" borderId="0" xfId="0" applyAlignment="1">
      <alignment wrapText="1"/>
    </xf>
    <xf numFmtId="0" fontId="3" fillId="0" borderId="0" xfId="0" applyFont="1" applyAlignment="1">
      <alignment horizontal="left"/>
    </xf>
    <xf numFmtId="15" fontId="0" fillId="0" borderId="0" xfId="0" applyNumberFormat="1"/>
    <xf numFmtId="1" fontId="0" fillId="0" borderId="0" xfId="0" applyNumberFormat="1"/>
    <xf numFmtId="0" fontId="0" fillId="2" borderId="0" xfId="0" applyFill="1"/>
    <xf numFmtId="0" fontId="0" fillId="2" borderId="0" xfId="0" applyFill="1" applyAlignment="1">
      <alignment horizontal="left"/>
    </xf>
    <xf numFmtId="0" fontId="0" fillId="2" borderId="0" xfId="0" applyFill="1" applyAlignment="1">
      <alignment horizontal="center"/>
    </xf>
    <xf numFmtId="0" fontId="0" fillId="3" borderId="0" xfId="0" applyFill="1"/>
    <xf numFmtId="0" fontId="4" fillId="4" borderId="0" xfId="0" applyFont="1" applyFill="1"/>
    <xf numFmtId="0" fontId="0" fillId="5" borderId="0" xfId="0" applyFill="1"/>
    <xf numFmtId="0" fontId="6" fillId="5" borderId="0" xfId="0" applyFont="1" applyFill="1"/>
    <xf numFmtId="0" fontId="7" fillId="5" borderId="0" xfId="0" applyFont="1" applyFill="1"/>
    <xf numFmtId="0" fontId="5" fillId="3" borderId="0" xfId="0" applyFont="1" applyFill="1" applyAlignment="1">
      <alignment vertical="center" wrapText="1"/>
    </xf>
    <xf numFmtId="0" fontId="5" fillId="3" borderId="0" xfId="0" applyFont="1" applyFill="1" applyAlignment="1">
      <alignment vertical="center"/>
    </xf>
    <xf numFmtId="0" fontId="4" fillId="4" borderId="0" xfId="0" applyFont="1" applyFill="1" applyAlignment="1">
      <alignment horizontal="center"/>
    </xf>
    <xf numFmtId="0" fontId="0" fillId="2" borderId="3" xfId="0" applyFill="1" applyBorder="1"/>
    <xf numFmtId="0" fontId="0" fillId="2" borderId="0" xfId="0" applyFill="1" applyAlignment="1">
      <alignment horizontal="left" vertical="center"/>
    </xf>
    <xf numFmtId="0" fontId="8" fillId="2" borderId="0" xfId="0" applyFont="1" applyFill="1"/>
    <xf numFmtId="0" fontId="11" fillId="2" borderId="2" xfId="0" applyFont="1" applyFill="1" applyBorder="1"/>
    <xf numFmtId="0" fontId="11" fillId="2" borderId="4" xfId="0" applyFont="1" applyFill="1" applyBorder="1"/>
    <xf numFmtId="0" fontId="11" fillId="2" borderId="5" xfId="0" applyFont="1" applyFill="1" applyBorder="1"/>
    <xf numFmtId="0" fontId="0" fillId="3" borderId="6" xfId="0" applyFill="1" applyBorder="1"/>
    <xf numFmtId="0" fontId="0" fillId="2" borderId="7" xfId="0" applyFill="1" applyBorder="1"/>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0" fillId="2" borderId="13" xfId="0" applyFill="1" applyBorder="1"/>
    <xf numFmtId="0" fontId="0" fillId="2" borderId="14" xfId="0" applyFill="1" applyBorder="1"/>
    <xf numFmtId="0" fontId="4" fillId="2" borderId="0" xfId="0" applyFont="1" applyFill="1"/>
    <xf numFmtId="9" fontId="0" fillId="2" borderId="0" xfId="0" applyNumberFormat="1" applyFill="1" applyAlignment="1">
      <alignment horizontal="center"/>
    </xf>
    <xf numFmtId="0" fontId="0" fillId="0" borderId="0" xfId="0" applyAlignment="1">
      <alignment horizontal="center"/>
    </xf>
    <xf numFmtId="1" fontId="0" fillId="0" borderId="0" xfId="0" applyNumberFormat="1" applyAlignment="1">
      <alignment horizontal="center"/>
    </xf>
    <xf numFmtId="0" fontId="0" fillId="0" borderId="0" xfId="0" applyAlignment="1">
      <alignment horizontal="center" vertical="center"/>
    </xf>
    <xf numFmtId="0" fontId="0" fillId="3" borderId="15" xfId="0" applyFill="1" applyBorder="1"/>
    <xf numFmtId="0" fontId="5" fillId="3" borderId="15" xfId="0" applyFont="1" applyFill="1" applyBorder="1" applyAlignment="1">
      <alignment vertical="center" wrapText="1"/>
    </xf>
    <xf numFmtId="0" fontId="7" fillId="5" borderId="15" xfId="0" applyFont="1" applyFill="1" applyBorder="1"/>
    <xf numFmtId="0" fontId="0" fillId="3" borderId="16" xfId="0" applyFill="1" applyBorder="1"/>
    <xf numFmtId="0" fontId="0" fillId="2" borderId="15" xfId="0" applyFill="1" applyBorder="1"/>
    <xf numFmtId="9" fontId="4" fillId="4" borderId="0" xfId="0" applyNumberFormat="1" applyFont="1" applyFill="1"/>
    <xf numFmtId="0" fontId="0" fillId="2" borderId="6" xfId="0" applyFill="1" applyBorder="1"/>
    <xf numFmtId="0" fontId="3" fillId="2" borderId="0" xfId="0" applyFont="1" applyFill="1" applyAlignment="1">
      <alignment horizontal="left"/>
    </xf>
    <xf numFmtId="0" fontId="0" fillId="2" borderId="0" xfId="0" applyFill="1" applyAlignment="1">
      <alignment horizontal="center" vertical="center"/>
    </xf>
    <xf numFmtId="0" fontId="3" fillId="0" borderId="0" xfId="0" applyFont="1" applyAlignment="1">
      <alignment horizontal="left"/>
    </xf>
    <xf numFmtId="0" fontId="10" fillId="2" borderId="0" xfId="0" applyNumberFormat="1" applyFont="1" applyFill="1" applyBorder="1" applyAlignment="1">
      <alignment horizontal="center"/>
    </xf>
    <xf numFmtId="0" fontId="9" fillId="4" borderId="0" xfId="0" applyNumberFormat="1" applyFont="1" applyFill="1" applyBorder="1" applyAlignment="1">
      <alignment horizontal="center"/>
    </xf>
    <xf numFmtId="0" fontId="9" fillId="4" borderId="0" xfId="0" applyFont="1" applyFill="1" applyBorder="1" applyAlignment="1">
      <alignment horizontal="left" vertical="center"/>
    </xf>
    <xf numFmtId="0" fontId="10" fillId="2" borderId="0" xfId="0" applyFont="1" applyFill="1" applyBorder="1" applyAlignment="1">
      <alignment horizontal="left"/>
    </xf>
    <xf numFmtId="0" fontId="9" fillId="4" borderId="0" xfId="0" applyFont="1" applyFill="1" applyBorder="1" applyAlignment="1">
      <alignment horizontal="left"/>
    </xf>
    <xf numFmtId="0" fontId="9" fillId="4" borderId="0" xfId="0" applyFont="1" applyFill="1" applyBorder="1" applyAlignment="1">
      <alignment horizontal="center" wrapText="1"/>
    </xf>
    <xf numFmtId="0" fontId="9" fillId="4" borderId="0" xfId="0" applyFont="1" applyFill="1" applyBorder="1" applyAlignment="1">
      <alignment wrapText="1"/>
    </xf>
    <xf numFmtId="165" fontId="0" fillId="0" borderId="0" xfId="0" applyNumberFormat="1"/>
    <xf numFmtId="0" fontId="11" fillId="2" borderId="0" xfId="0" applyNumberFormat="1" applyFont="1" applyFill="1" applyBorder="1" applyAlignment="1">
      <alignment horizontal="center"/>
    </xf>
    <xf numFmtId="0" fontId="11" fillId="2" borderId="0" xfId="0" applyFont="1" applyFill="1" applyBorder="1" applyAlignment="1">
      <alignment horizontal="left" indent="1"/>
    </xf>
  </cellXfs>
  <cellStyles count="1">
    <cellStyle name="Normal" xfId="0" builtinId="0"/>
  </cellStyles>
  <dxfs count="478">
    <dxf>
      <fill>
        <patternFill>
          <bgColor theme="0"/>
        </patternFill>
      </fill>
    </dxf>
    <dxf>
      <fill>
        <patternFill>
          <bgColor theme="0"/>
        </patternFill>
      </fill>
    </dxf>
    <dxf>
      <fill>
        <patternFill>
          <bgColor theme="4" tint="0.79998168889431442"/>
        </patternFill>
      </fill>
    </dxf>
    <dxf>
      <alignment horizontal="center"/>
    </dxf>
    <dxf>
      <alignment horizontal="center"/>
    </dxf>
    <dxf>
      <fill>
        <patternFill>
          <bgColor theme="0" tint="-4.9989318521683403E-2"/>
        </patternFill>
      </fill>
    </dxf>
    <dxf>
      <fill>
        <patternFill>
          <bgColor theme="0" tint="-4.9989318521683403E-2"/>
        </patternFill>
      </fill>
    </dxf>
    <dxf>
      <fill>
        <patternFill>
          <bgColor theme="0" tint="-4.9989318521683403E-2"/>
        </patternFill>
      </fill>
    </dxf>
    <dxf>
      <fill>
        <patternFill>
          <bgColor rgb="FFF6EBFF"/>
        </patternFill>
      </fill>
    </dxf>
    <dxf>
      <fill>
        <patternFill>
          <bgColor rgb="FFF6EBFF"/>
        </patternFill>
      </fill>
    </dxf>
    <dxf>
      <alignment vertical="center"/>
    </dxf>
    <dxf>
      <alignment vertical="center"/>
    </dxf>
    <dxf>
      <alignment horizontal="center"/>
    </dxf>
    <dxf>
      <alignment horizontal="left"/>
    </dxf>
    <dxf>
      <font>
        <b/>
      </font>
    </dxf>
    <dxf>
      <fill>
        <patternFill>
          <bgColor rgb="FF50008E"/>
        </patternFill>
      </fill>
    </dxf>
    <dxf>
      <fill>
        <patternFill>
          <bgColor rgb="FF50008E"/>
        </patternFill>
      </fill>
    </dxf>
    <dxf>
      <font>
        <color theme="0"/>
      </font>
    </dxf>
    <dxf>
      <font>
        <color theme="0"/>
      </font>
    </dxf>
    <dxf>
      <fill>
        <patternFill>
          <bgColor rgb="FF50008E"/>
        </patternFill>
      </fill>
    </dxf>
    <dxf>
      <fill>
        <patternFill>
          <bgColor rgb="FF50008E"/>
        </patternFill>
      </fill>
    </dxf>
    <dxf>
      <font>
        <color theme="0"/>
      </font>
    </dxf>
    <dxf>
      <font>
        <color theme="0"/>
      </font>
    </dxf>
    <dxf>
      <alignment wrapText="1"/>
    </dxf>
    <dxf>
      <alignment horizontal="center"/>
    </dxf>
    <dxf>
      <font>
        <b/>
      </font>
    </dxf>
    <dxf>
      <font>
        <b/>
      </font>
    </dxf>
    <dxf>
      <font>
        <b/>
      </font>
    </dxf>
    <dxf>
      <font>
        <b/>
      </font>
    </dxf>
    <dxf>
      <font>
        <color theme="0"/>
      </font>
      <fill>
        <patternFill>
          <fgColor rgb="FF50008E"/>
        </patternFill>
      </fill>
      <alignment horizontal="left" vertical="center"/>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b/>
      </font>
    </dxf>
    <dxf>
      <font>
        <b/>
      </font>
    </dxf>
    <dxf>
      <font>
        <b/>
      </font>
    </dxf>
    <dxf>
      <font>
        <b/>
      </font>
    </dxf>
    <dxf>
      <font>
        <b/>
      </font>
    </dxf>
    <dxf>
      <font>
        <b/>
      </font>
    </dxf>
    <dxf>
      <font>
        <b/>
      </font>
    </dxf>
    <dxf>
      <font>
        <b/>
      </font>
    </dxf>
    <dxf>
      <font>
        <b/>
      </font>
    </dxf>
    <dxf>
      <font>
        <b/>
      </font>
    </dxf>
    <dxf>
      <font>
        <color theme="0"/>
      </font>
      <fill>
        <patternFill>
          <fgColor indexed="64"/>
          <bgColor rgb="FF50008E"/>
        </patternFill>
      </fill>
    </dxf>
    <dxf>
      <font>
        <sz val="14"/>
      </font>
    </dxf>
    <dxf>
      <font>
        <sz val="14"/>
      </font>
    </dxf>
    <dxf>
      <font>
        <sz val="14"/>
      </font>
    </dxf>
    <dxf>
      <font>
        <sz val="14"/>
      </font>
    </dxf>
    <dxf>
      <font>
        <sz val="14"/>
      </font>
    </dxf>
    <dxf>
      <font>
        <sz val="14"/>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border>
        <left style="medium">
          <color rgb="FFFE8AA0"/>
        </left>
        <right style="medium">
          <color rgb="FFFE8AA0"/>
        </right>
        <top style="medium">
          <color rgb="FFFE8AA0"/>
        </top>
        <bottom style="medium">
          <color rgb="FFFE8AA0"/>
        </bottom>
      </border>
    </dxf>
    <dxf>
      <border>
        <left style="medium">
          <color rgb="FFFE8AA0"/>
        </left>
        <right style="medium">
          <color rgb="FFFE8AA0"/>
        </right>
        <top style="medium">
          <color rgb="FFFE8AA0"/>
        </top>
        <bottom style="medium">
          <color rgb="FFFE8AA0"/>
        </bottom>
      </border>
    </dxf>
    <dxf>
      <border>
        <left style="medium">
          <color rgb="FFFE8AA0"/>
        </left>
        <right style="medium">
          <color rgb="FFFE8AA0"/>
        </right>
        <top style="medium">
          <color rgb="FFFE8AA0"/>
        </top>
        <bottom style="medium">
          <color rgb="FFFE8AA0"/>
        </bottom>
      </border>
    </dxf>
    <dxf>
      <border>
        <left style="medium">
          <color rgb="FFFE8AA0"/>
        </left>
        <right style="medium">
          <color rgb="FFFE8AA0"/>
        </right>
        <top style="medium">
          <color rgb="FFFE8AA0"/>
        </top>
        <bottom style="medium">
          <color rgb="FFFE8AA0"/>
        </bottom>
      </border>
    </dxf>
    <dxf>
      <border>
        <left style="medium">
          <color rgb="FFFE8AA0"/>
        </left>
        <right style="medium">
          <color rgb="FFFE8AA0"/>
        </right>
        <top style="medium">
          <color rgb="FFFE8AA0"/>
        </top>
        <bottom style="medium">
          <color rgb="FFFE8AA0"/>
        </bottom>
      </border>
    </dxf>
    <dxf>
      <border>
        <left style="medium">
          <color rgb="FFFE8AA0"/>
        </left>
        <right style="medium">
          <color rgb="FFFE8AA0"/>
        </right>
        <top style="medium">
          <color rgb="FFFE8AA0"/>
        </top>
        <bottom style="medium">
          <color rgb="FFFE8AA0"/>
        </bottom>
      </border>
    </dxf>
    <dxf>
      <fill>
        <patternFill>
          <bgColor theme="0"/>
        </patternFill>
      </fill>
    </dxf>
    <dxf>
      <fill>
        <patternFill>
          <bgColor theme="0"/>
        </patternFill>
      </fill>
    </dxf>
    <dxf>
      <fill>
        <patternFill>
          <bgColor theme="0"/>
        </patternFill>
      </fill>
    </dxf>
    <dxf>
      <fill>
        <patternFill>
          <bgColor rgb="FF50008E"/>
        </patternFill>
      </fill>
    </dxf>
    <dxf>
      <fill>
        <patternFill>
          <bgColor rgb="FF50008E"/>
        </patternFill>
      </fill>
    </dxf>
    <dxf>
      <fill>
        <patternFill>
          <bgColor rgb="FF50008E"/>
        </patternFill>
      </fill>
    </dxf>
    <dxf>
      <fill>
        <patternFill>
          <bgColor rgb="FF50008E"/>
        </patternFill>
      </fill>
    </dxf>
    <dxf>
      <fill>
        <patternFill>
          <bgColor rgb="FF50008E"/>
        </patternFill>
      </fill>
    </dxf>
    <dxf>
      <font>
        <color theme="0"/>
      </font>
    </dxf>
    <dxf>
      <border>
        <left style="medium">
          <color rgb="FFFE8AA0"/>
        </left>
        <right style="medium">
          <color rgb="FFFE8AA0"/>
        </right>
        <top style="medium">
          <color rgb="FFFE8AA0"/>
        </top>
        <bottom style="medium">
          <color rgb="FFFE8AA0"/>
        </bottom>
      </border>
    </dxf>
    <dxf>
      <border>
        <left style="medium">
          <color rgb="FFFE8AA0"/>
        </left>
        <right style="medium">
          <color rgb="FFFE8AA0"/>
        </right>
        <top style="medium">
          <color rgb="FFFE8AA0"/>
        </top>
        <bottom style="medium">
          <color rgb="FFFE8AA0"/>
        </bottom>
      </border>
    </dxf>
    <dxf>
      <border>
        <left style="medium">
          <color rgb="FFFE8AA0"/>
        </left>
        <right style="medium">
          <color rgb="FFFE8AA0"/>
        </right>
        <top style="medium">
          <color rgb="FFFE8AA0"/>
        </top>
        <bottom style="medium">
          <color rgb="FFFE8AA0"/>
        </bottom>
      </border>
    </dxf>
    <dxf>
      <border>
        <left style="medium">
          <color rgb="FFFE8AA0"/>
        </left>
        <right style="medium">
          <color rgb="FFFE8AA0"/>
        </right>
        <top style="medium">
          <color rgb="FFFE8AA0"/>
        </top>
        <bottom style="medium">
          <color rgb="FFFE8AA0"/>
        </bottom>
      </border>
    </dxf>
    <dxf>
      <border>
        <left style="medium">
          <color rgb="FFFE8AA0"/>
        </left>
        <right style="medium">
          <color rgb="FFFE8AA0"/>
        </right>
        <top style="medium">
          <color rgb="FFFE8AA0"/>
        </top>
        <bottom style="medium">
          <color rgb="FFFE8AA0"/>
        </bottom>
      </border>
    </dxf>
    <dxf>
      <font>
        <b/>
      </font>
    </dxf>
    <dxf>
      <alignment wrapText="1"/>
    </dxf>
    <dxf>
      <alignment horizontal="cent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fill>
        <patternFill>
          <bgColor theme="0"/>
        </patternFill>
      </fill>
    </dxf>
    <dxf>
      <fill>
        <patternFill>
          <bgColor theme="0"/>
        </patternFill>
      </fill>
    </dxf>
    <dxf>
      <fill>
        <patternFill>
          <bgColor rgb="FF50008E"/>
        </patternFill>
      </fill>
    </dxf>
    <dxf>
      <fill>
        <patternFill>
          <bgColor rgb="FF50008E"/>
        </patternFill>
      </fill>
    </dxf>
    <dxf>
      <fill>
        <patternFill>
          <bgColor rgb="FF50008E"/>
        </patternFill>
      </fill>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50008E"/>
        </patternFill>
      </fill>
    </dxf>
    <dxf>
      <fill>
        <patternFill>
          <bgColor rgb="FF50008E"/>
        </patternFill>
      </fill>
    </dxf>
    <dxf>
      <fill>
        <patternFill>
          <bgColor rgb="FF50008E"/>
        </patternFill>
      </fill>
    </dxf>
    <dxf>
      <fill>
        <patternFill>
          <bgColor theme="0"/>
        </patternFill>
      </fill>
    </dxf>
    <dxf>
      <fill>
        <patternFill>
          <bgColor theme="0"/>
        </patternFill>
      </fill>
    </dxf>
    <dxf>
      <fill>
        <patternFill>
          <bgColor theme="4" tint="0.79998168889431442"/>
        </patternFill>
      </fill>
    </dxf>
    <dxf>
      <alignment horizontal="center"/>
    </dxf>
    <dxf>
      <alignment horizontal="center"/>
    </dxf>
    <dxf>
      <fill>
        <patternFill>
          <bgColor theme="0" tint="-4.9989318521683403E-2"/>
        </patternFill>
      </fill>
    </dxf>
    <dxf>
      <fill>
        <patternFill>
          <bgColor theme="0" tint="-4.9989318521683403E-2"/>
        </patternFill>
      </fill>
    </dxf>
    <dxf>
      <fill>
        <patternFill>
          <bgColor theme="0" tint="-4.9989318521683403E-2"/>
        </patternFill>
      </fill>
    </dxf>
    <dxf>
      <fill>
        <patternFill>
          <bgColor rgb="FFF6EBFF"/>
        </patternFill>
      </fill>
    </dxf>
    <dxf>
      <fill>
        <patternFill>
          <bgColor rgb="FFF6EBFF"/>
        </patternFill>
      </fill>
    </dxf>
    <dxf>
      <alignment vertical="center"/>
    </dxf>
    <dxf>
      <alignment vertical="center"/>
    </dxf>
    <dxf>
      <alignment horizontal="center"/>
    </dxf>
    <dxf>
      <alignment horizontal="left"/>
    </dxf>
    <dxf>
      <font>
        <b/>
      </font>
    </dxf>
    <dxf>
      <fill>
        <patternFill>
          <bgColor rgb="FF50008E"/>
        </patternFill>
      </fill>
    </dxf>
    <dxf>
      <fill>
        <patternFill>
          <bgColor rgb="FF50008E"/>
        </patternFill>
      </fill>
    </dxf>
    <dxf>
      <font>
        <color theme="0"/>
      </font>
    </dxf>
    <dxf>
      <font>
        <color theme="0"/>
      </font>
    </dxf>
    <dxf>
      <fill>
        <patternFill>
          <bgColor rgb="FF50008E"/>
        </patternFill>
      </fill>
    </dxf>
    <dxf>
      <fill>
        <patternFill>
          <bgColor rgb="FF50008E"/>
        </patternFill>
      </fill>
    </dxf>
    <dxf>
      <font>
        <color theme="0"/>
      </font>
    </dxf>
    <dxf>
      <font>
        <color theme="0"/>
      </font>
    </dxf>
    <dxf>
      <alignment wrapText="1"/>
    </dxf>
    <dxf>
      <alignment horizontal="center"/>
    </dxf>
    <dxf>
      <font>
        <b/>
      </font>
    </dxf>
    <dxf>
      <font>
        <b/>
      </font>
    </dxf>
    <dxf>
      <font>
        <b/>
      </font>
    </dxf>
    <dxf>
      <font>
        <b/>
      </font>
    </dxf>
    <dxf>
      <font>
        <color theme="0"/>
      </font>
      <fill>
        <patternFill>
          <fgColor rgb="FF50008E"/>
        </patternFill>
      </fill>
      <alignment horizontal="left" vertical="center"/>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b/>
      </font>
    </dxf>
    <dxf>
      <font>
        <b/>
      </font>
    </dxf>
    <dxf>
      <font>
        <b/>
      </font>
    </dxf>
    <dxf>
      <font>
        <b/>
      </font>
    </dxf>
    <dxf>
      <font>
        <b/>
      </font>
    </dxf>
    <dxf>
      <font>
        <b/>
      </font>
    </dxf>
    <dxf>
      <font>
        <b/>
      </font>
    </dxf>
    <dxf>
      <font>
        <b/>
      </font>
    </dxf>
    <dxf>
      <font>
        <b/>
      </font>
    </dxf>
    <dxf>
      <font>
        <b/>
      </font>
    </dxf>
    <dxf>
      <font>
        <color theme="0"/>
      </font>
      <fill>
        <patternFill>
          <fgColor indexed="64"/>
          <bgColor rgb="FF50008E"/>
        </patternFill>
      </fill>
    </dxf>
    <dxf>
      <font>
        <sz val="14"/>
      </font>
    </dxf>
    <dxf>
      <font>
        <sz val="14"/>
      </font>
    </dxf>
    <dxf>
      <font>
        <sz val="14"/>
      </font>
    </dxf>
    <dxf>
      <font>
        <sz val="14"/>
      </font>
    </dxf>
    <dxf>
      <font>
        <sz val="14"/>
      </font>
    </dxf>
    <dxf>
      <font>
        <sz val="14"/>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border>
        <left style="medium">
          <color rgb="FFFE8AA0"/>
        </left>
        <right style="medium">
          <color rgb="FFFE8AA0"/>
        </right>
        <top style="medium">
          <color rgb="FFFE8AA0"/>
        </top>
        <bottom style="medium">
          <color rgb="FFFE8AA0"/>
        </bottom>
      </border>
    </dxf>
    <dxf>
      <border>
        <left style="medium">
          <color rgb="FFFE8AA0"/>
        </left>
        <right style="medium">
          <color rgb="FFFE8AA0"/>
        </right>
        <top style="medium">
          <color rgb="FFFE8AA0"/>
        </top>
        <bottom style="medium">
          <color rgb="FFFE8AA0"/>
        </bottom>
      </border>
    </dxf>
    <dxf>
      <border>
        <left style="medium">
          <color rgb="FFFE8AA0"/>
        </left>
        <right style="medium">
          <color rgb="FFFE8AA0"/>
        </right>
        <top style="medium">
          <color rgb="FFFE8AA0"/>
        </top>
        <bottom style="medium">
          <color rgb="FFFE8AA0"/>
        </bottom>
      </border>
    </dxf>
    <dxf>
      <border>
        <left style="medium">
          <color rgb="FFFE8AA0"/>
        </left>
        <right style="medium">
          <color rgb="FFFE8AA0"/>
        </right>
        <top style="medium">
          <color rgb="FFFE8AA0"/>
        </top>
        <bottom style="medium">
          <color rgb="FFFE8AA0"/>
        </bottom>
      </border>
    </dxf>
    <dxf>
      <border>
        <left style="medium">
          <color rgb="FFFE8AA0"/>
        </left>
        <right style="medium">
          <color rgb="FFFE8AA0"/>
        </right>
        <top style="medium">
          <color rgb="FFFE8AA0"/>
        </top>
        <bottom style="medium">
          <color rgb="FFFE8AA0"/>
        </bottom>
      </border>
    </dxf>
    <dxf>
      <border>
        <left style="medium">
          <color rgb="FFFE8AA0"/>
        </left>
        <right style="medium">
          <color rgb="FFFE8AA0"/>
        </right>
        <top style="medium">
          <color rgb="FFFE8AA0"/>
        </top>
        <bottom style="medium">
          <color rgb="FFFE8AA0"/>
        </bottom>
      </border>
    </dxf>
    <dxf>
      <fill>
        <patternFill>
          <bgColor theme="0"/>
        </patternFill>
      </fill>
    </dxf>
    <dxf>
      <fill>
        <patternFill>
          <bgColor theme="0"/>
        </patternFill>
      </fill>
    </dxf>
    <dxf>
      <fill>
        <patternFill>
          <bgColor theme="0"/>
        </patternFill>
      </fill>
    </dxf>
    <dxf>
      <fill>
        <patternFill>
          <bgColor rgb="FF50008E"/>
        </patternFill>
      </fill>
    </dxf>
    <dxf>
      <fill>
        <patternFill>
          <bgColor rgb="FF50008E"/>
        </patternFill>
      </fill>
    </dxf>
    <dxf>
      <fill>
        <patternFill>
          <bgColor rgb="FF50008E"/>
        </patternFill>
      </fill>
    </dxf>
    <dxf>
      <fill>
        <patternFill>
          <bgColor rgb="FF50008E"/>
        </patternFill>
      </fill>
    </dxf>
    <dxf>
      <fill>
        <patternFill>
          <bgColor rgb="FF50008E"/>
        </patternFill>
      </fill>
    </dxf>
    <dxf>
      <font>
        <color theme="0"/>
      </font>
    </dxf>
    <dxf>
      <border>
        <left style="medium">
          <color rgb="FFFE8AA0"/>
        </left>
        <right style="medium">
          <color rgb="FFFE8AA0"/>
        </right>
        <top style="medium">
          <color rgb="FFFE8AA0"/>
        </top>
        <bottom style="medium">
          <color rgb="FFFE8AA0"/>
        </bottom>
      </border>
    </dxf>
    <dxf>
      <border>
        <left style="medium">
          <color rgb="FFFE8AA0"/>
        </left>
        <right style="medium">
          <color rgb="FFFE8AA0"/>
        </right>
        <top style="medium">
          <color rgb="FFFE8AA0"/>
        </top>
        <bottom style="medium">
          <color rgb="FFFE8AA0"/>
        </bottom>
      </border>
    </dxf>
    <dxf>
      <border>
        <left style="medium">
          <color rgb="FFFE8AA0"/>
        </left>
        <right style="medium">
          <color rgb="FFFE8AA0"/>
        </right>
        <top style="medium">
          <color rgb="FFFE8AA0"/>
        </top>
        <bottom style="medium">
          <color rgb="FFFE8AA0"/>
        </bottom>
      </border>
    </dxf>
    <dxf>
      <border>
        <left style="medium">
          <color rgb="FFFE8AA0"/>
        </left>
        <right style="medium">
          <color rgb="FFFE8AA0"/>
        </right>
        <top style="medium">
          <color rgb="FFFE8AA0"/>
        </top>
        <bottom style="medium">
          <color rgb="FFFE8AA0"/>
        </bottom>
      </border>
    </dxf>
    <dxf>
      <border>
        <left style="medium">
          <color rgb="FFFE8AA0"/>
        </left>
        <right style="medium">
          <color rgb="FFFE8AA0"/>
        </right>
        <top style="medium">
          <color rgb="FFFE8AA0"/>
        </top>
        <bottom style="medium">
          <color rgb="FFFE8AA0"/>
        </bottom>
      </border>
    </dxf>
    <dxf>
      <font>
        <b/>
      </font>
    </dxf>
    <dxf>
      <alignment wrapText="1"/>
    </dxf>
    <dxf>
      <alignment horizontal="center"/>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fill>
        <patternFill>
          <bgColor theme="0"/>
        </patternFill>
      </fill>
    </dxf>
    <dxf>
      <fill>
        <patternFill>
          <bgColor theme="0"/>
        </patternFill>
      </fill>
    </dxf>
    <dxf>
      <fill>
        <patternFill>
          <bgColor rgb="FF50008E"/>
        </patternFill>
      </fill>
    </dxf>
    <dxf>
      <fill>
        <patternFill>
          <bgColor rgb="FF50008E"/>
        </patternFill>
      </fill>
    </dxf>
    <dxf>
      <fill>
        <patternFill>
          <bgColor rgb="FF50008E"/>
        </patternFill>
      </fill>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50008E"/>
        </patternFill>
      </fill>
    </dxf>
    <dxf>
      <fill>
        <patternFill>
          <bgColor rgb="FF50008E"/>
        </patternFill>
      </fill>
    </dxf>
    <dxf>
      <fill>
        <patternFill>
          <bgColor rgb="FF50008E"/>
        </patternFill>
      </fill>
    </dxf>
    <dxf>
      <numFmt numFmtId="1" formatCode="0"/>
    </dxf>
    <dxf>
      <numFmt numFmtId="0" formatCode="General"/>
    </dxf>
    <dxf>
      <numFmt numFmtId="164" formatCode="dd/mmm/yy"/>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1" formatCode="0"/>
      <alignment horizontal="center" vertical="bottom" textRotation="0" wrapText="0" indent="0" justifyLastLine="0" shrinkToFit="0" readingOrder="0"/>
    </dxf>
    <dxf>
      <numFmt numFmtId="0" formatCode="General"/>
    </dxf>
    <dxf>
      <numFmt numFmtId="164" formatCode="dd/mmm/yy"/>
    </dxf>
    <dxf>
      <border diagonalUp="0" diagonalDown="0">
        <left style="medium">
          <color theme="1" tint="0.499984740745262"/>
        </left>
        <right style="medium">
          <color theme="1" tint="0.499984740745262"/>
        </right>
        <top style="medium">
          <color theme="1" tint="0.499984740745262"/>
        </top>
        <bottom style="medium">
          <color theme="1" tint="0.499984740745262"/>
        </bottom>
      </border>
    </dxf>
    <dxf>
      <numFmt numFmtId="13" formatCode="0%"/>
    </dxf>
    <dxf>
      <fill>
        <patternFill>
          <fgColor indexed="64"/>
          <bgColor rgb="FF50008E"/>
        </patternFill>
      </fill>
    </dxf>
    <dxf>
      <fill>
        <patternFill>
          <fgColor indexed="64"/>
          <bgColor rgb="FF50008E"/>
        </patternFill>
      </fill>
    </dxf>
    <dxf>
      <alignment horizontal="center"/>
    </dxf>
    <dxf>
      <fill>
        <patternFill>
          <fgColor rgb="FF50008E"/>
        </patternFill>
      </fill>
      <alignment horizontal="general" vertical="bottom" textRotation="0" wrapText="0" indent="0" justifyLastLine="0" shrinkToFit="0" readingOrder="0"/>
    </dxf>
    <dxf>
      <fill>
        <patternFill>
          <fgColor rgb="FF50008E"/>
        </patternFill>
      </fill>
      <alignment horizontal="general" vertical="bottom" textRotation="0" wrapText="0" indent="0" justifyLastLine="0" shrinkToFit="0" readingOrder="0"/>
    </dxf>
    <dxf>
      <fill>
        <patternFill>
          <bgColor rgb="FF50008E"/>
        </patternFill>
      </fill>
    </dxf>
    <dxf>
      <fill>
        <patternFill>
          <bgColor rgb="FF50008E"/>
        </patternFill>
      </fill>
    </dxf>
    <dxf>
      <font>
        <color theme="0"/>
      </font>
    </dxf>
    <dxf>
      <font>
        <color theme="0"/>
      </font>
    </dxf>
    <dxf>
      <font>
        <color theme="0"/>
      </font>
    </dxf>
    <dxf>
      <fill>
        <patternFill>
          <bgColor rgb="FF7030A0"/>
        </patternFill>
      </fill>
    </dxf>
    <dxf>
      <fill>
        <patternFill>
          <bgColor rgb="FF7030A0"/>
        </patternFill>
      </fill>
    </dxf>
    <dxf>
      <fill>
        <patternFill>
          <bgColor rgb="FF7030A0"/>
        </patternFill>
      </fill>
    </dxf>
    <dxf>
      <alignment horizontal="center"/>
    </dxf>
    <dxf>
      <alignment horizontal="center"/>
    </dxf>
    <dxf>
      <alignment horizontal="center"/>
    </dxf>
    <dxf>
      <numFmt numFmtId="13" formatCode="0%"/>
    </dxf>
    <dxf>
      <numFmt numFmtId="14" formatCode="0.00%"/>
    </dxf>
    <dxf>
      <numFmt numFmtId="0" formatCode="General"/>
    </dxf>
    <dxf>
      <numFmt numFmtId="13" formatCode="0%"/>
    </dxf>
    <dxf>
      <numFmt numFmtId="13" formatCode="0%"/>
    </dxf>
    <dxf>
      <numFmt numFmtId="13" formatCode="0%"/>
    </dxf>
    <dxf>
      <numFmt numFmtId="13" formatCode="0%"/>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50008E"/>
        </patternFill>
      </fill>
    </dxf>
    <dxf>
      <fill>
        <patternFill>
          <bgColor rgb="FF50008E"/>
        </patternFill>
      </fill>
    </dxf>
    <dxf>
      <fill>
        <patternFill>
          <bgColor rgb="FF50008E"/>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border>
        <left/>
        <top/>
      </border>
    </dxf>
    <dxf>
      <fill>
        <patternFill>
          <bgColor rgb="FF50008E"/>
        </patternFill>
      </fill>
    </dxf>
    <dxf>
      <fill>
        <patternFill>
          <bgColor rgb="FF50008E"/>
        </patternFill>
      </fill>
    </dxf>
    <dxf>
      <fill>
        <patternFill>
          <bgColor rgb="FF50008E"/>
        </patternFill>
      </fill>
    </dxf>
    <dxf>
      <fill>
        <patternFill>
          <bgColor theme="0"/>
        </patternFill>
      </fill>
    </dxf>
    <dxf>
      <fill>
        <patternFill>
          <bgColor theme="0"/>
        </patternFill>
      </fill>
    </dxf>
    <dxf>
      <border>
        <left/>
        <right/>
        <top/>
        <bottom/>
        <vertical/>
        <horizontal/>
      </border>
    </dxf>
    <dxf>
      <border>
        <left/>
        <right/>
        <top/>
        <bottom/>
        <vertical/>
        <horizontal/>
      </border>
    </dxf>
    <dxf>
      <border>
        <left/>
        <right/>
        <top/>
        <bottom/>
        <vertical/>
        <horizontal/>
      </border>
    </dxf>
    <dxf>
      <border>
        <left/>
        <right/>
        <top/>
        <bottom/>
        <vertical/>
        <horizontal/>
      </border>
    </dxf>
    <dxf>
      <border>
        <left/>
        <right/>
        <top/>
        <bottom/>
        <vertical/>
        <horizontal/>
      </border>
    </dxf>
    <dxf>
      <alignment horizontal="center"/>
    </dxf>
    <dxf>
      <alignment wrapText="1"/>
    </dxf>
    <dxf>
      <font>
        <b/>
      </font>
    </dxf>
    <dxf>
      <border>
        <left style="medium">
          <color rgb="FFFE8AA0"/>
        </left>
        <right style="medium">
          <color rgb="FFFE8AA0"/>
        </right>
        <top style="medium">
          <color rgb="FFFE8AA0"/>
        </top>
        <bottom style="medium">
          <color rgb="FFFE8AA0"/>
        </bottom>
      </border>
    </dxf>
    <dxf>
      <border>
        <left style="medium">
          <color rgb="FFFE8AA0"/>
        </left>
        <right style="medium">
          <color rgb="FFFE8AA0"/>
        </right>
        <top style="medium">
          <color rgb="FFFE8AA0"/>
        </top>
        <bottom style="medium">
          <color rgb="FFFE8AA0"/>
        </bottom>
      </border>
    </dxf>
    <dxf>
      <border>
        <left style="medium">
          <color rgb="FFFE8AA0"/>
        </left>
        <right style="medium">
          <color rgb="FFFE8AA0"/>
        </right>
        <top style="medium">
          <color rgb="FFFE8AA0"/>
        </top>
        <bottom style="medium">
          <color rgb="FFFE8AA0"/>
        </bottom>
      </border>
    </dxf>
    <dxf>
      <border>
        <left style="medium">
          <color rgb="FFFE8AA0"/>
        </left>
        <right style="medium">
          <color rgb="FFFE8AA0"/>
        </right>
        <top style="medium">
          <color rgb="FFFE8AA0"/>
        </top>
        <bottom style="medium">
          <color rgb="FFFE8AA0"/>
        </bottom>
      </border>
    </dxf>
    <dxf>
      <border>
        <left style="medium">
          <color rgb="FFFE8AA0"/>
        </left>
        <right style="medium">
          <color rgb="FFFE8AA0"/>
        </right>
        <top style="medium">
          <color rgb="FFFE8AA0"/>
        </top>
        <bottom style="medium">
          <color rgb="FFFE8AA0"/>
        </bottom>
      </border>
    </dxf>
    <dxf>
      <font>
        <color theme="0"/>
      </font>
    </dxf>
    <dxf>
      <fill>
        <patternFill>
          <bgColor rgb="FF50008E"/>
        </patternFill>
      </fill>
    </dxf>
    <dxf>
      <fill>
        <patternFill>
          <bgColor rgb="FF50008E"/>
        </patternFill>
      </fill>
    </dxf>
    <dxf>
      <fill>
        <patternFill>
          <bgColor rgb="FF50008E"/>
        </patternFill>
      </fill>
    </dxf>
    <dxf>
      <fill>
        <patternFill>
          <bgColor rgb="FF50008E"/>
        </patternFill>
      </fill>
    </dxf>
    <dxf>
      <fill>
        <patternFill>
          <bgColor rgb="FF50008E"/>
        </patternFill>
      </fill>
    </dxf>
    <dxf>
      <fill>
        <patternFill>
          <bgColor theme="0"/>
        </patternFill>
      </fill>
    </dxf>
    <dxf>
      <fill>
        <patternFill>
          <bgColor theme="0"/>
        </patternFill>
      </fill>
    </dxf>
    <dxf>
      <fill>
        <patternFill>
          <bgColor theme="0"/>
        </patternFill>
      </fill>
    </dxf>
    <dxf>
      <border>
        <left style="medium">
          <color rgb="FFFE8AA0"/>
        </left>
        <right style="medium">
          <color rgb="FFFE8AA0"/>
        </right>
        <top style="medium">
          <color rgb="FFFE8AA0"/>
        </top>
        <bottom style="medium">
          <color rgb="FFFE8AA0"/>
        </bottom>
      </border>
    </dxf>
    <dxf>
      <border>
        <left style="medium">
          <color rgb="FFFE8AA0"/>
        </left>
        <right style="medium">
          <color rgb="FFFE8AA0"/>
        </right>
        <top style="medium">
          <color rgb="FFFE8AA0"/>
        </top>
        <bottom style="medium">
          <color rgb="FFFE8AA0"/>
        </bottom>
      </border>
    </dxf>
    <dxf>
      <border>
        <left style="medium">
          <color rgb="FFFE8AA0"/>
        </left>
        <right style="medium">
          <color rgb="FFFE8AA0"/>
        </right>
        <top style="medium">
          <color rgb="FFFE8AA0"/>
        </top>
        <bottom style="medium">
          <color rgb="FFFE8AA0"/>
        </bottom>
      </border>
    </dxf>
    <dxf>
      <border>
        <left style="medium">
          <color rgb="FFFE8AA0"/>
        </left>
        <right style="medium">
          <color rgb="FFFE8AA0"/>
        </right>
        <top style="medium">
          <color rgb="FFFE8AA0"/>
        </top>
        <bottom style="medium">
          <color rgb="FFFE8AA0"/>
        </bottom>
      </border>
    </dxf>
    <dxf>
      <border>
        <left style="medium">
          <color rgb="FFFE8AA0"/>
        </left>
        <right style="medium">
          <color rgb="FFFE8AA0"/>
        </right>
        <top style="medium">
          <color rgb="FFFE8AA0"/>
        </top>
        <bottom style="medium">
          <color rgb="FFFE8AA0"/>
        </bottom>
      </border>
    </dxf>
    <dxf>
      <border>
        <left style="medium">
          <color rgb="FFFE8AA0"/>
        </left>
        <right style="medium">
          <color rgb="FFFE8AA0"/>
        </right>
        <top style="medium">
          <color rgb="FFFE8AA0"/>
        </top>
        <bottom style="medium">
          <color rgb="FFFE8AA0"/>
        </bottom>
      </border>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sz val="14"/>
      </font>
    </dxf>
    <dxf>
      <font>
        <sz val="14"/>
      </font>
    </dxf>
    <dxf>
      <font>
        <sz val="14"/>
      </font>
    </dxf>
    <dxf>
      <font>
        <sz val="14"/>
      </font>
    </dxf>
    <dxf>
      <font>
        <sz val="14"/>
      </font>
    </dxf>
    <dxf>
      <font>
        <sz val="14"/>
      </font>
    </dxf>
    <dxf>
      <font>
        <color theme="0"/>
      </font>
      <fill>
        <patternFill>
          <fgColor indexed="64"/>
          <bgColor rgb="FF50008E"/>
        </patternFill>
      </fill>
    </dxf>
    <dxf>
      <font>
        <b/>
      </font>
    </dxf>
    <dxf>
      <font>
        <b/>
      </font>
    </dxf>
    <dxf>
      <font>
        <b/>
      </font>
    </dxf>
    <dxf>
      <font>
        <b/>
      </font>
    </dxf>
    <dxf>
      <font>
        <b/>
      </font>
    </dxf>
    <dxf>
      <font>
        <b/>
      </font>
    </dxf>
    <dxf>
      <font>
        <b/>
      </font>
    </dxf>
    <dxf>
      <font>
        <b/>
      </font>
    </dxf>
    <dxf>
      <font>
        <b/>
      </font>
    </dxf>
    <dxf>
      <font>
        <b/>
      </font>
    </dxf>
    <dxf>
      <font>
        <name val="Arial"/>
        <scheme val="none"/>
      </font>
    </dxf>
    <dxf>
      <font>
        <name val="Arial"/>
        <scheme val="none"/>
      </font>
    </dxf>
    <dxf>
      <font>
        <name val="Arial"/>
        <scheme val="none"/>
      </font>
    </dxf>
    <dxf>
      <font>
        <name val="Arial"/>
        <scheme val="none"/>
      </font>
    </dxf>
    <dxf>
      <font>
        <name val="Arial"/>
        <scheme val="none"/>
      </font>
    </dxf>
    <dxf>
      <font>
        <name val="Arial"/>
        <scheme val="none"/>
      </font>
    </dxf>
    <dxf>
      <font>
        <color theme="0"/>
      </font>
      <fill>
        <patternFill>
          <fgColor rgb="FF50008E"/>
        </patternFill>
      </fill>
      <alignment horizontal="left" vertical="center"/>
    </dxf>
    <dxf>
      <font>
        <b/>
      </font>
    </dxf>
    <dxf>
      <font>
        <b/>
      </font>
    </dxf>
    <dxf>
      <font>
        <b/>
      </font>
    </dxf>
    <dxf>
      <font>
        <b/>
      </font>
    </dxf>
    <dxf>
      <alignment horizontal="center"/>
    </dxf>
    <dxf>
      <alignment wrapText="1"/>
    </dxf>
    <dxf>
      <font>
        <color theme="0"/>
      </font>
    </dxf>
    <dxf>
      <font>
        <color theme="0"/>
      </font>
    </dxf>
    <dxf>
      <fill>
        <patternFill>
          <bgColor rgb="FF50008E"/>
        </patternFill>
      </fill>
    </dxf>
    <dxf>
      <fill>
        <patternFill>
          <bgColor rgb="FF50008E"/>
        </patternFill>
      </fill>
    </dxf>
    <dxf>
      <font>
        <color theme="0"/>
      </font>
    </dxf>
    <dxf>
      <font>
        <color theme="0"/>
      </font>
    </dxf>
    <dxf>
      <fill>
        <patternFill>
          <bgColor rgb="FF50008E"/>
        </patternFill>
      </fill>
    </dxf>
    <dxf>
      <fill>
        <patternFill>
          <bgColor rgb="FF50008E"/>
        </patternFill>
      </fill>
    </dxf>
    <dxf>
      <font>
        <b/>
      </font>
    </dxf>
    <dxf>
      <alignment horizontal="left"/>
    </dxf>
    <dxf>
      <alignment horizontal="center"/>
    </dxf>
    <dxf>
      <alignment vertical="center"/>
    </dxf>
    <dxf>
      <alignment vertical="center"/>
    </dxf>
    <dxf>
      <fill>
        <patternFill>
          <bgColor rgb="FFF6EBFF"/>
        </patternFill>
      </fill>
    </dxf>
    <dxf>
      <fill>
        <patternFill>
          <bgColor rgb="FFF6EBFF"/>
        </patternFill>
      </fill>
    </dxf>
    <dxf>
      <fill>
        <patternFill>
          <bgColor theme="0" tint="-4.9989318521683403E-2"/>
        </patternFill>
      </fill>
    </dxf>
    <dxf>
      <fill>
        <patternFill>
          <bgColor theme="0" tint="-4.9989318521683403E-2"/>
        </patternFill>
      </fill>
    </dxf>
    <dxf>
      <fill>
        <patternFill>
          <bgColor theme="0" tint="-4.9989318521683403E-2"/>
        </patternFill>
      </fill>
    </dxf>
    <dxf>
      <alignment horizontal="center"/>
    </dxf>
    <dxf>
      <alignment horizontal="center"/>
    </dxf>
    <dxf>
      <fill>
        <patternFill>
          <bgColor theme="4" tint="0.79998168889431442"/>
        </patternFill>
      </fill>
    </dxf>
    <dxf>
      <fill>
        <patternFill>
          <bgColor theme="0"/>
        </patternFill>
      </fill>
    </dxf>
    <dxf>
      <fill>
        <patternFill>
          <bgColor theme="0"/>
        </patternFill>
      </fill>
    </dxf>
    <dxf>
      <numFmt numFmtId="165" formatCode="yyyy/mm/dd"/>
    </dxf>
    <dxf>
      <font>
        <b/>
        <color theme="1"/>
      </font>
      <border>
        <bottom style="thin">
          <color theme="0" tint="-0.499984740745262"/>
        </bottom>
        <vertical/>
        <horizontal/>
      </border>
    </dxf>
    <dxf>
      <font>
        <color theme="1"/>
      </font>
      <fill>
        <patternFill patternType="none">
          <bgColor auto="1"/>
        </patternFill>
      </fill>
      <border>
        <left/>
        <right/>
        <top/>
        <bottom/>
        <vertical/>
        <horizontal/>
      </border>
    </dxf>
    <dxf>
      <font>
        <b/>
        <color theme="1"/>
      </font>
      <border>
        <bottom style="thin">
          <color theme="0" tint="-0.499984740745262"/>
        </bottom>
        <vertical/>
        <horizontal/>
      </border>
    </dxf>
    <dxf>
      <font>
        <color theme="1"/>
      </font>
      <fill>
        <patternFill>
          <bgColor theme="0" tint="-4.9989318521683403E-2"/>
        </patternFill>
      </fill>
      <border>
        <left/>
        <right/>
        <top/>
        <bottom/>
        <vertical/>
        <horizontal/>
      </border>
    </dxf>
    <dxf>
      <font>
        <b/>
        <color theme="1"/>
      </font>
      <border>
        <bottom style="thin">
          <color theme="6"/>
        </bottom>
        <vertical/>
        <horizontal/>
      </border>
    </dxf>
    <dxf>
      <font>
        <color theme="1"/>
      </font>
      <fill>
        <patternFill>
          <bgColor theme="0" tint="-4.9989318521683403E-2"/>
        </patternFill>
      </fill>
      <border>
        <left/>
        <right/>
        <top/>
        <bottom/>
        <vertical/>
        <horizontal/>
      </border>
    </dxf>
    <dxf>
      <border>
        <left/>
        <right/>
        <top/>
        <bottom/>
      </border>
    </dxf>
  </dxfs>
  <tableStyles count="5" defaultTableStyle="TableStyleMedium2" defaultPivotStyle="PivotStyleLight16">
    <tableStyle name="Slicer Style 1" pivot="0" table="0" count="1" xr9:uid="{D55DC5C9-995A-4FF5-860B-7AD098A90384}"/>
    <tableStyle name="Slicer Style 2" pivot="0" table="0" count="1" xr9:uid="{9BC56FAF-E60F-4C2E-A0D4-A63576892AB5}">
      <tableStyleElement type="wholeTable" dxfId="477"/>
    </tableStyle>
    <tableStyle name="SlicerStyleLight3 2" pivot="0" table="0" count="10" xr9:uid="{DF627AC1-2FDC-4672-BD84-E2C702CAB99A}">
      <tableStyleElement type="wholeTable" dxfId="476"/>
      <tableStyleElement type="headerRow" dxfId="475"/>
    </tableStyle>
    <tableStyle name="SlicerStyleLight4 2" pivot="0" table="0" count="10" xr9:uid="{B9A434FE-699F-46CD-8F3C-2481AAAE7ED6}">
      <tableStyleElement type="wholeTable" dxfId="474"/>
      <tableStyleElement type="headerRow" dxfId="473"/>
    </tableStyle>
    <tableStyle name="SlicerStyleLight4 2 2" pivot="0" table="0" count="10" xr9:uid="{EA6026CF-4974-4DDD-AB4D-D302E9846B0E}">
      <tableStyleElement type="wholeTable" dxfId="472"/>
      <tableStyleElement type="headerRow" dxfId="471"/>
    </tableStyle>
  </tableStyles>
  <colors>
    <mruColors>
      <color rgb="FFFE375E"/>
      <color rgb="FF50008E"/>
      <color rgb="FFAE43FF"/>
      <color rgb="FFFFD869"/>
      <color rgb="FFFFF2CC"/>
      <color rgb="FFFE8AA0"/>
      <color rgb="FFFFFF00"/>
      <color rgb="FFFFFF66"/>
      <color rgb="FFFDC3CD"/>
      <color rgb="FFFBF1CF"/>
    </mruColors>
  </colors>
  <extLst>
    <ext xmlns:x14="http://schemas.microsoft.com/office/spreadsheetml/2009/9/main" uri="{46F421CA-312F-682f-3DD2-61675219B42D}">
      <x14:dxfs count="25">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828282"/>
          </font>
          <fill>
            <patternFill patternType="solid">
              <fgColor theme="7" tint="0.79998168889431442"/>
              <bgColor theme="7" tint="0.79998168889431442"/>
            </patternFill>
          </fill>
          <border>
            <left style="thin">
              <color rgb="FFCCCCCC"/>
            </left>
            <right style="thin">
              <color rgb="FFCCCCCC"/>
            </right>
            <top style="thin">
              <color rgb="FFCCCCCC"/>
            </top>
            <bottom style="thin">
              <color rgb="FFCCCCCC"/>
            </bottom>
            <vertical/>
            <horizontal/>
          </border>
        </dxf>
        <dxf>
          <font>
            <color rgb="FF000000"/>
          </font>
          <fill>
            <patternFill patternType="solid">
              <fgColor theme="7" tint="0.59999389629810485"/>
              <bgColor theme="7" tint="0.59999389629810485"/>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rgb="FFFFFFFF"/>
              <bgColor rgb="FFFFFFFF"/>
            </patternFill>
          </fill>
          <border>
            <left style="thin">
              <color rgb="FFE0E0E0"/>
            </left>
            <right style="thin">
              <color rgb="FFE0E0E0"/>
            </right>
            <top style="thin">
              <color rgb="FFE0E0E0"/>
            </top>
            <bottom style="thin">
              <color rgb="FFE0E0E0"/>
            </bottom>
            <vertical/>
            <horizontal/>
          </border>
        </dxf>
        <dxf>
          <font>
            <color rgb="FF000000"/>
          </font>
          <fill>
            <patternFill patternType="solid">
              <fgColor rgb="FFFFFFFF"/>
              <bgColor theme="0" tint="-0.14996795556505021"/>
            </patternFill>
          </fill>
          <border>
            <left style="thin">
              <color rgb="FFCCCCCC"/>
            </left>
            <right style="thin">
              <color rgb="FFCCCCCC"/>
            </right>
            <top style="thin">
              <color rgb="FFCCCCCC"/>
            </top>
            <bottom style="thin">
              <color rgb="FFCCCCCC"/>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828282"/>
          </font>
          <fill>
            <patternFill patternType="solid">
              <fgColor theme="7" tint="0.79998168889431442"/>
              <bgColor theme="7" tint="0.79998168889431442"/>
            </patternFill>
          </fill>
          <border>
            <left style="thin">
              <color rgb="FFCCCCCC"/>
            </left>
            <right style="thin">
              <color rgb="FFCCCCCC"/>
            </right>
            <top style="thin">
              <color rgb="FFCCCCCC"/>
            </top>
            <bottom style="thin">
              <color rgb="FFCCCCCC"/>
            </bottom>
            <vertical/>
            <horizontal/>
          </border>
        </dxf>
        <dxf>
          <font>
            <color rgb="FF000000"/>
          </font>
          <fill>
            <patternFill patternType="solid">
              <fgColor theme="7" tint="0.59999389629810485"/>
              <bgColor theme="7" tint="0.59999389629810485"/>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rgb="FFFFFFFF"/>
              <bgColor rgb="FFFFFFFF"/>
            </patternFill>
          </fill>
          <border>
            <left style="thin">
              <color rgb="FFE0E0E0"/>
            </left>
            <right style="thin">
              <color rgb="FFE0E0E0"/>
            </right>
            <top style="thin">
              <color rgb="FFE0E0E0"/>
            </top>
            <bottom style="thin">
              <color rgb="FFE0E0E0"/>
            </bottom>
            <vertical/>
            <horizontal/>
          </border>
        </dxf>
        <dxf>
          <font>
            <color rgb="FF000000"/>
          </font>
          <fill>
            <patternFill patternType="solid">
              <fgColor rgb="FFFFFFFF"/>
              <bgColor theme="0" tint="-0.14996795556505021"/>
            </patternFill>
          </fill>
          <border>
            <left style="thin">
              <color rgb="FFCCCCCC"/>
            </left>
            <right style="thin">
              <color rgb="FFCCCCCC"/>
            </right>
            <top style="thin">
              <color rgb="FFCCCCCC"/>
            </top>
            <bottom style="thin">
              <color rgb="FFCCCCCC"/>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828282"/>
          </font>
          <fill>
            <patternFill patternType="solid">
              <fgColor theme="6" tint="0.79998168889431442"/>
              <bgColor theme="6" tint="0.79998168889431442"/>
            </patternFill>
          </fill>
          <border>
            <left style="thin">
              <color rgb="FFCCCCCC"/>
            </left>
            <right style="thin">
              <color rgb="FFCCCCCC"/>
            </right>
            <top style="thin">
              <color rgb="FFCCCCCC"/>
            </top>
            <bottom style="thin">
              <color rgb="FFCCCCCC"/>
            </bottom>
            <vertical/>
            <horizontal/>
          </border>
        </dxf>
        <dxf>
          <font>
            <b/>
            <i val="0"/>
            <color theme="0"/>
          </font>
          <fill>
            <patternFill patternType="solid">
              <fgColor theme="6" tint="0.59999389629810485"/>
              <bgColor rgb="FF50008E"/>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rgb="FFFFFFFF"/>
              <bgColor rgb="FFFFFFFF"/>
            </patternFill>
          </fill>
          <border>
            <left style="thin">
              <color rgb="FFE0E0E0"/>
            </left>
            <right style="thin">
              <color rgb="FFE0E0E0"/>
            </right>
            <top style="thin">
              <color rgb="FFE0E0E0"/>
            </top>
            <bottom style="thin">
              <color rgb="FFE0E0E0"/>
            </bottom>
            <vertical/>
            <horizontal/>
          </border>
        </dxf>
        <dxf>
          <font>
            <color rgb="FF000000"/>
          </font>
          <fill>
            <patternFill patternType="solid">
              <fgColor rgb="FFFFFFFF"/>
              <bgColor rgb="FFFFFFFF"/>
            </patternFill>
          </fill>
          <border>
            <left style="thin">
              <color rgb="FFCCCCCC"/>
            </left>
            <right style="thin">
              <color rgb="FFCCCCCC"/>
            </right>
            <top style="thin">
              <color rgb="FFCCCCCC"/>
            </top>
            <bottom style="thin">
              <color rgb="FFCCCCCC"/>
            </bottom>
            <vertical/>
            <horizontal/>
          </border>
        </dxf>
        <dxf>
          <fill>
            <patternFill>
              <bgColor rgb="FF7030A0"/>
            </patternFill>
          </fill>
        </dxf>
      </x14:dxfs>
    </ext>
    <ext xmlns:x14="http://schemas.microsoft.com/office/spreadsheetml/2009/9/main" uri="{EB79DEF2-80B8-43e5-95BD-54CBDDF9020C}">
      <x14:slicerStyles defaultSlicerStyle="SlicerStyleLight1">
        <x14:slicerStyle name="Slicer Style 1">
          <x14:slicerStyleElements>
            <x14:slicerStyleElement type="selectedItemWithData" dxfId="24"/>
          </x14:slicerStyleElements>
        </x14:slicerStyle>
        <x14:slicerStyle name="Slicer Style 2"/>
        <x14:slicerStyle name="SlicerStyleLight3 2">
          <x14:slicerStyleElements>
            <x14:slicerStyleElement type="unselectedItemWithData" dxfId="23"/>
            <x14:slicerStyleElement type="unselectedItemWithNoData" dxfId="22"/>
            <x14:slicerStyleElement type="selectedItemWithData" dxfId="21"/>
            <x14:slicerStyleElement type="selectedItemWithNoData" dxfId="20"/>
            <x14:slicerStyleElement type="hoveredUnselectedItemWithData" dxfId="19"/>
            <x14:slicerStyleElement type="hoveredSelectedItemWithData" dxfId="18"/>
            <x14:slicerStyleElement type="hoveredUnselectedItemWithNoData" dxfId="17"/>
            <x14:slicerStyleElement type="hoveredSelectedItemWithNoData" dxfId="16"/>
          </x14:slicerStyleElements>
        </x14:slicerStyle>
        <x14:slicerStyle name="SlicerStyleLight4 2">
          <x14:slicerStyleElements>
            <x14:slicerStyleElement type="unselectedItemWithData" dxfId="15"/>
            <x14:slicerStyleElement type="unselectedItemWithNoData" dxfId="14"/>
            <x14:slicerStyleElement type="selectedItemWithData" dxfId="13"/>
            <x14:slicerStyleElement type="selectedItemWithNoData" dxfId="12"/>
            <x14:slicerStyleElement type="hoveredUnselectedItemWithData" dxfId="11"/>
            <x14:slicerStyleElement type="hoveredSelectedItemWithData" dxfId="10"/>
            <x14:slicerStyleElement type="hoveredUnselectedItemWithNoData" dxfId="9"/>
            <x14:slicerStyleElement type="hoveredSelectedItemWithNoData" dxfId="8"/>
          </x14:slicerStyleElements>
        </x14:slicerStyle>
        <x14:slicerStyle name="SlicerStyleLight4 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2.xml"/><Relationship Id="rId13" Type="http://schemas.openxmlformats.org/officeDocument/2006/relationships/styles" Target="styles.xml"/><Relationship Id="rId3" Type="http://schemas.openxmlformats.org/officeDocument/2006/relationships/worksheet" Target="worksheets/sheet3.xml"/><Relationship Id="rId7" Type="http://schemas.microsoft.com/office/2007/relationships/slicerCache" Target="slicerCaches/slicerCache1.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2.xml"/><Relationship Id="rId11" Type="http://schemas.microsoft.com/office/2007/relationships/slicerCache" Target="slicerCaches/slicerCache5.xml"/><Relationship Id="rId5" Type="http://schemas.openxmlformats.org/officeDocument/2006/relationships/pivotCacheDefinition" Target="pivotCache/pivotCacheDefinition1.xml"/><Relationship Id="rId15" Type="http://schemas.openxmlformats.org/officeDocument/2006/relationships/calcChain" Target="calcChain.xml"/><Relationship Id="rId10" Type="http://schemas.microsoft.com/office/2007/relationships/slicerCache" Target="slicerCaches/slicerCache4.xml"/><Relationship Id="rId4" Type="http://schemas.openxmlformats.org/officeDocument/2006/relationships/worksheet" Target="worksheets/sheet4.xml"/><Relationship Id="rId9" Type="http://schemas.microsoft.com/office/2007/relationships/slicerCache" Target="slicerCaches/slicerCache3.xml"/><Relationship Id="rId1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lang="en-US" sz="18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sz="1800" b="1" i="0" u="none" strike="noStrike" kern="1200" spc="0" baseline="0">
                <a:solidFill>
                  <a:sysClr val="windowText" lastClr="000000"/>
                </a:solidFill>
                <a:latin typeface="Arial" panose="020B0604020202020204" pitchFamily="34" charset="0"/>
                <a:ea typeface="+mn-ea"/>
                <a:cs typeface="Arial" panose="020B0604020202020204" pitchFamily="34" charset="0"/>
              </a:rPr>
              <a:t>Total Cases Per Status Per Analyst</a:t>
            </a:r>
          </a:p>
        </c:rich>
      </c:tx>
      <c:overlay val="0"/>
      <c:spPr>
        <a:noFill/>
        <a:ln>
          <a:noFill/>
        </a:ln>
        <a:effectLst/>
      </c:spPr>
      <c:txPr>
        <a:bodyPr rot="0" spcFirstLastPara="1" vertOverflow="ellipsis" vert="horz" wrap="square" anchor="ctr" anchorCtr="1"/>
        <a:lstStyle/>
        <a:p>
          <a:pPr algn="ctr" rtl="0">
            <a:defRPr lang="en-US" sz="18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rgbClr val="FE8AA0"/>
          </a:solidFill>
          <a:ln>
            <a:noFill/>
          </a:ln>
          <a:effectLst>
            <a:outerShdw blurRad="228600" dist="50800" dir="5400000" algn="tl" rotWithShape="0">
              <a:prstClr val="black">
                <a:alpha val="0"/>
              </a:prstClr>
            </a:outerShdw>
          </a:effectLst>
          <a:scene3d>
            <a:camera prst="orthographicFront"/>
            <a:lightRig rig="threePt" dir="t"/>
          </a:scene3d>
          <a:sp3d>
            <a:bevelT prst="angle"/>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1.8313102722182638E-2"/>
          <c:y val="0.18063867299942429"/>
          <c:w val="0.97314078267413218"/>
          <c:h val="0.66315522452504316"/>
        </c:manualLayout>
      </c:layout>
      <c:barChart>
        <c:barDir val="col"/>
        <c:grouping val="clustered"/>
        <c:varyColors val="0"/>
        <c:ser>
          <c:idx val="0"/>
          <c:order val="0"/>
          <c:tx>
            <c:v>Total</c:v>
          </c:tx>
          <c:spPr>
            <a:solidFill>
              <a:srgbClr val="FE8AA0"/>
            </a:solidFill>
            <a:ln>
              <a:noFill/>
            </a:ln>
            <a:effectLst>
              <a:outerShdw blurRad="228600" dist="50800" dir="5400000" algn="tl" rotWithShape="0">
                <a:prstClr val="black">
                  <a:alpha val="0"/>
                </a:prstClr>
              </a:outerShdw>
            </a:effectLst>
            <a:scene3d>
              <a:camera prst="orthographicFront"/>
              <a:lightRig rig="threePt" dir="t"/>
            </a:scene3d>
            <a:sp3d>
              <a:bevelT prst="angle"/>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3"/>
              <c:pt idx="0">
                <c:v>Aiden Cattell</c:v>
              </c:pt>
              <c:pt idx="1">
                <c:v>Andie Weldon</c:v>
              </c:pt>
              <c:pt idx="2">
                <c:v>Benjamin Sanchez</c:v>
              </c:pt>
              <c:pt idx="3">
                <c:v>Bristol Paterson</c:v>
              </c:pt>
              <c:pt idx="4">
                <c:v>Carissa Bentley</c:v>
              </c:pt>
              <c:pt idx="5">
                <c:v>Carter Button</c:v>
              </c:pt>
              <c:pt idx="6">
                <c:v>Danielle Knight</c:v>
              </c:pt>
              <c:pt idx="7">
                <c:v>Danny Forester</c:v>
              </c:pt>
              <c:pt idx="8">
                <c:v>Fred Lynch</c:v>
              </c:pt>
              <c:pt idx="9">
                <c:v>Goldie Davies</c:v>
              </c:pt>
              <c:pt idx="10">
                <c:v>Goldie Noach</c:v>
              </c:pt>
              <c:pt idx="11">
                <c:v>Jennifer Matthews</c:v>
              </c:pt>
              <c:pt idx="12">
                <c:v>John Adams</c:v>
              </c:pt>
              <c:pt idx="13">
                <c:v>Josh Grey</c:v>
              </c:pt>
              <c:pt idx="14">
                <c:v>Judith Jenkin</c:v>
              </c:pt>
              <c:pt idx="15">
                <c:v>Kieth Thorpe</c:v>
              </c:pt>
              <c:pt idx="16">
                <c:v>Lara Lane</c:v>
              </c:pt>
              <c:pt idx="17">
                <c:v>Maddison Turner</c:v>
              </c:pt>
              <c:pt idx="18">
                <c:v>Peter Lloyd</c:v>
              </c:pt>
              <c:pt idx="19">
                <c:v>Rick Mitchell</c:v>
              </c:pt>
              <c:pt idx="20">
                <c:v>Rosalie Mooney</c:v>
              </c:pt>
              <c:pt idx="21">
                <c:v>Rufus Connor</c:v>
              </c:pt>
              <c:pt idx="22">
                <c:v>Ruth Hamilton</c:v>
              </c:pt>
            </c:strLit>
          </c:cat>
          <c:val>
            <c:numLit>
              <c:formatCode>General</c:formatCode>
              <c:ptCount val="23"/>
              <c:pt idx="0">
                <c:v>23</c:v>
              </c:pt>
              <c:pt idx="1">
                <c:v>24</c:v>
              </c:pt>
              <c:pt idx="2">
                <c:v>23</c:v>
              </c:pt>
              <c:pt idx="3">
                <c:v>23</c:v>
              </c:pt>
              <c:pt idx="4">
                <c:v>22</c:v>
              </c:pt>
              <c:pt idx="5">
                <c:v>23</c:v>
              </c:pt>
              <c:pt idx="6">
                <c:v>22</c:v>
              </c:pt>
              <c:pt idx="7">
                <c:v>24</c:v>
              </c:pt>
              <c:pt idx="8">
                <c:v>23</c:v>
              </c:pt>
              <c:pt idx="9">
                <c:v>23</c:v>
              </c:pt>
              <c:pt idx="10">
                <c:v>23</c:v>
              </c:pt>
              <c:pt idx="11">
                <c:v>23</c:v>
              </c:pt>
              <c:pt idx="12">
                <c:v>23</c:v>
              </c:pt>
              <c:pt idx="13">
                <c:v>24</c:v>
              </c:pt>
              <c:pt idx="14">
                <c:v>23</c:v>
              </c:pt>
              <c:pt idx="15">
                <c:v>24</c:v>
              </c:pt>
              <c:pt idx="16">
                <c:v>24</c:v>
              </c:pt>
              <c:pt idx="17">
                <c:v>23</c:v>
              </c:pt>
              <c:pt idx="18">
                <c:v>23</c:v>
              </c:pt>
              <c:pt idx="19">
                <c:v>24</c:v>
              </c:pt>
              <c:pt idx="20">
                <c:v>23</c:v>
              </c:pt>
              <c:pt idx="21">
                <c:v>23</c:v>
              </c:pt>
              <c:pt idx="22">
                <c:v>23</c:v>
              </c:pt>
            </c:numLit>
          </c:val>
          <c:extLst>
            <c:ext xmlns:c16="http://schemas.microsoft.com/office/drawing/2014/chart" uri="{C3380CC4-5D6E-409C-BE32-E72D297353CC}">
              <c16:uniqueId val="{00000000-86BA-4A8D-A93F-F0192EED4E88}"/>
            </c:ext>
          </c:extLst>
        </c:ser>
        <c:dLbls>
          <c:dLblPos val="outEnd"/>
          <c:showLegendKey val="0"/>
          <c:showVal val="1"/>
          <c:showCatName val="0"/>
          <c:showSerName val="0"/>
          <c:showPercent val="0"/>
          <c:showBubbleSize val="0"/>
        </c:dLbls>
        <c:gapWidth val="182"/>
        <c:axId val="962583992"/>
        <c:axId val="962582352"/>
      </c:barChart>
      <c:catAx>
        <c:axId val="9625839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62582352"/>
        <c:crosses val="autoZero"/>
        <c:auto val="1"/>
        <c:lblAlgn val="ctr"/>
        <c:lblOffset val="100"/>
        <c:noMultiLvlLbl val="0"/>
      </c:catAx>
      <c:valAx>
        <c:axId val="962582352"/>
        <c:scaling>
          <c:orientation val="minMax"/>
        </c:scaling>
        <c:delete val="1"/>
        <c:axPos val="l"/>
        <c:numFmt formatCode="General" sourceLinked="1"/>
        <c:majorTickMark val="none"/>
        <c:minorTickMark val="none"/>
        <c:tickLblPos val="nextTo"/>
        <c:crossAx val="96258399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18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CA" sz="1800" b="1">
                <a:solidFill>
                  <a:sysClr val="windowText" lastClr="000000"/>
                </a:solidFill>
                <a:latin typeface="Arial" panose="020B0604020202020204" pitchFamily="34" charset="0"/>
                <a:cs typeface="Arial" panose="020B0604020202020204" pitchFamily="34" charset="0"/>
              </a:rPr>
              <a:t>All Stages</a:t>
            </a:r>
          </a:p>
        </c:rich>
      </c:tx>
      <c:layout>
        <c:manualLayout>
          <c:xMode val="edge"/>
          <c:yMode val="edge"/>
          <c:x val="0.44568411750544606"/>
          <c:y val="5.9164479440069993E-2"/>
        </c:manualLayout>
      </c:layout>
      <c:overlay val="0"/>
      <c:spPr>
        <a:noFill/>
        <a:ln>
          <a:noFill/>
        </a:ln>
        <a:effectLst/>
      </c:spPr>
      <c:txPr>
        <a:bodyPr rot="0" spcFirstLastPara="1" vertOverflow="ellipsis" vert="horz" wrap="square" anchor="ctr" anchorCtr="1"/>
        <a:lstStyle/>
        <a:p>
          <a:pPr>
            <a:defRPr sz="18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ivotFmts>
      <c:pivotFmt>
        <c:idx val="0"/>
        <c:spPr>
          <a:solidFill>
            <a:srgbClr val="50008E"/>
          </a:solidFill>
          <a:ln>
            <a:gradFill flip="none" rotWithShape="1">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tileRect/>
            </a:gradFill>
          </a:ln>
          <a:effectLst>
            <a:outerShdw blurRad="228600" dist="50800" dir="5400000" algn="ctr" rotWithShape="0">
              <a:srgbClr val="000000">
                <a:alpha val="0"/>
              </a:srgbClr>
            </a:outerShdw>
            <a:softEdge rad="12700"/>
          </a:effectLst>
          <a:scene3d>
            <a:camera prst="orthographicFront"/>
            <a:lightRig rig="threePt" dir="t"/>
          </a:scene3d>
          <a:sp3d>
            <a:bevel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1"/>
        <c:spPr>
          <a:solidFill>
            <a:srgbClr val="50008E"/>
          </a:solidFill>
          <a:ln>
            <a:gradFill flip="none" rotWithShape="1">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tileRect/>
            </a:gradFill>
          </a:ln>
          <a:effectLst>
            <a:outerShdw blurRad="228600" dist="50800" dir="5400000" algn="ctr" rotWithShape="0">
              <a:srgbClr val="000000">
                <a:alpha val="0"/>
              </a:srgbClr>
            </a:outerShdw>
            <a:softEdge rad="12700"/>
          </a:effectLst>
          <a:scene3d>
            <a:camera prst="orthographicFront"/>
            <a:lightRig rig="threePt" dir="t"/>
          </a:scene3d>
          <a:sp3d>
            <a:bevel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2"/>
        <c:spPr>
          <a:solidFill>
            <a:srgbClr val="50008E"/>
          </a:solidFill>
          <a:ln>
            <a:gradFill flip="none" rotWithShape="1">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tileRect/>
            </a:gradFill>
          </a:ln>
          <a:effectLst>
            <a:outerShdw blurRad="228600" dist="50800" dir="5400000" algn="ctr" rotWithShape="0">
              <a:srgbClr val="000000">
                <a:alpha val="0"/>
              </a:srgbClr>
            </a:outerShdw>
            <a:softEdge rad="12700"/>
          </a:effectLst>
          <a:scene3d>
            <a:camera prst="orthographicFront"/>
            <a:lightRig rig="threePt" dir="t"/>
          </a:scene3d>
          <a:sp3d>
            <a:bevelT/>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3"/>
        <c:spPr>
          <a:solidFill>
            <a:srgbClr val="AE43FF"/>
          </a:solidFill>
          <a:ln>
            <a:gradFill flip="none" rotWithShape="1">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tileRect/>
            </a:gradFill>
          </a:ln>
          <a:effectLst>
            <a:outerShdw blurRad="228600" dist="50800" dir="5400000" algn="ctr" rotWithShape="0">
              <a:srgbClr val="000000">
                <a:alpha val="0"/>
              </a:srgbClr>
            </a:outerShdw>
            <a:softEdge rad="12700"/>
          </a:effectLst>
          <a:scene3d>
            <a:camera prst="orthographicFront"/>
            <a:lightRig rig="threePt" dir="t"/>
          </a:scene3d>
          <a:sp3d>
            <a:bevelT prst="angle"/>
          </a:sp3d>
        </c:spPr>
        <c:marker>
          <c:symbol val="none"/>
        </c:marker>
        <c:dLbl>
          <c:idx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6.345330448467211E-2"/>
          <c:y val="0.18149609462825714"/>
          <c:w val="0.91698520906363212"/>
          <c:h val="0.65614349453080012"/>
        </c:manualLayout>
      </c:layout>
      <c:barChart>
        <c:barDir val="col"/>
        <c:grouping val="clustered"/>
        <c:varyColors val="0"/>
        <c:ser>
          <c:idx val="0"/>
          <c:order val="0"/>
          <c:tx>
            <c:v>Total</c:v>
          </c:tx>
          <c:spPr>
            <a:solidFill>
              <a:srgbClr val="AE43FF"/>
            </a:solidFill>
            <a:ln>
              <a:gradFill flip="none" rotWithShape="1">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tileRect/>
              </a:gradFill>
            </a:ln>
            <a:effectLst>
              <a:outerShdw blurRad="228600" dist="50800" dir="5400000" algn="ctr" rotWithShape="0">
                <a:srgbClr val="000000">
                  <a:alpha val="0"/>
                </a:srgbClr>
              </a:outerShdw>
              <a:softEdge rad="12700"/>
            </a:effectLst>
            <a:scene3d>
              <a:camera prst="orthographicFront"/>
              <a:lightRig rig="threePt" dir="t"/>
            </a:scene3d>
            <a:sp3d>
              <a:bevelT prst="angle"/>
            </a:sp3d>
          </c:spPr>
          <c:invertIfNegative val="0"/>
          <c:dLbls>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9"/>
              <c:pt idx="0">
                <c:v>Not started</c:v>
              </c:pt>
              <c:pt idx="1">
                <c:v>Initial Review</c:v>
              </c:pt>
              <c:pt idx="2">
                <c:v>Outreach</c:v>
              </c:pt>
              <c:pt idx="3">
                <c:v>Name Screening</c:v>
              </c:pt>
              <c:pt idx="4">
                <c:v>Escalation</c:v>
              </c:pt>
              <c:pt idx="5">
                <c:v>Data Validation</c:v>
              </c:pt>
              <c:pt idx="6">
                <c:v>Approval</c:v>
              </c:pt>
              <c:pt idx="7">
                <c:v>Complete</c:v>
              </c:pt>
              <c:pt idx="8">
                <c:v>Descoped</c:v>
              </c:pt>
            </c:strLit>
          </c:cat>
          <c:val>
            <c:numLit>
              <c:formatCode>General</c:formatCode>
              <c:ptCount val="9"/>
              <c:pt idx="0">
                <c:v>19</c:v>
              </c:pt>
              <c:pt idx="1">
                <c:v>18</c:v>
              </c:pt>
              <c:pt idx="2">
                <c:v>26</c:v>
              </c:pt>
              <c:pt idx="3">
                <c:v>57</c:v>
              </c:pt>
              <c:pt idx="4">
                <c:v>308</c:v>
              </c:pt>
              <c:pt idx="5">
                <c:v>20</c:v>
              </c:pt>
              <c:pt idx="6">
                <c:v>82</c:v>
              </c:pt>
              <c:pt idx="7">
                <c:v>58</c:v>
              </c:pt>
              <c:pt idx="8">
                <c:v>11</c:v>
              </c:pt>
            </c:numLit>
          </c:val>
          <c:extLst>
            <c:ext xmlns:c16="http://schemas.microsoft.com/office/drawing/2014/chart" uri="{C3380CC4-5D6E-409C-BE32-E72D297353CC}">
              <c16:uniqueId val="{00000000-BD69-4837-9F0B-E3B0DB5B1540}"/>
            </c:ext>
          </c:extLst>
        </c:ser>
        <c:dLbls>
          <c:showLegendKey val="0"/>
          <c:showVal val="0"/>
          <c:showCatName val="0"/>
          <c:showSerName val="0"/>
          <c:showPercent val="0"/>
          <c:showBubbleSize val="0"/>
        </c:dLbls>
        <c:gapWidth val="210"/>
        <c:axId val="690913088"/>
        <c:axId val="690913504"/>
      </c:barChart>
      <c:catAx>
        <c:axId val="6909130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690913504"/>
        <c:crosses val="autoZero"/>
        <c:auto val="1"/>
        <c:lblAlgn val="ctr"/>
        <c:lblOffset val="100"/>
        <c:noMultiLvlLbl val="0"/>
      </c:catAx>
      <c:valAx>
        <c:axId val="690913504"/>
        <c:scaling>
          <c:orientation val="minMax"/>
        </c:scaling>
        <c:delete val="1"/>
        <c:axPos val="l"/>
        <c:numFmt formatCode="General" sourceLinked="1"/>
        <c:majorTickMark val="none"/>
        <c:minorTickMark val="none"/>
        <c:tickLblPos val="nextTo"/>
        <c:crossAx val="690913088"/>
        <c:crosses val="autoZero"/>
        <c:crossBetween val="between"/>
      </c:valAx>
      <c:spPr>
        <a:solidFill>
          <a:sysClr val="window" lastClr="FFFFFF"/>
        </a:solidFill>
        <a:ln>
          <a:noFill/>
        </a:ln>
        <a:effectLst/>
      </c:spPr>
    </c:plotArea>
    <c:plotVisOnly val="1"/>
    <c:dispBlanksAs val="gap"/>
    <c:showDLblsOverMax val="0"/>
    <c:extLst/>
  </c:chart>
  <c:spPr>
    <a:solidFill>
      <a:sysClr val="window" lastClr="FFFFFF"/>
    </a:solidFill>
    <a:ln w="38100" cap="flat" cmpd="sng" algn="ctr">
      <a:noFill/>
      <a:prstDash val="solid"/>
      <a:round/>
      <a:headEnd type="none" w="med" len="med"/>
      <a:tailEnd type="none" w="med" len="med"/>
    </a:ln>
    <a:effectLst/>
  </c:spPr>
  <c:txPr>
    <a:bodyPr/>
    <a:lstStyle/>
    <a:p>
      <a:pPr>
        <a:defRPr>
          <a:solidFill>
            <a:sysClr val="windowText" lastClr="000000"/>
          </a:solidFill>
          <a:latin typeface="+mn-lt"/>
          <a:ea typeface="+mn-ea"/>
          <a:cs typeface="+mn-cs"/>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lang="en-US" sz="18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sz="1800" b="1" i="0" u="none" strike="noStrike" kern="1200" spc="0" baseline="0">
                <a:solidFill>
                  <a:sysClr val="windowText" lastClr="000000"/>
                </a:solidFill>
                <a:latin typeface="Arial" panose="020B0604020202020204" pitchFamily="34" charset="0"/>
                <a:ea typeface="+mn-ea"/>
                <a:cs typeface="Arial" panose="020B0604020202020204" pitchFamily="34" charset="0"/>
              </a:rPr>
              <a:t>Average Aging Per Status Per Analyst</a:t>
            </a:r>
          </a:p>
        </c:rich>
      </c:tx>
      <c:overlay val="0"/>
      <c:spPr>
        <a:noFill/>
        <a:ln>
          <a:noFill/>
        </a:ln>
        <a:effectLst/>
      </c:spPr>
      <c:txPr>
        <a:bodyPr rot="0" spcFirstLastPara="1" vertOverflow="ellipsis" vert="horz" wrap="square" anchor="ctr" anchorCtr="1"/>
        <a:lstStyle/>
        <a:p>
          <a:pPr algn="ctr" rtl="0">
            <a:defRPr lang="en-US" sz="1800" b="1"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3"/>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5"/>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6"/>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solidFill>
            <a:srgbClr val="FE8AA0"/>
          </a:solidFill>
          <a:ln>
            <a:noFill/>
          </a:ln>
          <a:effectLst>
            <a:outerShdw blurRad="228600" dist="50800" dir="5400000" algn="tl" rotWithShape="0">
              <a:prstClr val="black">
                <a:alpha val="0"/>
              </a:prstClr>
            </a:outerShdw>
          </a:effectLst>
          <a:scene3d>
            <a:camera prst="orthographicFront"/>
            <a:lightRig rig="threePt" dir="t"/>
          </a:scene3d>
          <a:sp3d>
            <a:bevelT prst="angle"/>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8"/>
        <c:spPr>
          <a:solidFill>
            <a:srgbClr val="FE8AA0"/>
          </a:solidFill>
          <a:ln>
            <a:noFill/>
          </a:ln>
          <a:effectLst>
            <a:outerShdw blurRad="228600" dist="50800" dir="5400000" algn="tl" rotWithShape="0">
              <a:prstClr val="black">
                <a:alpha val="0"/>
              </a:prstClr>
            </a:outerShdw>
          </a:effectLst>
          <a:scene3d>
            <a:camera prst="orthographicFront"/>
            <a:lightRig rig="threePt" dir="t"/>
          </a:scene3d>
          <a:sp3d>
            <a:bevelT prst="angle"/>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
        <c:idx val="9"/>
        <c:spPr>
          <a:solidFill>
            <a:schemeClr val="accent6">
              <a:lumMod val="40000"/>
              <a:lumOff val="60000"/>
            </a:schemeClr>
          </a:solidFill>
          <a:ln>
            <a:noFill/>
          </a:ln>
          <a:effectLst>
            <a:outerShdw blurRad="228600" dist="50800" dir="5400000" algn="tl" rotWithShape="0">
              <a:prstClr val="black">
                <a:alpha val="0"/>
              </a:prstClr>
            </a:outerShdw>
          </a:effectLst>
          <a:scene3d>
            <a:camera prst="orthographicFront"/>
            <a:lightRig rig="threePt" dir="t"/>
          </a:scene3d>
          <a:sp3d>
            <a:bevelT prst="angle"/>
          </a:sp3d>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v>Total</c:v>
          </c:tx>
          <c:spPr>
            <a:solidFill>
              <a:schemeClr val="accent6">
                <a:lumMod val="40000"/>
                <a:lumOff val="60000"/>
              </a:schemeClr>
            </a:solidFill>
            <a:ln>
              <a:noFill/>
            </a:ln>
            <a:effectLst>
              <a:outerShdw blurRad="228600" dist="50800" dir="5400000" algn="tl" rotWithShape="0">
                <a:prstClr val="black">
                  <a:alpha val="0"/>
                </a:prstClr>
              </a:outerShdw>
            </a:effectLst>
            <a:scene3d>
              <a:camera prst="orthographicFront"/>
              <a:lightRig rig="threePt" dir="t"/>
            </a:scene3d>
            <a:sp3d>
              <a:bevelT prst="angle"/>
            </a:sp3d>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3"/>
              <c:pt idx="0">
                <c:v>Aiden Cattell</c:v>
              </c:pt>
              <c:pt idx="1">
                <c:v>Andie Weldon</c:v>
              </c:pt>
              <c:pt idx="2">
                <c:v>Benjamin Sanchez</c:v>
              </c:pt>
              <c:pt idx="3">
                <c:v>Bristol Paterson</c:v>
              </c:pt>
              <c:pt idx="4">
                <c:v>Carissa Bentley</c:v>
              </c:pt>
              <c:pt idx="5">
                <c:v>Carter Button</c:v>
              </c:pt>
              <c:pt idx="6">
                <c:v>Danielle Knight</c:v>
              </c:pt>
              <c:pt idx="7">
                <c:v>Danny Forester</c:v>
              </c:pt>
              <c:pt idx="8">
                <c:v>Fred Lynch</c:v>
              </c:pt>
              <c:pt idx="9">
                <c:v>Goldie Davies</c:v>
              </c:pt>
              <c:pt idx="10">
                <c:v>Goldie Noach</c:v>
              </c:pt>
              <c:pt idx="11">
                <c:v>Jennifer Matthews</c:v>
              </c:pt>
              <c:pt idx="12">
                <c:v>John Adams</c:v>
              </c:pt>
              <c:pt idx="13">
                <c:v>Josh Grey</c:v>
              </c:pt>
              <c:pt idx="14">
                <c:v>Judith Jenkin</c:v>
              </c:pt>
              <c:pt idx="15">
                <c:v>Kieth Thorpe</c:v>
              </c:pt>
              <c:pt idx="16">
                <c:v>Lara Lane</c:v>
              </c:pt>
              <c:pt idx="17">
                <c:v>Maddison Turner</c:v>
              </c:pt>
              <c:pt idx="18">
                <c:v>Peter Lloyd</c:v>
              </c:pt>
              <c:pt idx="19">
                <c:v>Rick Mitchell</c:v>
              </c:pt>
              <c:pt idx="20">
                <c:v>Rosalie Mooney</c:v>
              </c:pt>
              <c:pt idx="21">
                <c:v>Rufus Connor</c:v>
              </c:pt>
              <c:pt idx="22">
                <c:v>Ruth Hamilton</c:v>
              </c:pt>
            </c:strLit>
          </c:cat>
          <c:val>
            <c:numLit>
              <c:formatCode>General</c:formatCode>
              <c:ptCount val="23"/>
              <c:pt idx="0">
                <c:v>23</c:v>
              </c:pt>
              <c:pt idx="1">
                <c:v>24</c:v>
              </c:pt>
              <c:pt idx="2">
                <c:v>23</c:v>
              </c:pt>
              <c:pt idx="3">
                <c:v>23</c:v>
              </c:pt>
              <c:pt idx="4">
                <c:v>22</c:v>
              </c:pt>
              <c:pt idx="5">
                <c:v>23</c:v>
              </c:pt>
              <c:pt idx="6">
                <c:v>22</c:v>
              </c:pt>
              <c:pt idx="7">
                <c:v>24</c:v>
              </c:pt>
              <c:pt idx="8">
                <c:v>23</c:v>
              </c:pt>
              <c:pt idx="9">
                <c:v>23</c:v>
              </c:pt>
              <c:pt idx="10">
                <c:v>23</c:v>
              </c:pt>
              <c:pt idx="11">
                <c:v>23</c:v>
              </c:pt>
              <c:pt idx="12">
                <c:v>23</c:v>
              </c:pt>
              <c:pt idx="13">
                <c:v>24</c:v>
              </c:pt>
              <c:pt idx="14">
                <c:v>23</c:v>
              </c:pt>
              <c:pt idx="15">
                <c:v>24</c:v>
              </c:pt>
              <c:pt idx="16">
                <c:v>24</c:v>
              </c:pt>
              <c:pt idx="17">
                <c:v>23</c:v>
              </c:pt>
              <c:pt idx="18">
                <c:v>23</c:v>
              </c:pt>
              <c:pt idx="19">
                <c:v>24</c:v>
              </c:pt>
              <c:pt idx="20">
                <c:v>23</c:v>
              </c:pt>
              <c:pt idx="21">
                <c:v>23</c:v>
              </c:pt>
              <c:pt idx="22">
                <c:v>23</c:v>
              </c:pt>
            </c:numLit>
          </c:val>
          <c:extLst>
            <c:ext xmlns:c16="http://schemas.microsoft.com/office/drawing/2014/chart" uri="{C3380CC4-5D6E-409C-BE32-E72D297353CC}">
              <c16:uniqueId val="{00000000-FA58-4FFB-86DB-5F6E69391DDF}"/>
            </c:ext>
          </c:extLst>
        </c:ser>
        <c:dLbls>
          <c:dLblPos val="outEnd"/>
          <c:showLegendKey val="0"/>
          <c:showVal val="1"/>
          <c:showCatName val="0"/>
          <c:showSerName val="0"/>
          <c:showPercent val="0"/>
          <c:showBubbleSize val="0"/>
        </c:dLbls>
        <c:gapWidth val="182"/>
        <c:axId val="962583992"/>
        <c:axId val="962582352"/>
      </c:barChart>
      <c:catAx>
        <c:axId val="9625839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62582352"/>
        <c:crosses val="autoZero"/>
        <c:auto val="1"/>
        <c:lblAlgn val="ctr"/>
        <c:lblOffset val="100"/>
        <c:noMultiLvlLbl val="0"/>
      </c:catAx>
      <c:valAx>
        <c:axId val="962582352"/>
        <c:scaling>
          <c:orientation val="minMax"/>
        </c:scaling>
        <c:delete val="1"/>
        <c:axPos val="l"/>
        <c:numFmt formatCode="General" sourceLinked="1"/>
        <c:majorTickMark val="none"/>
        <c:minorTickMark val="none"/>
        <c:tickLblPos val="nextTo"/>
        <c:crossAx val="96258399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solidFill>
                  <a:sysClr val="windowText" lastClr="000000"/>
                </a:solidFill>
                <a:latin typeface="Arial" panose="020B0604020202020204" pitchFamily="34" charset="0"/>
                <a:cs typeface="Arial" panose="020B0604020202020204" pitchFamily="34" charset="0"/>
              </a:rPr>
              <a:t>Total Population Breakdown</a:t>
            </a:r>
          </a:p>
        </c:rich>
      </c:tx>
      <c:overlay val="0"/>
      <c:spPr>
        <a:noFill/>
        <a:ln>
          <a:noFill/>
        </a:ln>
        <a:effectLst/>
      </c:spPr>
      <c:txPr>
        <a:bodyPr rot="0" spcFirstLastPara="1" vertOverflow="ellipsis" vert="horz" wrap="square" anchor="ctr" anchorCtr="1"/>
        <a:lstStyle/>
        <a:p>
          <a:pPr>
            <a:defRPr sz="18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ivotFmts>
      <c:pivotFmt>
        <c:idx val="0"/>
        <c:dLbl>
          <c:idx val="0"/>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a:outerShdw blurRad="254000" sx="102000" sy="102000" algn="ctr" rotWithShape="0">
              <a:prstClr val="black">
                <a:alpha val="20000"/>
              </a:prstClr>
            </a:outerShdw>
          </a:effectLst>
        </c:spPr>
        <c:marker>
          <c:spPr>
            <a:solidFill>
              <a:schemeClr val="accent1">
                <a:alpha val="85000"/>
              </a:schemeClr>
            </a:solidFill>
            <a:ln>
              <a:noFill/>
            </a:ln>
            <a:effectLst/>
          </c:spPr>
        </c:marker>
        <c:dLbl>
          <c:idx val="0"/>
          <c:dLblPos val="ctr"/>
          <c:showLegendKey val="0"/>
          <c:showVal val="0"/>
          <c:showCatName val="0"/>
          <c:showSerName val="0"/>
          <c:showPercent val="1"/>
          <c:showBubbleSize val="0"/>
          <c:extLst>
            <c:ext xmlns:c15="http://schemas.microsoft.com/office/drawing/2012/chart" uri="{CE6537A1-D6FC-4f65-9D91-7224C49458BB}"/>
          </c:extLst>
        </c:dLbl>
      </c:pivotFmt>
      <c:pivotFmt>
        <c:idx val="2"/>
        <c:spPr>
          <a:solidFill>
            <a:schemeClr val="accent1"/>
          </a:solidFill>
          <a:ln>
            <a:noFill/>
          </a:ln>
          <a:effectLst>
            <a:outerShdw blurRad="254000" sx="102000" sy="102000" algn="ctr" rotWithShape="0">
              <a:prstClr val="black">
                <a:alpha val="20000"/>
              </a:prstClr>
            </a:outerShdw>
          </a:effectLst>
        </c:spPr>
        <c:marker>
          <c:symbol val="none"/>
        </c:marker>
        <c:dLbl>
          <c:idx val="0"/>
          <c:spPr>
            <a:pattFill prst="pct75">
              <a:fgClr>
                <a:sysClr val="windowText" lastClr="000000">
                  <a:lumMod val="75000"/>
                  <a:lumOff val="25000"/>
                </a:sysClr>
              </a:fgClr>
              <a:bgClr>
                <a:sysClr val="windowText" lastClr="000000">
                  <a:lumMod val="65000"/>
                  <a:lumOff val="35000"/>
                </a:sys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ctr"/>
          <c:showLegendKey val="0"/>
          <c:showVal val="0"/>
          <c:showCatName val="0"/>
          <c:showSerName val="0"/>
          <c:showPercent val="1"/>
          <c:showBubbleSize val="0"/>
          <c:extLst>
            <c:ext xmlns:c15="http://schemas.microsoft.com/office/drawing/2012/chart" uri="{CE6537A1-D6FC-4f65-9D91-7224C49458BB}"/>
          </c:extLst>
        </c:dLbl>
      </c:pivotFmt>
      <c:pivotFmt>
        <c:idx val="3"/>
        <c:spPr>
          <a:solidFill>
            <a:schemeClr val="accent1"/>
          </a:solidFill>
          <a:ln>
            <a:noFill/>
          </a:ln>
          <a:effectLst>
            <a:outerShdw blurRad="254000" sx="102000" sy="102000" algn="ctr" rotWithShape="0">
              <a:prstClr val="black">
                <a:alpha val="20000"/>
              </a:prstClr>
            </a:outerShdw>
          </a:effectLst>
        </c:spPr>
        <c:marker>
          <c:symbol val="none"/>
        </c:marker>
        <c:dLbl>
          <c:idx val="0"/>
          <c:spPr>
            <a:pattFill prst="pct75">
              <a:fgClr>
                <a:sysClr val="windowText" lastClr="000000">
                  <a:lumMod val="75000"/>
                  <a:lumOff val="25000"/>
                </a:sysClr>
              </a:fgClr>
              <a:bgClr>
                <a:sysClr val="windowText" lastClr="000000">
                  <a:lumMod val="65000"/>
                  <a:lumOff val="35000"/>
                </a:sys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ctr"/>
          <c:showLegendKey val="0"/>
          <c:showVal val="0"/>
          <c:showCatName val="0"/>
          <c:showSerName val="0"/>
          <c:showPercent val="1"/>
          <c:showBubbleSize val="0"/>
          <c:extLst>
            <c:ext xmlns:c15="http://schemas.microsoft.com/office/drawing/2012/chart" uri="{CE6537A1-D6FC-4f65-9D91-7224C49458BB}"/>
          </c:extLst>
        </c:dLbl>
      </c:pivotFmt>
      <c:pivotFmt>
        <c:idx val="4"/>
        <c:spPr>
          <a:solidFill>
            <a:schemeClr val="accent1"/>
          </a:solidFill>
          <a:ln>
            <a:noFill/>
          </a:ln>
          <a:effectLst>
            <a:outerShdw blurRad="254000" sx="102000" sy="102000" algn="ctr" rotWithShape="0">
              <a:prstClr val="black">
                <a:alpha val="20000"/>
              </a:prstClr>
            </a:outerShdw>
          </a:effectLst>
        </c:spPr>
      </c:pivotFmt>
      <c:pivotFmt>
        <c:idx val="5"/>
        <c:spPr>
          <a:solidFill>
            <a:schemeClr val="accent1"/>
          </a:solidFill>
          <a:ln>
            <a:noFill/>
          </a:ln>
          <a:effectLst>
            <a:outerShdw blurRad="254000" sx="102000" sy="102000" algn="ctr" rotWithShape="0">
              <a:prstClr val="black">
                <a:alpha val="20000"/>
              </a:prstClr>
            </a:outerShdw>
          </a:effectLst>
        </c:spPr>
      </c:pivotFmt>
      <c:pivotFmt>
        <c:idx val="6"/>
        <c:spPr>
          <a:solidFill>
            <a:schemeClr val="accent1"/>
          </a:solidFill>
          <a:ln>
            <a:noFill/>
          </a:ln>
          <a:effectLst>
            <a:outerShdw blurRad="254000" sx="102000" sy="102000" algn="ctr" rotWithShape="0">
              <a:prstClr val="black">
                <a:alpha val="20000"/>
              </a:prstClr>
            </a:outerShdw>
          </a:effectLst>
        </c:spPr>
      </c:pivotFmt>
      <c:pivotFmt>
        <c:idx val="7"/>
        <c:spPr>
          <a:solidFill>
            <a:schemeClr val="accent1"/>
          </a:solidFill>
          <a:ln>
            <a:noFill/>
          </a:ln>
          <a:effectLst>
            <a:outerShdw blurRad="254000" sx="102000" sy="102000" algn="ctr" rotWithShape="0">
              <a:prstClr val="black">
                <a:alpha val="20000"/>
              </a:prstClr>
            </a:outerShdw>
          </a:effectLst>
        </c:spPr>
        <c:marker>
          <c:symbol val="none"/>
        </c:marker>
        <c:dLbl>
          <c:idx val="0"/>
          <c:spPr>
            <a:pattFill prst="pct75">
              <a:fgClr>
                <a:sysClr val="windowText" lastClr="000000">
                  <a:lumMod val="75000"/>
                  <a:lumOff val="25000"/>
                </a:sysClr>
              </a:fgClr>
              <a:bgClr>
                <a:sysClr val="windowText" lastClr="000000">
                  <a:lumMod val="65000"/>
                  <a:lumOff val="35000"/>
                </a:sys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ctr"/>
          <c:showLegendKey val="0"/>
          <c:showVal val="0"/>
          <c:showCatName val="0"/>
          <c:showSerName val="0"/>
          <c:showPercent val="1"/>
          <c:showBubbleSize val="0"/>
          <c:extLst>
            <c:ext xmlns:c15="http://schemas.microsoft.com/office/drawing/2012/chart" uri="{CE6537A1-D6FC-4f65-9D91-7224C49458BB}"/>
          </c:extLst>
        </c:dLbl>
      </c:pivotFmt>
      <c:pivotFmt>
        <c:idx val="8"/>
        <c:spPr>
          <a:solidFill>
            <a:schemeClr val="accent1"/>
          </a:solidFill>
          <a:ln>
            <a:noFill/>
          </a:ln>
          <a:effectLst>
            <a:outerShdw blurRad="254000" sx="102000" sy="102000" algn="ctr" rotWithShape="0">
              <a:prstClr val="black">
                <a:alpha val="20000"/>
              </a:prstClr>
            </a:outerShdw>
          </a:effectLst>
        </c:spPr>
      </c:pivotFmt>
      <c:pivotFmt>
        <c:idx val="9"/>
        <c:spPr>
          <a:solidFill>
            <a:schemeClr val="accent1"/>
          </a:solidFill>
          <a:ln>
            <a:noFill/>
          </a:ln>
          <a:effectLst>
            <a:outerShdw blurRad="254000" sx="102000" sy="102000" algn="ctr" rotWithShape="0">
              <a:prstClr val="black">
                <a:alpha val="20000"/>
              </a:prstClr>
            </a:outerShdw>
          </a:effectLst>
        </c:spPr>
      </c:pivotFmt>
      <c:pivotFmt>
        <c:idx val="10"/>
        <c:spPr>
          <a:solidFill>
            <a:schemeClr val="accent1"/>
          </a:solidFill>
          <a:ln>
            <a:noFill/>
          </a:ln>
          <a:effectLst>
            <a:outerShdw blurRad="254000" sx="102000" sy="102000" algn="ctr" rotWithShape="0">
              <a:prstClr val="black">
                <a:alpha val="20000"/>
              </a:prstClr>
            </a:outerShdw>
          </a:effectLst>
        </c:spPr>
      </c:pivotFmt>
      <c:pivotFmt>
        <c:idx val="11"/>
        <c:spPr>
          <a:solidFill>
            <a:schemeClr val="accent1"/>
          </a:solidFill>
          <a:ln>
            <a:noFill/>
          </a:ln>
          <a:effectLst>
            <a:outerShdw blurRad="254000" sx="102000" sy="102000" algn="ctr" rotWithShape="0">
              <a:prstClr val="black">
                <a:alpha val="20000"/>
              </a:prstClr>
            </a:outerShdw>
          </a:effectLst>
          <a:scene3d>
            <a:camera prst="orthographicFront"/>
            <a:lightRig rig="threePt" dir="t"/>
          </a:scene3d>
          <a:sp3d prstMaterial="matte">
            <a:bevelB/>
          </a:sp3d>
        </c:spPr>
        <c:marker>
          <c:symbol val="none"/>
        </c:marker>
        <c:dLbl>
          <c:idx val="0"/>
          <c:spPr>
            <a:pattFill prst="pct75">
              <a:fgClr>
                <a:sysClr val="windowText" lastClr="000000">
                  <a:lumMod val="75000"/>
                  <a:lumOff val="25000"/>
                </a:sysClr>
              </a:fgClr>
              <a:bgClr>
                <a:sysClr val="windowText" lastClr="000000">
                  <a:lumMod val="65000"/>
                  <a:lumOff val="35000"/>
                </a:sys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ctr"/>
          <c:showLegendKey val="0"/>
          <c:showVal val="0"/>
          <c:showCatName val="0"/>
          <c:showSerName val="0"/>
          <c:showPercent val="1"/>
          <c:showBubbleSize val="0"/>
          <c:extLst>
            <c:ext xmlns:c15="http://schemas.microsoft.com/office/drawing/2012/chart" uri="{CE6537A1-D6FC-4f65-9D91-7224C49458BB}"/>
          </c:extLst>
        </c:dLbl>
      </c:pivotFmt>
      <c:pivotFmt>
        <c:idx val="12"/>
        <c:spPr>
          <a:gradFill flip="none" rotWithShape="1">
            <a:gsLst>
              <a:gs pos="0">
                <a:srgbClr val="FE375E">
                  <a:alpha val="75000"/>
                </a:srgbClr>
              </a:gs>
              <a:gs pos="61000">
                <a:srgbClr val="FFFF00"/>
              </a:gs>
              <a:gs pos="100000">
                <a:srgbClr val="FFFF00"/>
              </a:gs>
            </a:gsLst>
            <a:lin ang="6000000" scaled="0"/>
            <a:tileRect/>
          </a:gradFill>
          <a:ln>
            <a:noFill/>
          </a:ln>
          <a:effectLst>
            <a:outerShdw blurRad="254000" sx="102000" sy="102000" algn="ctr" rotWithShape="0">
              <a:prstClr val="black">
                <a:alpha val="20000"/>
              </a:prstClr>
            </a:outerShdw>
          </a:effectLst>
          <a:scene3d>
            <a:camera prst="orthographicFront"/>
            <a:lightRig rig="threePt" dir="t"/>
          </a:scene3d>
          <a:sp3d prstMaterial="matte">
            <a:bevelB/>
          </a:sp3d>
        </c:spPr>
      </c:pivotFmt>
      <c:pivotFmt>
        <c:idx val="13"/>
        <c:spPr>
          <a:solidFill>
            <a:srgbClr val="AE43FF"/>
          </a:solidFill>
          <a:ln>
            <a:noFill/>
          </a:ln>
          <a:effectLst>
            <a:outerShdw blurRad="254000" sx="102000" sy="102000" algn="ctr" rotWithShape="0">
              <a:prstClr val="black">
                <a:alpha val="20000"/>
              </a:prstClr>
            </a:outerShdw>
          </a:effectLst>
          <a:scene3d>
            <a:camera prst="orthographicFront"/>
            <a:lightRig rig="threePt" dir="t"/>
          </a:scene3d>
          <a:sp3d prstMaterial="matte">
            <a:bevelB/>
          </a:sp3d>
        </c:spPr>
      </c:pivotFmt>
      <c:pivotFmt>
        <c:idx val="14"/>
        <c:spPr>
          <a:gradFill>
            <a:gsLst>
              <a:gs pos="50000">
                <a:srgbClr val="00B0F0"/>
              </a:gs>
              <a:gs pos="0">
                <a:srgbClr val="AE43FF"/>
              </a:gs>
              <a:gs pos="100000">
                <a:srgbClr val="FE8AA0"/>
              </a:gs>
            </a:gsLst>
            <a:lin ang="18600000" scaled="0"/>
          </a:gradFill>
          <a:ln>
            <a:gradFill flip="none" rotWithShape="1">
              <a:gsLst>
                <a:gs pos="50000">
                  <a:schemeClr val="accent4">
                    <a:lumMod val="20000"/>
                    <a:lumOff val="80000"/>
                  </a:schemeClr>
                </a:gs>
                <a:gs pos="0">
                  <a:schemeClr val="accent4">
                    <a:lumMod val="20000"/>
                    <a:lumOff val="80000"/>
                  </a:schemeClr>
                </a:gs>
                <a:gs pos="100000">
                  <a:srgbClr val="FDC3CD"/>
                </a:gs>
              </a:gsLst>
              <a:lin ang="8400000" scaled="0"/>
              <a:tileRect/>
            </a:gradFill>
          </a:ln>
          <a:effectLst>
            <a:outerShdw blurRad="254000" sx="102000" sy="102000" algn="ctr" rotWithShape="0">
              <a:prstClr val="black">
                <a:alpha val="20000"/>
              </a:prstClr>
            </a:outerShdw>
          </a:effectLst>
          <a:scene3d>
            <a:camera prst="orthographicFront"/>
            <a:lightRig rig="threePt" dir="t"/>
          </a:scene3d>
          <a:sp3d prstMaterial="matte">
            <a:bevelB/>
          </a:sp3d>
        </c:spPr>
      </c:pivotFmt>
    </c:pivotFmts>
    <c:plotArea>
      <c:layout/>
      <c:pieChart>
        <c:varyColors val="1"/>
        <c:ser>
          <c:idx val="0"/>
          <c:order val="0"/>
          <c:tx>
            <c:v>Total</c:v>
          </c:tx>
          <c:spPr>
            <a:scene3d>
              <a:camera prst="orthographicFront"/>
              <a:lightRig rig="threePt" dir="t"/>
            </a:scene3d>
            <a:sp3d prstMaterial="matte">
              <a:bevelB/>
            </a:sp3d>
          </c:spPr>
          <c:dPt>
            <c:idx val="0"/>
            <c:bubble3D val="0"/>
            <c:spPr>
              <a:gradFill flip="none" rotWithShape="1">
                <a:gsLst>
                  <a:gs pos="0">
                    <a:srgbClr val="FE375E">
                      <a:alpha val="75000"/>
                    </a:srgbClr>
                  </a:gs>
                  <a:gs pos="61000">
                    <a:srgbClr val="FFFF00"/>
                  </a:gs>
                  <a:gs pos="100000">
                    <a:srgbClr val="FFFF00"/>
                  </a:gs>
                </a:gsLst>
                <a:lin ang="6000000" scaled="0"/>
                <a:tileRect/>
              </a:gradFill>
              <a:ln>
                <a:noFill/>
              </a:ln>
              <a:effectLst>
                <a:outerShdw blurRad="254000" sx="102000" sy="102000" algn="ctr" rotWithShape="0">
                  <a:prstClr val="black">
                    <a:alpha val="20000"/>
                  </a:prstClr>
                </a:outerShdw>
              </a:effectLst>
              <a:scene3d>
                <a:camera prst="orthographicFront"/>
                <a:lightRig rig="threePt" dir="t"/>
              </a:scene3d>
              <a:sp3d prstMaterial="matte">
                <a:bevelB/>
              </a:sp3d>
            </c:spPr>
            <c:extLst>
              <c:ext xmlns:c16="http://schemas.microsoft.com/office/drawing/2014/chart" uri="{C3380CC4-5D6E-409C-BE32-E72D297353CC}">
                <c16:uniqueId val="{00000001-012C-4F5E-8196-533E5869E270}"/>
              </c:ext>
            </c:extLst>
          </c:dPt>
          <c:dPt>
            <c:idx val="1"/>
            <c:bubble3D val="0"/>
            <c:spPr>
              <a:solidFill>
                <a:srgbClr val="AE43FF"/>
              </a:solidFill>
              <a:ln>
                <a:noFill/>
              </a:ln>
              <a:effectLst>
                <a:outerShdw blurRad="254000" sx="102000" sy="102000" algn="ctr" rotWithShape="0">
                  <a:prstClr val="black">
                    <a:alpha val="20000"/>
                  </a:prstClr>
                </a:outerShdw>
              </a:effectLst>
              <a:scene3d>
                <a:camera prst="orthographicFront"/>
                <a:lightRig rig="threePt" dir="t"/>
              </a:scene3d>
              <a:sp3d prstMaterial="matte">
                <a:bevelB/>
              </a:sp3d>
            </c:spPr>
            <c:extLst>
              <c:ext xmlns:c16="http://schemas.microsoft.com/office/drawing/2014/chart" uri="{C3380CC4-5D6E-409C-BE32-E72D297353CC}">
                <c16:uniqueId val="{00000003-012C-4F5E-8196-533E5869E270}"/>
              </c:ext>
            </c:extLst>
          </c:dPt>
          <c:dPt>
            <c:idx val="2"/>
            <c:bubble3D val="0"/>
            <c:spPr>
              <a:gradFill>
                <a:gsLst>
                  <a:gs pos="50000">
                    <a:srgbClr val="00B0F0"/>
                  </a:gs>
                  <a:gs pos="0">
                    <a:srgbClr val="AE43FF"/>
                  </a:gs>
                  <a:gs pos="100000">
                    <a:srgbClr val="FE8AA0"/>
                  </a:gs>
                </a:gsLst>
                <a:lin ang="18600000" scaled="0"/>
              </a:gradFill>
              <a:ln>
                <a:gradFill flip="none" rotWithShape="1">
                  <a:gsLst>
                    <a:gs pos="50000">
                      <a:schemeClr val="accent4">
                        <a:lumMod val="20000"/>
                        <a:lumOff val="80000"/>
                      </a:schemeClr>
                    </a:gs>
                    <a:gs pos="0">
                      <a:schemeClr val="accent4">
                        <a:lumMod val="20000"/>
                        <a:lumOff val="80000"/>
                      </a:schemeClr>
                    </a:gs>
                    <a:gs pos="100000">
                      <a:srgbClr val="FDC3CD"/>
                    </a:gs>
                  </a:gsLst>
                  <a:lin ang="8400000" scaled="0"/>
                  <a:tileRect/>
                </a:gradFill>
              </a:ln>
              <a:effectLst>
                <a:outerShdw blurRad="254000" sx="102000" sy="102000" algn="ctr" rotWithShape="0">
                  <a:prstClr val="black">
                    <a:alpha val="20000"/>
                  </a:prstClr>
                </a:outerShdw>
              </a:effectLst>
              <a:scene3d>
                <a:camera prst="orthographicFront"/>
                <a:lightRig rig="threePt" dir="t"/>
              </a:scene3d>
              <a:sp3d prstMaterial="matte">
                <a:bevelB/>
              </a:sp3d>
            </c:spPr>
            <c:extLst>
              <c:ext xmlns:c16="http://schemas.microsoft.com/office/drawing/2014/chart" uri="{C3380CC4-5D6E-409C-BE32-E72D297353CC}">
                <c16:uniqueId val="{00000005-012C-4F5E-8196-533E5869E270}"/>
              </c:ext>
            </c:extLst>
          </c:dPt>
          <c:dLbls>
            <c:spPr>
              <a:pattFill prst="pct75">
                <a:fgClr>
                  <a:sysClr val="windowText" lastClr="000000">
                    <a:lumMod val="75000"/>
                    <a:lumOff val="25000"/>
                  </a:sysClr>
                </a:fgClr>
                <a:bgClr>
                  <a:sysClr val="windowText" lastClr="000000">
                    <a:lumMod val="65000"/>
                    <a:lumOff val="35000"/>
                  </a:sys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ctr"/>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cat>
            <c:strLit>
              <c:ptCount val="3"/>
              <c:pt idx="0">
                <c:v>Onboarding</c:v>
              </c:pt>
              <c:pt idx="1">
                <c:v>Refresh</c:v>
              </c:pt>
              <c:pt idx="2">
                <c:v>Remediation</c:v>
              </c:pt>
            </c:strLit>
          </c:cat>
          <c:val>
            <c:numLit>
              <c:formatCode>General</c:formatCode>
              <c:ptCount val="3"/>
              <c:pt idx="0">
                <c:v>257</c:v>
              </c:pt>
              <c:pt idx="1">
                <c:v>178</c:v>
              </c:pt>
              <c:pt idx="2">
                <c:v>153</c:v>
              </c:pt>
            </c:numLit>
          </c:val>
          <c:extLst>
            <c:ext xmlns:c16="http://schemas.microsoft.com/office/drawing/2014/chart" uri="{C3380CC4-5D6E-409C-BE32-E72D297353CC}">
              <c16:uniqueId val="{00000006-012C-4F5E-8196-533E5869E270}"/>
            </c:ext>
          </c:extLst>
        </c:ser>
        <c:dLbls>
          <c:dLblPos val="ctr"/>
          <c:showLegendKey val="0"/>
          <c:showVal val="0"/>
          <c:showCatName val="0"/>
          <c:showSerName val="0"/>
          <c:showPercent val="1"/>
          <c:showBubbleSize val="0"/>
          <c:showLeaderLines val="1"/>
        </c:dLbls>
        <c:firstSliceAng val="0"/>
      </c:pieChart>
      <c:spPr>
        <a:noFill/>
        <a:ln>
          <a:noFill/>
        </a:ln>
        <a:effectLst/>
      </c:spPr>
    </c:plotArea>
    <c:legend>
      <c:legendPos val="r"/>
      <c:overlay val="0"/>
      <c:spPr>
        <a:solidFill>
          <a:schemeClr val="lt1">
            <a:lumMod val="95000"/>
            <a:alpha val="39000"/>
          </a:schemeClr>
        </a:solidFill>
        <a:ln>
          <a:noFill/>
        </a:ln>
        <a:effectLst/>
      </c:spPr>
      <c:txPr>
        <a:bodyPr rot="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CA" sz="1800">
                <a:solidFill>
                  <a:sysClr val="windowText" lastClr="000000"/>
                </a:solidFill>
                <a:latin typeface="Arial" panose="020B0604020202020204" pitchFamily="34" charset="0"/>
                <a:cs typeface="Arial" panose="020B0604020202020204" pitchFamily="34" charset="0"/>
              </a:rPr>
              <a:t>Trending</a:t>
            </a:r>
          </a:p>
        </c:rich>
      </c:tx>
      <c:overlay val="0"/>
      <c:spPr>
        <a:noFill/>
        <a:ln>
          <a:noFill/>
        </a:ln>
        <a:effectLst/>
      </c:spPr>
      <c:txPr>
        <a:bodyPr rot="0" spcFirstLastPara="1" vertOverflow="ellipsis" vert="horz" wrap="square" anchor="ctr" anchorCtr="1"/>
        <a:lstStyle/>
        <a:p>
          <a:pPr>
            <a:defRPr sz="18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lineChart>
        <c:grouping val="standard"/>
        <c:varyColors val="0"/>
        <c:ser>
          <c:idx val="1"/>
          <c:order val="0"/>
          <c:tx>
            <c:strRef>
              <c:f>'Target Graph'!$D$2</c:f>
              <c:strCache>
                <c:ptCount val="1"/>
                <c:pt idx="0">
                  <c:v>Completions</c:v>
                </c:pt>
              </c:strCache>
            </c:strRef>
          </c:tx>
          <c:spPr>
            <a:ln w="34925" cap="rnd">
              <a:solidFill>
                <a:schemeClr val="accent2"/>
              </a:solidFill>
              <a:round/>
            </a:ln>
            <a:effectLst>
              <a:outerShdw blurRad="57150" dist="19050" dir="5400000" algn="ctr" rotWithShape="0">
                <a:srgbClr val="000000">
                  <a:alpha val="63000"/>
                </a:srgbClr>
              </a:outerShdw>
            </a:effectLst>
          </c:spPr>
          <c:marker>
            <c:symbol val="none"/>
          </c:marker>
          <c:cat>
            <c:numRef>
              <c:f>'Target Graph'!$B$3:$B$367</c:f>
              <c:numCache>
                <c:formatCode>d\-mmm\-yy</c:formatCode>
                <c:ptCount val="365"/>
                <c:pt idx="0">
                  <c:v>44562</c:v>
                </c:pt>
                <c:pt idx="1">
                  <c:v>44563</c:v>
                </c:pt>
                <c:pt idx="2">
                  <c:v>44564</c:v>
                </c:pt>
                <c:pt idx="3">
                  <c:v>44565</c:v>
                </c:pt>
                <c:pt idx="4">
                  <c:v>44566</c:v>
                </c:pt>
                <c:pt idx="5">
                  <c:v>44567</c:v>
                </c:pt>
                <c:pt idx="6">
                  <c:v>44568</c:v>
                </c:pt>
                <c:pt idx="7">
                  <c:v>44569</c:v>
                </c:pt>
                <c:pt idx="8">
                  <c:v>44570</c:v>
                </c:pt>
                <c:pt idx="9">
                  <c:v>44571</c:v>
                </c:pt>
                <c:pt idx="10">
                  <c:v>44572</c:v>
                </c:pt>
                <c:pt idx="11">
                  <c:v>44573</c:v>
                </c:pt>
                <c:pt idx="12">
                  <c:v>44574</c:v>
                </c:pt>
                <c:pt idx="13">
                  <c:v>44575</c:v>
                </c:pt>
                <c:pt idx="14">
                  <c:v>44576</c:v>
                </c:pt>
                <c:pt idx="15">
                  <c:v>44577</c:v>
                </c:pt>
                <c:pt idx="16">
                  <c:v>44578</c:v>
                </c:pt>
                <c:pt idx="17">
                  <c:v>44579</c:v>
                </c:pt>
                <c:pt idx="18">
                  <c:v>44580</c:v>
                </c:pt>
                <c:pt idx="19">
                  <c:v>44581</c:v>
                </c:pt>
                <c:pt idx="20">
                  <c:v>44582</c:v>
                </c:pt>
                <c:pt idx="21">
                  <c:v>44583</c:v>
                </c:pt>
                <c:pt idx="22">
                  <c:v>44584</c:v>
                </c:pt>
                <c:pt idx="23">
                  <c:v>44585</c:v>
                </c:pt>
                <c:pt idx="24">
                  <c:v>44586</c:v>
                </c:pt>
                <c:pt idx="25">
                  <c:v>44587</c:v>
                </c:pt>
                <c:pt idx="26">
                  <c:v>44588</c:v>
                </c:pt>
                <c:pt idx="27">
                  <c:v>44589</c:v>
                </c:pt>
                <c:pt idx="28">
                  <c:v>44590</c:v>
                </c:pt>
                <c:pt idx="29">
                  <c:v>44591</c:v>
                </c:pt>
                <c:pt idx="30">
                  <c:v>44592</c:v>
                </c:pt>
                <c:pt idx="31">
                  <c:v>44593</c:v>
                </c:pt>
                <c:pt idx="32">
                  <c:v>44594</c:v>
                </c:pt>
                <c:pt idx="33">
                  <c:v>44595</c:v>
                </c:pt>
                <c:pt idx="34">
                  <c:v>44596</c:v>
                </c:pt>
                <c:pt idx="35">
                  <c:v>44597</c:v>
                </c:pt>
                <c:pt idx="36">
                  <c:v>44598</c:v>
                </c:pt>
                <c:pt idx="37">
                  <c:v>44599</c:v>
                </c:pt>
                <c:pt idx="38">
                  <c:v>44600</c:v>
                </c:pt>
                <c:pt idx="39">
                  <c:v>44601</c:v>
                </c:pt>
                <c:pt idx="40">
                  <c:v>44602</c:v>
                </c:pt>
                <c:pt idx="41">
                  <c:v>44603</c:v>
                </c:pt>
                <c:pt idx="42">
                  <c:v>44604</c:v>
                </c:pt>
                <c:pt idx="43">
                  <c:v>44605</c:v>
                </c:pt>
                <c:pt idx="44">
                  <c:v>44606</c:v>
                </c:pt>
                <c:pt idx="45">
                  <c:v>44607</c:v>
                </c:pt>
                <c:pt idx="46">
                  <c:v>44608</c:v>
                </c:pt>
                <c:pt idx="47">
                  <c:v>44609</c:v>
                </c:pt>
                <c:pt idx="48">
                  <c:v>44610</c:v>
                </c:pt>
                <c:pt idx="49">
                  <c:v>44611</c:v>
                </c:pt>
                <c:pt idx="50">
                  <c:v>44612</c:v>
                </c:pt>
                <c:pt idx="51">
                  <c:v>44613</c:v>
                </c:pt>
                <c:pt idx="52">
                  <c:v>44614</c:v>
                </c:pt>
                <c:pt idx="53">
                  <c:v>44615</c:v>
                </c:pt>
                <c:pt idx="54">
                  <c:v>44616</c:v>
                </c:pt>
                <c:pt idx="55">
                  <c:v>44617</c:v>
                </c:pt>
                <c:pt idx="56">
                  <c:v>44618</c:v>
                </c:pt>
                <c:pt idx="57">
                  <c:v>44619</c:v>
                </c:pt>
                <c:pt idx="58">
                  <c:v>44620</c:v>
                </c:pt>
                <c:pt idx="59">
                  <c:v>44621</c:v>
                </c:pt>
                <c:pt idx="60">
                  <c:v>44622</c:v>
                </c:pt>
                <c:pt idx="61">
                  <c:v>44623</c:v>
                </c:pt>
                <c:pt idx="62">
                  <c:v>44624</c:v>
                </c:pt>
                <c:pt idx="63">
                  <c:v>44625</c:v>
                </c:pt>
                <c:pt idx="64">
                  <c:v>44626</c:v>
                </c:pt>
                <c:pt idx="65">
                  <c:v>44627</c:v>
                </c:pt>
                <c:pt idx="66">
                  <c:v>44628</c:v>
                </c:pt>
                <c:pt idx="67">
                  <c:v>44629</c:v>
                </c:pt>
                <c:pt idx="68">
                  <c:v>44630</c:v>
                </c:pt>
                <c:pt idx="69">
                  <c:v>44631</c:v>
                </c:pt>
                <c:pt idx="70">
                  <c:v>44632</c:v>
                </c:pt>
                <c:pt idx="71">
                  <c:v>44633</c:v>
                </c:pt>
                <c:pt idx="72">
                  <c:v>44634</c:v>
                </c:pt>
                <c:pt idx="73">
                  <c:v>44635</c:v>
                </c:pt>
                <c:pt idx="74">
                  <c:v>44636</c:v>
                </c:pt>
                <c:pt idx="75">
                  <c:v>44637</c:v>
                </c:pt>
                <c:pt idx="76">
                  <c:v>44638</c:v>
                </c:pt>
                <c:pt idx="77">
                  <c:v>44639</c:v>
                </c:pt>
                <c:pt idx="78">
                  <c:v>44640</c:v>
                </c:pt>
                <c:pt idx="79">
                  <c:v>44641</c:v>
                </c:pt>
                <c:pt idx="80">
                  <c:v>44642</c:v>
                </c:pt>
                <c:pt idx="81">
                  <c:v>44643</c:v>
                </c:pt>
                <c:pt idx="82">
                  <c:v>44644</c:v>
                </c:pt>
                <c:pt idx="83">
                  <c:v>44645</c:v>
                </c:pt>
                <c:pt idx="84">
                  <c:v>44646</c:v>
                </c:pt>
                <c:pt idx="85">
                  <c:v>44647</c:v>
                </c:pt>
                <c:pt idx="86">
                  <c:v>44648</c:v>
                </c:pt>
                <c:pt idx="87">
                  <c:v>44649</c:v>
                </c:pt>
                <c:pt idx="88">
                  <c:v>44650</c:v>
                </c:pt>
                <c:pt idx="89">
                  <c:v>44651</c:v>
                </c:pt>
                <c:pt idx="90">
                  <c:v>44652</c:v>
                </c:pt>
                <c:pt idx="91">
                  <c:v>44653</c:v>
                </c:pt>
                <c:pt idx="92">
                  <c:v>44654</c:v>
                </c:pt>
                <c:pt idx="93">
                  <c:v>44655</c:v>
                </c:pt>
                <c:pt idx="94">
                  <c:v>44656</c:v>
                </c:pt>
                <c:pt idx="95">
                  <c:v>44657</c:v>
                </c:pt>
                <c:pt idx="96">
                  <c:v>44658</c:v>
                </c:pt>
                <c:pt idx="97">
                  <c:v>44659</c:v>
                </c:pt>
                <c:pt idx="98">
                  <c:v>44660</c:v>
                </c:pt>
                <c:pt idx="99">
                  <c:v>44661</c:v>
                </c:pt>
                <c:pt idx="100">
                  <c:v>44662</c:v>
                </c:pt>
                <c:pt idx="101">
                  <c:v>44663</c:v>
                </c:pt>
                <c:pt idx="102">
                  <c:v>44664</c:v>
                </c:pt>
                <c:pt idx="103">
                  <c:v>44665</c:v>
                </c:pt>
                <c:pt idx="104">
                  <c:v>44666</c:v>
                </c:pt>
                <c:pt idx="105">
                  <c:v>44667</c:v>
                </c:pt>
                <c:pt idx="106">
                  <c:v>44668</c:v>
                </c:pt>
                <c:pt idx="107">
                  <c:v>44669</c:v>
                </c:pt>
                <c:pt idx="108">
                  <c:v>44670</c:v>
                </c:pt>
                <c:pt idx="109">
                  <c:v>44671</c:v>
                </c:pt>
                <c:pt idx="110">
                  <c:v>44672</c:v>
                </c:pt>
                <c:pt idx="111">
                  <c:v>44673</c:v>
                </c:pt>
                <c:pt idx="112">
                  <c:v>44674</c:v>
                </c:pt>
                <c:pt idx="113">
                  <c:v>44675</c:v>
                </c:pt>
                <c:pt idx="114">
                  <c:v>44676</c:v>
                </c:pt>
                <c:pt idx="115">
                  <c:v>44677</c:v>
                </c:pt>
                <c:pt idx="116">
                  <c:v>44678</c:v>
                </c:pt>
                <c:pt idx="117">
                  <c:v>44679</c:v>
                </c:pt>
                <c:pt idx="118">
                  <c:v>44680</c:v>
                </c:pt>
                <c:pt idx="119">
                  <c:v>44681</c:v>
                </c:pt>
                <c:pt idx="120">
                  <c:v>44682</c:v>
                </c:pt>
                <c:pt idx="121">
                  <c:v>44683</c:v>
                </c:pt>
                <c:pt idx="122">
                  <c:v>44684</c:v>
                </c:pt>
                <c:pt idx="123">
                  <c:v>44685</c:v>
                </c:pt>
                <c:pt idx="124">
                  <c:v>44686</c:v>
                </c:pt>
                <c:pt idx="125">
                  <c:v>44687</c:v>
                </c:pt>
                <c:pt idx="126">
                  <c:v>44688</c:v>
                </c:pt>
                <c:pt idx="127">
                  <c:v>44689</c:v>
                </c:pt>
                <c:pt idx="128">
                  <c:v>44690</c:v>
                </c:pt>
                <c:pt idx="129">
                  <c:v>44691</c:v>
                </c:pt>
                <c:pt idx="130">
                  <c:v>44692</c:v>
                </c:pt>
                <c:pt idx="131">
                  <c:v>44693</c:v>
                </c:pt>
                <c:pt idx="132">
                  <c:v>44694</c:v>
                </c:pt>
                <c:pt idx="133">
                  <c:v>44695</c:v>
                </c:pt>
                <c:pt idx="134">
                  <c:v>44696</c:v>
                </c:pt>
                <c:pt idx="135">
                  <c:v>44697</c:v>
                </c:pt>
                <c:pt idx="136">
                  <c:v>44698</c:v>
                </c:pt>
                <c:pt idx="137">
                  <c:v>44699</c:v>
                </c:pt>
                <c:pt idx="138">
                  <c:v>44700</c:v>
                </c:pt>
                <c:pt idx="139">
                  <c:v>44701</c:v>
                </c:pt>
                <c:pt idx="140">
                  <c:v>44702</c:v>
                </c:pt>
                <c:pt idx="141">
                  <c:v>44703</c:v>
                </c:pt>
                <c:pt idx="142">
                  <c:v>44704</c:v>
                </c:pt>
                <c:pt idx="143">
                  <c:v>44705</c:v>
                </c:pt>
                <c:pt idx="144">
                  <c:v>44706</c:v>
                </c:pt>
                <c:pt idx="145">
                  <c:v>44707</c:v>
                </c:pt>
                <c:pt idx="146">
                  <c:v>44708</c:v>
                </c:pt>
                <c:pt idx="147">
                  <c:v>44709</c:v>
                </c:pt>
                <c:pt idx="148">
                  <c:v>44710</c:v>
                </c:pt>
                <c:pt idx="149">
                  <c:v>44711</c:v>
                </c:pt>
                <c:pt idx="150">
                  <c:v>44712</c:v>
                </c:pt>
                <c:pt idx="151">
                  <c:v>44713</c:v>
                </c:pt>
                <c:pt idx="152">
                  <c:v>44714</c:v>
                </c:pt>
                <c:pt idx="153">
                  <c:v>44715</c:v>
                </c:pt>
                <c:pt idx="154">
                  <c:v>44716</c:v>
                </c:pt>
                <c:pt idx="155">
                  <c:v>44717</c:v>
                </c:pt>
                <c:pt idx="156">
                  <c:v>44718</c:v>
                </c:pt>
                <c:pt idx="157">
                  <c:v>44719</c:v>
                </c:pt>
                <c:pt idx="158">
                  <c:v>44720</c:v>
                </c:pt>
                <c:pt idx="159">
                  <c:v>44721</c:v>
                </c:pt>
                <c:pt idx="160">
                  <c:v>44722</c:v>
                </c:pt>
                <c:pt idx="161">
                  <c:v>44723</c:v>
                </c:pt>
                <c:pt idx="162">
                  <c:v>44724</c:v>
                </c:pt>
                <c:pt idx="163">
                  <c:v>44725</c:v>
                </c:pt>
                <c:pt idx="164">
                  <c:v>44726</c:v>
                </c:pt>
                <c:pt idx="165">
                  <c:v>44727</c:v>
                </c:pt>
                <c:pt idx="166">
                  <c:v>44728</c:v>
                </c:pt>
                <c:pt idx="167">
                  <c:v>44729</c:v>
                </c:pt>
                <c:pt idx="168">
                  <c:v>44730</c:v>
                </c:pt>
                <c:pt idx="169">
                  <c:v>44731</c:v>
                </c:pt>
                <c:pt idx="170">
                  <c:v>44732</c:v>
                </c:pt>
                <c:pt idx="171">
                  <c:v>44733</c:v>
                </c:pt>
                <c:pt idx="172">
                  <c:v>44734</c:v>
                </c:pt>
                <c:pt idx="173">
                  <c:v>44735</c:v>
                </c:pt>
                <c:pt idx="174">
                  <c:v>44736</c:v>
                </c:pt>
                <c:pt idx="175">
                  <c:v>44737</c:v>
                </c:pt>
                <c:pt idx="176">
                  <c:v>44738</c:v>
                </c:pt>
                <c:pt idx="177">
                  <c:v>44739</c:v>
                </c:pt>
                <c:pt idx="178">
                  <c:v>44740</c:v>
                </c:pt>
                <c:pt idx="179">
                  <c:v>44741</c:v>
                </c:pt>
                <c:pt idx="180">
                  <c:v>44742</c:v>
                </c:pt>
                <c:pt idx="181">
                  <c:v>44743</c:v>
                </c:pt>
                <c:pt idx="182">
                  <c:v>44744</c:v>
                </c:pt>
                <c:pt idx="183">
                  <c:v>44745</c:v>
                </c:pt>
                <c:pt idx="184">
                  <c:v>44746</c:v>
                </c:pt>
                <c:pt idx="185">
                  <c:v>44747</c:v>
                </c:pt>
                <c:pt idx="186">
                  <c:v>44748</c:v>
                </c:pt>
                <c:pt idx="187">
                  <c:v>44749</c:v>
                </c:pt>
                <c:pt idx="188">
                  <c:v>44750</c:v>
                </c:pt>
                <c:pt idx="189">
                  <c:v>44751</c:v>
                </c:pt>
                <c:pt idx="190">
                  <c:v>44752</c:v>
                </c:pt>
                <c:pt idx="191">
                  <c:v>44753</c:v>
                </c:pt>
                <c:pt idx="192">
                  <c:v>44754</c:v>
                </c:pt>
                <c:pt idx="193">
                  <c:v>44755</c:v>
                </c:pt>
                <c:pt idx="194">
                  <c:v>44756</c:v>
                </c:pt>
                <c:pt idx="195">
                  <c:v>44757</c:v>
                </c:pt>
                <c:pt idx="196">
                  <c:v>44758</c:v>
                </c:pt>
                <c:pt idx="197">
                  <c:v>44759</c:v>
                </c:pt>
                <c:pt idx="198">
                  <c:v>44760</c:v>
                </c:pt>
                <c:pt idx="199">
                  <c:v>44761</c:v>
                </c:pt>
                <c:pt idx="200">
                  <c:v>44762</c:v>
                </c:pt>
                <c:pt idx="201">
                  <c:v>44763</c:v>
                </c:pt>
                <c:pt idx="202">
                  <c:v>44764</c:v>
                </c:pt>
                <c:pt idx="203">
                  <c:v>44765</c:v>
                </c:pt>
                <c:pt idx="204">
                  <c:v>44766</c:v>
                </c:pt>
                <c:pt idx="205">
                  <c:v>44767</c:v>
                </c:pt>
                <c:pt idx="206">
                  <c:v>44768</c:v>
                </c:pt>
                <c:pt idx="207">
                  <c:v>44769</c:v>
                </c:pt>
                <c:pt idx="208">
                  <c:v>44770</c:v>
                </c:pt>
                <c:pt idx="209">
                  <c:v>44771</c:v>
                </c:pt>
                <c:pt idx="210">
                  <c:v>44772</c:v>
                </c:pt>
                <c:pt idx="211">
                  <c:v>44773</c:v>
                </c:pt>
                <c:pt idx="212">
                  <c:v>44774</c:v>
                </c:pt>
                <c:pt idx="213">
                  <c:v>44775</c:v>
                </c:pt>
                <c:pt idx="214">
                  <c:v>44776</c:v>
                </c:pt>
                <c:pt idx="215">
                  <c:v>44777</c:v>
                </c:pt>
                <c:pt idx="216">
                  <c:v>44778</c:v>
                </c:pt>
                <c:pt idx="217">
                  <c:v>44779</c:v>
                </c:pt>
                <c:pt idx="218">
                  <c:v>44780</c:v>
                </c:pt>
                <c:pt idx="219">
                  <c:v>44781</c:v>
                </c:pt>
                <c:pt idx="220">
                  <c:v>44782</c:v>
                </c:pt>
                <c:pt idx="221">
                  <c:v>44783</c:v>
                </c:pt>
                <c:pt idx="222">
                  <c:v>44784</c:v>
                </c:pt>
                <c:pt idx="223">
                  <c:v>44785</c:v>
                </c:pt>
                <c:pt idx="224">
                  <c:v>44786</c:v>
                </c:pt>
                <c:pt idx="225">
                  <c:v>44787</c:v>
                </c:pt>
                <c:pt idx="226">
                  <c:v>44788</c:v>
                </c:pt>
                <c:pt idx="227">
                  <c:v>44789</c:v>
                </c:pt>
                <c:pt idx="228">
                  <c:v>44790</c:v>
                </c:pt>
                <c:pt idx="229">
                  <c:v>44791</c:v>
                </c:pt>
                <c:pt idx="230">
                  <c:v>44792</c:v>
                </c:pt>
                <c:pt idx="231">
                  <c:v>44793</c:v>
                </c:pt>
                <c:pt idx="232">
                  <c:v>44794</c:v>
                </c:pt>
                <c:pt idx="233">
                  <c:v>44795</c:v>
                </c:pt>
                <c:pt idx="234">
                  <c:v>44796</c:v>
                </c:pt>
                <c:pt idx="235">
                  <c:v>44797</c:v>
                </c:pt>
                <c:pt idx="236">
                  <c:v>44798</c:v>
                </c:pt>
                <c:pt idx="237">
                  <c:v>44799</c:v>
                </c:pt>
                <c:pt idx="238">
                  <c:v>44800</c:v>
                </c:pt>
                <c:pt idx="239">
                  <c:v>44801</c:v>
                </c:pt>
                <c:pt idx="240">
                  <c:v>44802</c:v>
                </c:pt>
                <c:pt idx="241">
                  <c:v>44803</c:v>
                </c:pt>
                <c:pt idx="242">
                  <c:v>44804</c:v>
                </c:pt>
                <c:pt idx="243">
                  <c:v>44805</c:v>
                </c:pt>
                <c:pt idx="244">
                  <c:v>44806</c:v>
                </c:pt>
                <c:pt idx="245">
                  <c:v>44807</c:v>
                </c:pt>
                <c:pt idx="246">
                  <c:v>44808</c:v>
                </c:pt>
                <c:pt idx="247">
                  <c:v>44809</c:v>
                </c:pt>
                <c:pt idx="248">
                  <c:v>44810</c:v>
                </c:pt>
                <c:pt idx="249">
                  <c:v>44811</c:v>
                </c:pt>
                <c:pt idx="250">
                  <c:v>44812</c:v>
                </c:pt>
                <c:pt idx="251">
                  <c:v>44813</c:v>
                </c:pt>
                <c:pt idx="252">
                  <c:v>44814</c:v>
                </c:pt>
                <c:pt idx="253">
                  <c:v>44815</c:v>
                </c:pt>
                <c:pt idx="254">
                  <c:v>44816</c:v>
                </c:pt>
                <c:pt idx="255">
                  <c:v>44817</c:v>
                </c:pt>
                <c:pt idx="256">
                  <c:v>44818</c:v>
                </c:pt>
                <c:pt idx="257">
                  <c:v>44819</c:v>
                </c:pt>
                <c:pt idx="258">
                  <c:v>44820</c:v>
                </c:pt>
                <c:pt idx="259">
                  <c:v>44821</c:v>
                </c:pt>
                <c:pt idx="260">
                  <c:v>44822</c:v>
                </c:pt>
                <c:pt idx="261">
                  <c:v>44823</c:v>
                </c:pt>
                <c:pt idx="262">
                  <c:v>44824</c:v>
                </c:pt>
                <c:pt idx="263">
                  <c:v>44825</c:v>
                </c:pt>
                <c:pt idx="264">
                  <c:v>44826</c:v>
                </c:pt>
                <c:pt idx="265">
                  <c:v>44827</c:v>
                </c:pt>
                <c:pt idx="266">
                  <c:v>44828</c:v>
                </c:pt>
                <c:pt idx="267">
                  <c:v>44829</c:v>
                </c:pt>
                <c:pt idx="268">
                  <c:v>44830</c:v>
                </c:pt>
                <c:pt idx="269">
                  <c:v>44831</c:v>
                </c:pt>
                <c:pt idx="270">
                  <c:v>44832</c:v>
                </c:pt>
                <c:pt idx="271">
                  <c:v>44833</c:v>
                </c:pt>
                <c:pt idx="272">
                  <c:v>44834</c:v>
                </c:pt>
                <c:pt idx="273">
                  <c:v>44835</c:v>
                </c:pt>
                <c:pt idx="274">
                  <c:v>44836</c:v>
                </c:pt>
                <c:pt idx="275">
                  <c:v>44837</c:v>
                </c:pt>
                <c:pt idx="276">
                  <c:v>44838</c:v>
                </c:pt>
                <c:pt idx="277">
                  <c:v>44839</c:v>
                </c:pt>
                <c:pt idx="278">
                  <c:v>44840</c:v>
                </c:pt>
                <c:pt idx="279">
                  <c:v>44841</c:v>
                </c:pt>
                <c:pt idx="280">
                  <c:v>44842</c:v>
                </c:pt>
                <c:pt idx="281">
                  <c:v>44843</c:v>
                </c:pt>
                <c:pt idx="282">
                  <c:v>44844</c:v>
                </c:pt>
                <c:pt idx="283">
                  <c:v>44845</c:v>
                </c:pt>
                <c:pt idx="284">
                  <c:v>44846</c:v>
                </c:pt>
                <c:pt idx="285">
                  <c:v>44847</c:v>
                </c:pt>
                <c:pt idx="286">
                  <c:v>44848</c:v>
                </c:pt>
                <c:pt idx="287">
                  <c:v>44849</c:v>
                </c:pt>
                <c:pt idx="288">
                  <c:v>44850</c:v>
                </c:pt>
                <c:pt idx="289">
                  <c:v>44851</c:v>
                </c:pt>
                <c:pt idx="290">
                  <c:v>44852</c:v>
                </c:pt>
                <c:pt idx="291">
                  <c:v>44853</c:v>
                </c:pt>
                <c:pt idx="292">
                  <c:v>44854</c:v>
                </c:pt>
                <c:pt idx="293">
                  <c:v>44855</c:v>
                </c:pt>
                <c:pt idx="294">
                  <c:v>44856</c:v>
                </c:pt>
                <c:pt idx="295">
                  <c:v>44857</c:v>
                </c:pt>
                <c:pt idx="296">
                  <c:v>44858</c:v>
                </c:pt>
                <c:pt idx="297">
                  <c:v>44859</c:v>
                </c:pt>
                <c:pt idx="298">
                  <c:v>44860</c:v>
                </c:pt>
                <c:pt idx="299">
                  <c:v>44861</c:v>
                </c:pt>
                <c:pt idx="300">
                  <c:v>44862</c:v>
                </c:pt>
                <c:pt idx="301">
                  <c:v>44863</c:v>
                </c:pt>
                <c:pt idx="302">
                  <c:v>44864</c:v>
                </c:pt>
                <c:pt idx="303">
                  <c:v>44865</c:v>
                </c:pt>
                <c:pt idx="304">
                  <c:v>44866</c:v>
                </c:pt>
                <c:pt idx="305">
                  <c:v>44867</c:v>
                </c:pt>
                <c:pt idx="306">
                  <c:v>44868</c:v>
                </c:pt>
                <c:pt idx="307">
                  <c:v>44869</c:v>
                </c:pt>
                <c:pt idx="308">
                  <c:v>44870</c:v>
                </c:pt>
                <c:pt idx="309">
                  <c:v>44871</c:v>
                </c:pt>
                <c:pt idx="310">
                  <c:v>44872</c:v>
                </c:pt>
                <c:pt idx="311">
                  <c:v>44873</c:v>
                </c:pt>
                <c:pt idx="312">
                  <c:v>44874</c:v>
                </c:pt>
                <c:pt idx="313">
                  <c:v>44875</c:v>
                </c:pt>
                <c:pt idx="314">
                  <c:v>44876</c:v>
                </c:pt>
                <c:pt idx="315">
                  <c:v>44877</c:v>
                </c:pt>
                <c:pt idx="316">
                  <c:v>44878</c:v>
                </c:pt>
                <c:pt idx="317">
                  <c:v>44879</c:v>
                </c:pt>
                <c:pt idx="318">
                  <c:v>44880</c:v>
                </c:pt>
                <c:pt idx="319">
                  <c:v>44881</c:v>
                </c:pt>
                <c:pt idx="320">
                  <c:v>44882</c:v>
                </c:pt>
                <c:pt idx="321">
                  <c:v>44883</c:v>
                </c:pt>
                <c:pt idx="322">
                  <c:v>44884</c:v>
                </c:pt>
                <c:pt idx="323">
                  <c:v>44885</c:v>
                </c:pt>
                <c:pt idx="324">
                  <c:v>44886</c:v>
                </c:pt>
                <c:pt idx="325">
                  <c:v>44887</c:v>
                </c:pt>
                <c:pt idx="326">
                  <c:v>44888</c:v>
                </c:pt>
                <c:pt idx="327">
                  <c:v>44889</c:v>
                </c:pt>
                <c:pt idx="328">
                  <c:v>44890</c:v>
                </c:pt>
                <c:pt idx="329">
                  <c:v>44891</c:v>
                </c:pt>
                <c:pt idx="330">
                  <c:v>44892</c:v>
                </c:pt>
                <c:pt idx="331">
                  <c:v>44893</c:v>
                </c:pt>
                <c:pt idx="332">
                  <c:v>44894</c:v>
                </c:pt>
                <c:pt idx="333">
                  <c:v>44895</c:v>
                </c:pt>
                <c:pt idx="334">
                  <c:v>44896</c:v>
                </c:pt>
                <c:pt idx="335">
                  <c:v>44897</c:v>
                </c:pt>
                <c:pt idx="336">
                  <c:v>44898</c:v>
                </c:pt>
                <c:pt idx="337">
                  <c:v>44899</c:v>
                </c:pt>
                <c:pt idx="338">
                  <c:v>44900</c:v>
                </c:pt>
                <c:pt idx="339">
                  <c:v>44901</c:v>
                </c:pt>
                <c:pt idx="340">
                  <c:v>44902</c:v>
                </c:pt>
                <c:pt idx="341">
                  <c:v>44903</c:v>
                </c:pt>
                <c:pt idx="342">
                  <c:v>44904</c:v>
                </c:pt>
                <c:pt idx="343">
                  <c:v>44905</c:v>
                </c:pt>
                <c:pt idx="344">
                  <c:v>44906</c:v>
                </c:pt>
                <c:pt idx="345">
                  <c:v>44907</c:v>
                </c:pt>
                <c:pt idx="346">
                  <c:v>44908</c:v>
                </c:pt>
                <c:pt idx="347">
                  <c:v>44909</c:v>
                </c:pt>
                <c:pt idx="348">
                  <c:v>44910</c:v>
                </c:pt>
                <c:pt idx="349">
                  <c:v>44911</c:v>
                </c:pt>
                <c:pt idx="350">
                  <c:v>44912</c:v>
                </c:pt>
                <c:pt idx="351">
                  <c:v>44913</c:v>
                </c:pt>
                <c:pt idx="352">
                  <c:v>44914</c:v>
                </c:pt>
                <c:pt idx="353">
                  <c:v>44915</c:v>
                </c:pt>
                <c:pt idx="354">
                  <c:v>44916</c:v>
                </c:pt>
                <c:pt idx="355">
                  <c:v>44917</c:v>
                </c:pt>
                <c:pt idx="356">
                  <c:v>44918</c:v>
                </c:pt>
                <c:pt idx="357">
                  <c:v>44919</c:v>
                </c:pt>
                <c:pt idx="358">
                  <c:v>44920</c:v>
                </c:pt>
                <c:pt idx="359">
                  <c:v>44921</c:v>
                </c:pt>
                <c:pt idx="360">
                  <c:v>44922</c:v>
                </c:pt>
                <c:pt idx="361">
                  <c:v>44923</c:v>
                </c:pt>
                <c:pt idx="362">
                  <c:v>44924</c:v>
                </c:pt>
                <c:pt idx="363">
                  <c:v>44925</c:v>
                </c:pt>
                <c:pt idx="364">
                  <c:v>44926</c:v>
                </c:pt>
              </c:numCache>
            </c:numRef>
          </c:cat>
          <c:val>
            <c:numRef>
              <c:f>'Target Graph'!$D$3:$D$367</c:f>
              <c:numCache>
                <c:formatCode>General</c:formatCode>
                <c:ptCount val="3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formatCode="0">
                  <c:v>7</c:v>
                </c:pt>
                <c:pt idx="16" formatCode="0">
                  <c:v>23</c:v>
                </c:pt>
                <c:pt idx="17" formatCode="0">
                  <c:v>26</c:v>
                </c:pt>
                <c:pt idx="18" formatCode="0">
                  <c:v>40</c:v>
                </c:pt>
                <c:pt idx="19" formatCode="0">
                  <c:v>54</c:v>
                </c:pt>
                <c:pt idx="20" formatCode="0">
                  <c:v>66</c:v>
                </c:pt>
                <c:pt idx="21" formatCode="0">
                  <c:v>66</c:v>
                </c:pt>
                <c:pt idx="22" formatCode="0">
                  <c:v>66</c:v>
                </c:pt>
                <c:pt idx="23" formatCode="0">
                  <c:v>71</c:v>
                </c:pt>
                <c:pt idx="24" formatCode="0">
                  <c:v>80</c:v>
                </c:pt>
                <c:pt idx="25" formatCode="0">
                  <c:v>92.6666666666667</c:v>
                </c:pt>
                <c:pt idx="26" formatCode="0">
                  <c:v>100.442424242424</c:v>
                </c:pt>
                <c:pt idx="27" formatCode="0">
                  <c:v>108.218181818182</c:v>
                </c:pt>
                <c:pt idx="28" formatCode="0">
                  <c:v>108.218181818182</c:v>
                </c:pt>
                <c:pt idx="29" formatCode="0">
                  <c:v>108.218181818182</c:v>
                </c:pt>
                <c:pt idx="30" formatCode="0">
                  <c:v>110</c:v>
                </c:pt>
                <c:pt idx="31" formatCode="0">
                  <c:v>111</c:v>
                </c:pt>
                <c:pt idx="32" formatCode="0">
                  <c:v>125</c:v>
                </c:pt>
                <c:pt idx="33" formatCode="0">
                  <c:v>130</c:v>
                </c:pt>
                <c:pt idx="34" formatCode="0">
                  <c:v>162</c:v>
                </c:pt>
                <c:pt idx="35" formatCode="0">
                  <c:v>162</c:v>
                </c:pt>
                <c:pt idx="36" formatCode="0">
                  <c:v>162</c:v>
                </c:pt>
                <c:pt idx="37" formatCode="0">
                  <c:v>163</c:v>
                </c:pt>
                <c:pt idx="38" formatCode="0">
                  <c:v>164</c:v>
                </c:pt>
                <c:pt idx="39" formatCode="0">
                  <c:v>165</c:v>
                </c:pt>
                <c:pt idx="40" formatCode="0">
                  <c:v>166</c:v>
                </c:pt>
                <c:pt idx="41" formatCode="0">
                  <c:v>167</c:v>
                </c:pt>
                <c:pt idx="42" formatCode="0">
                  <c:v>167</c:v>
                </c:pt>
                <c:pt idx="43" formatCode="0">
                  <c:v>167</c:v>
                </c:pt>
                <c:pt idx="44" formatCode="0">
                  <c:v>168</c:v>
                </c:pt>
                <c:pt idx="45" formatCode="0">
                  <c:v>169</c:v>
                </c:pt>
                <c:pt idx="46" formatCode="0">
                  <c:v>170</c:v>
                </c:pt>
                <c:pt idx="47" formatCode="0">
                  <c:v>171</c:v>
                </c:pt>
                <c:pt idx="48" formatCode="0">
                  <c:v>172</c:v>
                </c:pt>
                <c:pt idx="49" formatCode="0">
                  <c:v>173</c:v>
                </c:pt>
                <c:pt idx="50" formatCode="0">
                  <c:v>174</c:v>
                </c:pt>
                <c:pt idx="51" formatCode="0">
                  <c:v>175</c:v>
                </c:pt>
                <c:pt idx="52" formatCode="0">
                  <c:v>176</c:v>
                </c:pt>
                <c:pt idx="53" formatCode="0">
                  <c:v>183</c:v>
                </c:pt>
                <c:pt idx="54" formatCode="0">
                  <c:v>200</c:v>
                </c:pt>
                <c:pt idx="55" formatCode="0">
                  <c:v>201</c:v>
                </c:pt>
                <c:pt idx="56" formatCode="0">
                  <c:v>202</c:v>
                </c:pt>
                <c:pt idx="57" formatCode="0">
                  <c:v>220</c:v>
                </c:pt>
                <c:pt idx="58" formatCode="0">
                  <c:v>225</c:v>
                </c:pt>
                <c:pt idx="59" formatCode="0">
                  <c:v>226</c:v>
                </c:pt>
                <c:pt idx="60" formatCode="0">
                  <c:v>227</c:v>
                </c:pt>
                <c:pt idx="61" formatCode="0">
                  <c:v>228</c:v>
                </c:pt>
                <c:pt idx="62" formatCode="0">
                  <c:v>228</c:v>
                </c:pt>
                <c:pt idx="63" formatCode="0">
                  <c:v>229</c:v>
                </c:pt>
                <c:pt idx="64" formatCode="0">
                  <c:v>229</c:v>
                </c:pt>
                <c:pt idx="65" formatCode="0">
                  <c:v>230</c:v>
                </c:pt>
                <c:pt idx="66" formatCode="0">
                  <c:v>231</c:v>
                </c:pt>
                <c:pt idx="67" formatCode="0">
                  <c:v>233</c:v>
                </c:pt>
                <c:pt idx="68" formatCode="0">
                  <c:v>237</c:v>
                </c:pt>
                <c:pt idx="69" formatCode="0">
                  <c:v>240</c:v>
                </c:pt>
                <c:pt idx="70" formatCode="0">
                  <c:v>243</c:v>
                </c:pt>
                <c:pt idx="71" formatCode="0">
                  <c:v>246.1</c:v>
                </c:pt>
                <c:pt idx="72" formatCode="0">
                  <c:v>249.2</c:v>
                </c:pt>
                <c:pt idx="73" formatCode="0">
                  <c:v>252.3</c:v>
                </c:pt>
                <c:pt idx="74" formatCode="0">
                  <c:v>255.4</c:v>
                </c:pt>
                <c:pt idx="75" formatCode="0">
                  <c:v>258.5</c:v>
                </c:pt>
                <c:pt idx="76" formatCode="0">
                  <c:v>261.60000000000002</c:v>
                </c:pt>
                <c:pt idx="77" formatCode="0">
                  <c:v>261.60000000000002</c:v>
                </c:pt>
                <c:pt idx="78" formatCode="0">
                  <c:v>261.60000000000002</c:v>
                </c:pt>
                <c:pt idx="79" formatCode="0">
                  <c:v>270</c:v>
                </c:pt>
                <c:pt idx="80" formatCode="0">
                  <c:v>275</c:v>
                </c:pt>
                <c:pt idx="81" formatCode="0">
                  <c:v>282</c:v>
                </c:pt>
                <c:pt idx="82" formatCode="0">
                  <c:v>292</c:v>
                </c:pt>
                <c:pt idx="83" formatCode="0">
                  <c:v>300</c:v>
                </c:pt>
                <c:pt idx="84" formatCode="0">
                  <c:v>300</c:v>
                </c:pt>
                <c:pt idx="85" formatCode="0">
                  <c:v>300</c:v>
                </c:pt>
                <c:pt idx="86" formatCode="0">
                  <c:v>314</c:v>
                </c:pt>
                <c:pt idx="87" formatCode="0">
                  <c:v>315</c:v>
                </c:pt>
                <c:pt idx="88" formatCode="0">
                  <c:v>317.26499999999999</c:v>
                </c:pt>
                <c:pt idx="89" formatCode="0">
                  <c:v>321.88294117647098</c:v>
                </c:pt>
                <c:pt idx="90" formatCode="0">
                  <c:v>326.50088235294101</c:v>
                </c:pt>
                <c:pt idx="91" formatCode="0">
                  <c:v>331.118823529412</c:v>
                </c:pt>
                <c:pt idx="92" formatCode="0">
                  <c:v>335.73676470588202</c:v>
                </c:pt>
                <c:pt idx="93" formatCode="0">
                  <c:v>340.35470588235302</c:v>
                </c:pt>
                <c:pt idx="94" formatCode="0">
                  <c:v>344.97264705882401</c:v>
                </c:pt>
                <c:pt idx="95" formatCode="0">
                  <c:v>349.590588235295</c:v>
                </c:pt>
                <c:pt idx="96" formatCode="0">
                  <c:v>354.20852941176503</c:v>
                </c:pt>
                <c:pt idx="97" formatCode="0">
                  <c:v>358.82647058823602</c:v>
                </c:pt>
                <c:pt idx="98" formatCode="0">
                  <c:v>363.44441176470599</c:v>
                </c:pt>
                <c:pt idx="99" formatCode="0">
                  <c:v>368.06235294117698</c:v>
                </c:pt>
                <c:pt idx="100" formatCode="0">
                  <c:v>372.68029411764701</c:v>
                </c:pt>
                <c:pt idx="101" formatCode="0">
                  <c:v>377.298235294118</c:v>
                </c:pt>
                <c:pt idx="102" formatCode="0">
                  <c:v>381.91617647058803</c:v>
                </c:pt>
                <c:pt idx="103" formatCode="0">
                  <c:v>386.53411764705902</c:v>
                </c:pt>
                <c:pt idx="104" formatCode="0">
                  <c:v>391.15205882352899</c:v>
                </c:pt>
                <c:pt idx="105" formatCode="0">
                  <c:v>395.77</c:v>
                </c:pt>
                <c:pt idx="106" formatCode="0">
                  <c:v>400.38794117647097</c:v>
                </c:pt>
                <c:pt idx="107" formatCode="0">
                  <c:v>405.005882352941</c:v>
                </c:pt>
                <c:pt idx="108" formatCode="0">
                  <c:v>409.62382352941199</c:v>
                </c:pt>
                <c:pt idx="109" formatCode="0">
                  <c:v>414.24176470588202</c:v>
                </c:pt>
                <c:pt idx="110" formatCode="0">
                  <c:v>418.85970588235301</c:v>
                </c:pt>
                <c:pt idx="111" formatCode="0">
                  <c:v>423.477647058824</c:v>
                </c:pt>
                <c:pt idx="112" formatCode="0">
                  <c:v>428.09558823529397</c:v>
                </c:pt>
                <c:pt idx="113" formatCode="0">
                  <c:v>432.71352941176502</c:v>
                </c:pt>
                <c:pt idx="114" formatCode="0">
                  <c:v>437.33147058823499</c:v>
                </c:pt>
                <c:pt idx="115" formatCode="0">
                  <c:v>441.94941176470599</c:v>
                </c:pt>
                <c:pt idx="116" formatCode="0">
                  <c:v>446.56735294117698</c:v>
                </c:pt>
                <c:pt idx="117" formatCode="0">
                  <c:v>451.185294117647</c:v>
                </c:pt>
                <c:pt idx="118" formatCode="0">
                  <c:v>455.803235294118</c:v>
                </c:pt>
                <c:pt idx="119" formatCode="0">
                  <c:v>460.42117647058802</c:v>
                </c:pt>
                <c:pt idx="120" formatCode="0">
                  <c:v>465.03911764705902</c:v>
                </c:pt>
                <c:pt idx="121" formatCode="0">
                  <c:v>469.65705882353001</c:v>
                </c:pt>
                <c:pt idx="122" formatCode="0">
                  <c:v>474.27499999999998</c:v>
                </c:pt>
                <c:pt idx="123" formatCode="0">
                  <c:v>478.89294117647103</c:v>
                </c:pt>
                <c:pt idx="124" formatCode="0">
                  <c:v>483.510882352941</c:v>
                </c:pt>
                <c:pt idx="125" formatCode="0">
                  <c:v>488.12882352941199</c:v>
                </c:pt>
                <c:pt idx="126" formatCode="0">
                  <c:v>492.74676470588298</c:v>
                </c:pt>
                <c:pt idx="127" formatCode="0">
                  <c:v>497.36470588235301</c:v>
                </c:pt>
                <c:pt idx="128" formatCode="0">
                  <c:v>501.982647058824</c:v>
                </c:pt>
                <c:pt idx="129" formatCode="0">
                  <c:v>506.60058823529499</c:v>
                </c:pt>
                <c:pt idx="130" formatCode="0">
                  <c:v>511.21852941176502</c:v>
                </c:pt>
                <c:pt idx="131" formatCode="0">
                  <c:v>515.83647058823601</c:v>
                </c:pt>
                <c:pt idx="132" formatCode="0">
                  <c:v>520.45441176470604</c:v>
                </c:pt>
                <c:pt idx="133" formatCode="0">
                  <c:v>525.07235294117697</c:v>
                </c:pt>
                <c:pt idx="134" formatCode="0">
                  <c:v>529.69029411764802</c:v>
                </c:pt>
                <c:pt idx="135" formatCode="0">
                  <c:v>534.30823529411805</c:v>
                </c:pt>
                <c:pt idx="136" formatCode="0">
                  <c:v>538.92617647058898</c:v>
                </c:pt>
                <c:pt idx="137" formatCode="0">
                  <c:v>543.54411764705901</c:v>
                </c:pt>
                <c:pt idx="138" formatCode="0">
                  <c:v>548.16205882352995</c:v>
                </c:pt>
                <c:pt idx="139" formatCode="0">
                  <c:v>552.780000000001</c:v>
                </c:pt>
                <c:pt idx="140" formatCode="0">
                  <c:v>557.39794117647102</c:v>
                </c:pt>
                <c:pt idx="141" formatCode="0">
                  <c:v>562.01588235294196</c:v>
                </c:pt>
                <c:pt idx="142" formatCode="0">
                  <c:v>566.63382352941198</c:v>
                </c:pt>
                <c:pt idx="143" formatCode="0">
                  <c:v>571.25176470588303</c:v>
                </c:pt>
                <c:pt idx="144" formatCode="0">
                  <c:v>575.86970588235397</c:v>
                </c:pt>
                <c:pt idx="145" formatCode="0">
                  <c:v>580.487647058824</c:v>
                </c:pt>
                <c:pt idx="146" formatCode="0">
                  <c:v>585.10558823529504</c:v>
                </c:pt>
                <c:pt idx="147" formatCode="0">
                  <c:v>589.72352941176496</c:v>
                </c:pt>
                <c:pt idx="148" formatCode="0">
                  <c:v>594.34147058823601</c:v>
                </c:pt>
                <c:pt idx="149" formatCode="0">
                  <c:v>598.95941176470706</c:v>
                </c:pt>
                <c:pt idx="150" formatCode="0">
                  <c:v>603.57735294117697</c:v>
                </c:pt>
                <c:pt idx="151" formatCode="0">
                  <c:v>608.19529411764802</c:v>
                </c:pt>
                <c:pt idx="152" formatCode="0">
                  <c:v>612.81323529411804</c:v>
                </c:pt>
                <c:pt idx="153" formatCode="0">
                  <c:v>617.43117647058898</c:v>
                </c:pt>
                <c:pt idx="154" formatCode="0">
                  <c:v>622.04911764706003</c:v>
                </c:pt>
                <c:pt idx="155" formatCode="0">
                  <c:v>626.66705882353006</c:v>
                </c:pt>
                <c:pt idx="156" formatCode="0">
                  <c:v>631.28500000000099</c:v>
                </c:pt>
                <c:pt idx="157" formatCode="0">
                  <c:v>635.90294117647102</c:v>
                </c:pt>
                <c:pt idx="158" formatCode="0">
                  <c:v>640.52088235294195</c:v>
                </c:pt>
                <c:pt idx="159" formatCode="0">
                  <c:v>645.138823529413</c:v>
                </c:pt>
              </c:numCache>
            </c:numRef>
          </c:val>
          <c:smooth val="0"/>
          <c:extLst>
            <c:ext xmlns:c16="http://schemas.microsoft.com/office/drawing/2014/chart" uri="{C3380CC4-5D6E-409C-BE32-E72D297353CC}">
              <c16:uniqueId val="{00000001-7159-4871-BF30-E5D305FB78B3}"/>
            </c:ext>
          </c:extLst>
        </c:ser>
        <c:ser>
          <c:idx val="2"/>
          <c:order val="1"/>
          <c:tx>
            <c:strRef>
              <c:f>'Target Graph'!$E$2</c:f>
              <c:strCache>
                <c:ptCount val="1"/>
                <c:pt idx="0">
                  <c:v>Target</c:v>
                </c:pt>
              </c:strCache>
            </c:strRef>
          </c:tx>
          <c:spPr>
            <a:ln w="34925" cap="rnd">
              <a:solidFill>
                <a:schemeClr val="accent3"/>
              </a:solidFill>
              <a:round/>
            </a:ln>
            <a:effectLst>
              <a:outerShdw blurRad="57150" dist="19050" dir="5400000" algn="ctr" rotWithShape="0">
                <a:srgbClr val="000000">
                  <a:alpha val="63000"/>
                </a:srgbClr>
              </a:outerShdw>
            </a:effectLst>
          </c:spPr>
          <c:marker>
            <c:symbol val="none"/>
          </c:marker>
          <c:cat>
            <c:numRef>
              <c:f>'Target Graph'!$B$3:$B$367</c:f>
              <c:numCache>
                <c:formatCode>d\-mmm\-yy</c:formatCode>
                <c:ptCount val="365"/>
                <c:pt idx="0">
                  <c:v>44562</c:v>
                </c:pt>
                <c:pt idx="1">
                  <c:v>44563</c:v>
                </c:pt>
                <c:pt idx="2">
                  <c:v>44564</c:v>
                </c:pt>
                <c:pt idx="3">
                  <c:v>44565</c:v>
                </c:pt>
                <c:pt idx="4">
                  <c:v>44566</c:v>
                </c:pt>
                <c:pt idx="5">
                  <c:v>44567</c:v>
                </c:pt>
                <c:pt idx="6">
                  <c:v>44568</c:v>
                </c:pt>
                <c:pt idx="7">
                  <c:v>44569</c:v>
                </c:pt>
                <c:pt idx="8">
                  <c:v>44570</c:v>
                </c:pt>
                <c:pt idx="9">
                  <c:v>44571</c:v>
                </c:pt>
                <c:pt idx="10">
                  <c:v>44572</c:v>
                </c:pt>
                <c:pt idx="11">
                  <c:v>44573</c:v>
                </c:pt>
                <c:pt idx="12">
                  <c:v>44574</c:v>
                </c:pt>
                <c:pt idx="13">
                  <c:v>44575</c:v>
                </c:pt>
                <c:pt idx="14">
                  <c:v>44576</c:v>
                </c:pt>
                <c:pt idx="15">
                  <c:v>44577</c:v>
                </c:pt>
                <c:pt idx="16">
                  <c:v>44578</c:v>
                </c:pt>
                <c:pt idx="17">
                  <c:v>44579</c:v>
                </c:pt>
                <c:pt idx="18">
                  <c:v>44580</c:v>
                </c:pt>
                <c:pt idx="19">
                  <c:v>44581</c:v>
                </c:pt>
                <c:pt idx="20">
                  <c:v>44582</c:v>
                </c:pt>
                <c:pt idx="21">
                  <c:v>44583</c:v>
                </c:pt>
                <c:pt idx="22">
                  <c:v>44584</c:v>
                </c:pt>
                <c:pt idx="23">
                  <c:v>44585</c:v>
                </c:pt>
                <c:pt idx="24">
                  <c:v>44586</c:v>
                </c:pt>
                <c:pt idx="25">
                  <c:v>44587</c:v>
                </c:pt>
                <c:pt idx="26">
                  <c:v>44588</c:v>
                </c:pt>
                <c:pt idx="27">
                  <c:v>44589</c:v>
                </c:pt>
                <c:pt idx="28">
                  <c:v>44590</c:v>
                </c:pt>
                <c:pt idx="29">
                  <c:v>44591</c:v>
                </c:pt>
                <c:pt idx="30">
                  <c:v>44592</c:v>
                </c:pt>
                <c:pt idx="31">
                  <c:v>44593</c:v>
                </c:pt>
                <c:pt idx="32">
                  <c:v>44594</c:v>
                </c:pt>
                <c:pt idx="33">
                  <c:v>44595</c:v>
                </c:pt>
                <c:pt idx="34">
                  <c:v>44596</c:v>
                </c:pt>
                <c:pt idx="35">
                  <c:v>44597</c:v>
                </c:pt>
                <c:pt idx="36">
                  <c:v>44598</c:v>
                </c:pt>
                <c:pt idx="37">
                  <c:v>44599</c:v>
                </c:pt>
                <c:pt idx="38">
                  <c:v>44600</c:v>
                </c:pt>
                <c:pt idx="39">
                  <c:v>44601</c:v>
                </c:pt>
                <c:pt idx="40">
                  <c:v>44602</c:v>
                </c:pt>
                <c:pt idx="41">
                  <c:v>44603</c:v>
                </c:pt>
                <c:pt idx="42">
                  <c:v>44604</c:v>
                </c:pt>
                <c:pt idx="43">
                  <c:v>44605</c:v>
                </c:pt>
                <c:pt idx="44">
                  <c:v>44606</c:v>
                </c:pt>
                <c:pt idx="45">
                  <c:v>44607</c:v>
                </c:pt>
                <c:pt idx="46">
                  <c:v>44608</c:v>
                </c:pt>
                <c:pt idx="47">
                  <c:v>44609</c:v>
                </c:pt>
                <c:pt idx="48">
                  <c:v>44610</c:v>
                </c:pt>
                <c:pt idx="49">
                  <c:v>44611</c:v>
                </c:pt>
                <c:pt idx="50">
                  <c:v>44612</c:v>
                </c:pt>
                <c:pt idx="51">
                  <c:v>44613</c:v>
                </c:pt>
                <c:pt idx="52">
                  <c:v>44614</c:v>
                </c:pt>
                <c:pt idx="53">
                  <c:v>44615</c:v>
                </c:pt>
                <c:pt idx="54">
                  <c:v>44616</c:v>
                </c:pt>
                <c:pt idx="55">
                  <c:v>44617</c:v>
                </c:pt>
                <c:pt idx="56">
                  <c:v>44618</c:v>
                </c:pt>
                <c:pt idx="57">
                  <c:v>44619</c:v>
                </c:pt>
                <c:pt idx="58">
                  <c:v>44620</c:v>
                </c:pt>
                <c:pt idx="59">
                  <c:v>44621</c:v>
                </c:pt>
                <c:pt idx="60">
                  <c:v>44622</c:v>
                </c:pt>
                <c:pt idx="61">
                  <c:v>44623</c:v>
                </c:pt>
                <c:pt idx="62">
                  <c:v>44624</c:v>
                </c:pt>
                <c:pt idx="63">
                  <c:v>44625</c:v>
                </c:pt>
                <c:pt idx="64">
                  <c:v>44626</c:v>
                </c:pt>
                <c:pt idx="65">
                  <c:v>44627</c:v>
                </c:pt>
                <c:pt idx="66">
                  <c:v>44628</c:v>
                </c:pt>
                <c:pt idx="67">
                  <c:v>44629</c:v>
                </c:pt>
                <c:pt idx="68">
                  <c:v>44630</c:v>
                </c:pt>
                <c:pt idx="69">
                  <c:v>44631</c:v>
                </c:pt>
                <c:pt idx="70">
                  <c:v>44632</c:v>
                </c:pt>
                <c:pt idx="71">
                  <c:v>44633</c:v>
                </c:pt>
                <c:pt idx="72">
                  <c:v>44634</c:v>
                </c:pt>
                <c:pt idx="73">
                  <c:v>44635</c:v>
                </c:pt>
                <c:pt idx="74">
                  <c:v>44636</c:v>
                </c:pt>
                <c:pt idx="75">
                  <c:v>44637</c:v>
                </c:pt>
                <c:pt idx="76">
                  <c:v>44638</c:v>
                </c:pt>
                <c:pt idx="77">
                  <c:v>44639</c:v>
                </c:pt>
                <c:pt idx="78">
                  <c:v>44640</c:v>
                </c:pt>
                <c:pt idx="79">
                  <c:v>44641</c:v>
                </c:pt>
                <c:pt idx="80">
                  <c:v>44642</c:v>
                </c:pt>
                <c:pt idx="81">
                  <c:v>44643</c:v>
                </c:pt>
                <c:pt idx="82">
                  <c:v>44644</c:v>
                </c:pt>
                <c:pt idx="83">
                  <c:v>44645</c:v>
                </c:pt>
                <c:pt idx="84">
                  <c:v>44646</c:v>
                </c:pt>
                <c:pt idx="85">
                  <c:v>44647</c:v>
                </c:pt>
                <c:pt idx="86">
                  <c:v>44648</c:v>
                </c:pt>
                <c:pt idx="87">
                  <c:v>44649</c:v>
                </c:pt>
                <c:pt idx="88">
                  <c:v>44650</c:v>
                </c:pt>
                <c:pt idx="89">
                  <c:v>44651</c:v>
                </c:pt>
                <c:pt idx="90">
                  <c:v>44652</c:v>
                </c:pt>
                <c:pt idx="91">
                  <c:v>44653</c:v>
                </c:pt>
                <c:pt idx="92">
                  <c:v>44654</c:v>
                </c:pt>
                <c:pt idx="93">
                  <c:v>44655</c:v>
                </c:pt>
                <c:pt idx="94">
                  <c:v>44656</c:v>
                </c:pt>
                <c:pt idx="95">
                  <c:v>44657</c:v>
                </c:pt>
                <c:pt idx="96">
                  <c:v>44658</c:v>
                </c:pt>
                <c:pt idx="97">
                  <c:v>44659</c:v>
                </c:pt>
                <c:pt idx="98">
                  <c:v>44660</c:v>
                </c:pt>
                <c:pt idx="99">
                  <c:v>44661</c:v>
                </c:pt>
                <c:pt idx="100">
                  <c:v>44662</c:v>
                </c:pt>
                <c:pt idx="101">
                  <c:v>44663</c:v>
                </c:pt>
                <c:pt idx="102">
                  <c:v>44664</c:v>
                </c:pt>
                <c:pt idx="103">
                  <c:v>44665</c:v>
                </c:pt>
                <c:pt idx="104">
                  <c:v>44666</c:v>
                </c:pt>
                <c:pt idx="105">
                  <c:v>44667</c:v>
                </c:pt>
                <c:pt idx="106">
                  <c:v>44668</c:v>
                </c:pt>
                <c:pt idx="107">
                  <c:v>44669</c:v>
                </c:pt>
                <c:pt idx="108">
                  <c:v>44670</c:v>
                </c:pt>
                <c:pt idx="109">
                  <c:v>44671</c:v>
                </c:pt>
                <c:pt idx="110">
                  <c:v>44672</c:v>
                </c:pt>
                <c:pt idx="111">
                  <c:v>44673</c:v>
                </c:pt>
                <c:pt idx="112">
                  <c:v>44674</c:v>
                </c:pt>
                <c:pt idx="113">
                  <c:v>44675</c:v>
                </c:pt>
                <c:pt idx="114">
                  <c:v>44676</c:v>
                </c:pt>
                <c:pt idx="115">
                  <c:v>44677</c:v>
                </c:pt>
                <c:pt idx="116">
                  <c:v>44678</c:v>
                </c:pt>
                <c:pt idx="117">
                  <c:v>44679</c:v>
                </c:pt>
                <c:pt idx="118">
                  <c:v>44680</c:v>
                </c:pt>
                <c:pt idx="119">
                  <c:v>44681</c:v>
                </c:pt>
                <c:pt idx="120">
                  <c:v>44682</c:v>
                </c:pt>
                <c:pt idx="121">
                  <c:v>44683</c:v>
                </c:pt>
                <c:pt idx="122">
                  <c:v>44684</c:v>
                </c:pt>
                <c:pt idx="123">
                  <c:v>44685</c:v>
                </c:pt>
                <c:pt idx="124">
                  <c:v>44686</c:v>
                </c:pt>
                <c:pt idx="125">
                  <c:v>44687</c:v>
                </c:pt>
                <c:pt idx="126">
                  <c:v>44688</c:v>
                </c:pt>
                <c:pt idx="127">
                  <c:v>44689</c:v>
                </c:pt>
                <c:pt idx="128">
                  <c:v>44690</c:v>
                </c:pt>
                <c:pt idx="129">
                  <c:v>44691</c:v>
                </c:pt>
                <c:pt idx="130">
                  <c:v>44692</c:v>
                </c:pt>
                <c:pt idx="131">
                  <c:v>44693</c:v>
                </c:pt>
                <c:pt idx="132">
                  <c:v>44694</c:v>
                </c:pt>
                <c:pt idx="133">
                  <c:v>44695</c:v>
                </c:pt>
                <c:pt idx="134">
                  <c:v>44696</c:v>
                </c:pt>
                <c:pt idx="135">
                  <c:v>44697</c:v>
                </c:pt>
                <c:pt idx="136">
                  <c:v>44698</c:v>
                </c:pt>
                <c:pt idx="137">
                  <c:v>44699</c:v>
                </c:pt>
                <c:pt idx="138">
                  <c:v>44700</c:v>
                </c:pt>
                <c:pt idx="139">
                  <c:v>44701</c:v>
                </c:pt>
                <c:pt idx="140">
                  <c:v>44702</c:v>
                </c:pt>
                <c:pt idx="141">
                  <c:v>44703</c:v>
                </c:pt>
                <c:pt idx="142">
                  <c:v>44704</c:v>
                </c:pt>
                <c:pt idx="143">
                  <c:v>44705</c:v>
                </c:pt>
                <c:pt idx="144">
                  <c:v>44706</c:v>
                </c:pt>
                <c:pt idx="145">
                  <c:v>44707</c:v>
                </c:pt>
                <c:pt idx="146">
                  <c:v>44708</c:v>
                </c:pt>
                <c:pt idx="147">
                  <c:v>44709</c:v>
                </c:pt>
                <c:pt idx="148">
                  <c:v>44710</c:v>
                </c:pt>
                <c:pt idx="149">
                  <c:v>44711</c:v>
                </c:pt>
                <c:pt idx="150">
                  <c:v>44712</c:v>
                </c:pt>
                <c:pt idx="151">
                  <c:v>44713</c:v>
                </c:pt>
                <c:pt idx="152">
                  <c:v>44714</c:v>
                </c:pt>
                <c:pt idx="153">
                  <c:v>44715</c:v>
                </c:pt>
                <c:pt idx="154">
                  <c:v>44716</c:v>
                </c:pt>
                <c:pt idx="155">
                  <c:v>44717</c:v>
                </c:pt>
                <c:pt idx="156">
                  <c:v>44718</c:v>
                </c:pt>
                <c:pt idx="157">
                  <c:v>44719</c:v>
                </c:pt>
                <c:pt idx="158">
                  <c:v>44720</c:v>
                </c:pt>
                <c:pt idx="159">
                  <c:v>44721</c:v>
                </c:pt>
                <c:pt idx="160">
                  <c:v>44722</c:v>
                </c:pt>
                <c:pt idx="161">
                  <c:v>44723</c:v>
                </c:pt>
                <c:pt idx="162">
                  <c:v>44724</c:v>
                </c:pt>
                <c:pt idx="163">
                  <c:v>44725</c:v>
                </c:pt>
                <c:pt idx="164">
                  <c:v>44726</c:v>
                </c:pt>
                <c:pt idx="165">
                  <c:v>44727</c:v>
                </c:pt>
                <c:pt idx="166">
                  <c:v>44728</c:v>
                </c:pt>
                <c:pt idx="167">
                  <c:v>44729</c:v>
                </c:pt>
                <c:pt idx="168">
                  <c:v>44730</c:v>
                </c:pt>
                <c:pt idx="169">
                  <c:v>44731</c:v>
                </c:pt>
                <c:pt idx="170">
                  <c:v>44732</c:v>
                </c:pt>
                <c:pt idx="171">
                  <c:v>44733</c:v>
                </c:pt>
                <c:pt idx="172">
                  <c:v>44734</c:v>
                </c:pt>
                <c:pt idx="173">
                  <c:v>44735</c:v>
                </c:pt>
                <c:pt idx="174">
                  <c:v>44736</c:v>
                </c:pt>
                <c:pt idx="175">
                  <c:v>44737</c:v>
                </c:pt>
                <c:pt idx="176">
                  <c:v>44738</c:v>
                </c:pt>
                <c:pt idx="177">
                  <c:v>44739</c:v>
                </c:pt>
                <c:pt idx="178">
                  <c:v>44740</c:v>
                </c:pt>
                <c:pt idx="179">
                  <c:v>44741</c:v>
                </c:pt>
                <c:pt idx="180">
                  <c:v>44742</c:v>
                </c:pt>
                <c:pt idx="181">
                  <c:v>44743</c:v>
                </c:pt>
                <c:pt idx="182">
                  <c:v>44744</c:v>
                </c:pt>
                <c:pt idx="183">
                  <c:v>44745</c:v>
                </c:pt>
                <c:pt idx="184">
                  <c:v>44746</c:v>
                </c:pt>
                <c:pt idx="185">
                  <c:v>44747</c:v>
                </c:pt>
                <c:pt idx="186">
                  <c:v>44748</c:v>
                </c:pt>
                <c:pt idx="187">
                  <c:v>44749</c:v>
                </c:pt>
                <c:pt idx="188">
                  <c:v>44750</c:v>
                </c:pt>
                <c:pt idx="189">
                  <c:v>44751</c:v>
                </c:pt>
                <c:pt idx="190">
                  <c:v>44752</c:v>
                </c:pt>
                <c:pt idx="191">
                  <c:v>44753</c:v>
                </c:pt>
                <c:pt idx="192">
                  <c:v>44754</c:v>
                </c:pt>
                <c:pt idx="193">
                  <c:v>44755</c:v>
                </c:pt>
                <c:pt idx="194">
                  <c:v>44756</c:v>
                </c:pt>
                <c:pt idx="195">
                  <c:v>44757</c:v>
                </c:pt>
                <c:pt idx="196">
                  <c:v>44758</c:v>
                </c:pt>
                <c:pt idx="197">
                  <c:v>44759</c:v>
                </c:pt>
                <c:pt idx="198">
                  <c:v>44760</c:v>
                </c:pt>
                <c:pt idx="199">
                  <c:v>44761</c:v>
                </c:pt>
                <c:pt idx="200">
                  <c:v>44762</c:v>
                </c:pt>
                <c:pt idx="201">
                  <c:v>44763</c:v>
                </c:pt>
                <c:pt idx="202">
                  <c:v>44764</c:v>
                </c:pt>
                <c:pt idx="203">
                  <c:v>44765</c:v>
                </c:pt>
                <c:pt idx="204">
                  <c:v>44766</c:v>
                </c:pt>
                <c:pt idx="205">
                  <c:v>44767</c:v>
                </c:pt>
                <c:pt idx="206">
                  <c:v>44768</c:v>
                </c:pt>
                <c:pt idx="207">
                  <c:v>44769</c:v>
                </c:pt>
                <c:pt idx="208">
                  <c:v>44770</c:v>
                </c:pt>
                <c:pt idx="209">
                  <c:v>44771</c:v>
                </c:pt>
                <c:pt idx="210">
                  <c:v>44772</c:v>
                </c:pt>
                <c:pt idx="211">
                  <c:v>44773</c:v>
                </c:pt>
                <c:pt idx="212">
                  <c:v>44774</c:v>
                </c:pt>
                <c:pt idx="213">
                  <c:v>44775</c:v>
                </c:pt>
                <c:pt idx="214">
                  <c:v>44776</c:v>
                </c:pt>
                <c:pt idx="215">
                  <c:v>44777</c:v>
                </c:pt>
                <c:pt idx="216">
                  <c:v>44778</c:v>
                </c:pt>
                <c:pt idx="217">
                  <c:v>44779</c:v>
                </c:pt>
                <c:pt idx="218">
                  <c:v>44780</c:v>
                </c:pt>
                <c:pt idx="219">
                  <c:v>44781</c:v>
                </c:pt>
                <c:pt idx="220">
                  <c:v>44782</c:v>
                </c:pt>
                <c:pt idx="221">
                  <c:v>44783</c:v>
                </c:pt>
                <c:pt idx="222">
                  <c:v>44784</c:v>
                </c:pt>
                <c:pt idx="223">
                  <c:v>44785</c:v>
                </c:pt>
                <c:pt idx="224">
                  <c:v>44786</c:v>
                </c:pt>
                <c:pt idx="225">
                  <c:v>44787</c:v>
                </c:pt>
                <c:pt idx="226">
                  <c:v>44788</c:v>
                </c:pt>
                <c:pt idx="227">
                  <c:v>44789</c:v>
                </c:pt>
                <c:pt idx="228">
                  <c:v>44790</c:v>
                </c:pt>
                <c:pt idx="229">
                  <c:v>44791</c:v>
                </c:pt>
                <c:pt idx="230">
                  <c:v>44792</c:v>
                </c:pt>
                <c:pt idx="231">
                  <c:v>44793</c:v>
                </c:pt>
                <c:pt idx="232">
                  <c:v>44794</c:v>
                </c:pt>
                <c:pt idx="233">
                  <c:v>44795</c:v>
                </c:pt>
                <c:pt idx="234">
                  <c:v>44796</c:v>
                </c:pt>
                <c:pt idx="235">
                  <c:v>44797</c:v>
                </c:pt>
                <c:pt idx="236">
                  <c:v>44798</c:v>
                </c:pt>
                <c:pt idx="237">
                  <c:v>44799</c:v>
                </c:pt>
                <c:pt idx="238">
                  <c:v>44800</c:v>
                </c:pt>
                <c:pt idx="239">
                  <c:v>44801</c:v>
                </c:pt>
                <c:pt idx="240">
                  <c:v>44802</c:v>
                </c:pt>
                <c:pt idx="241">
                  <c:v>44803</c:v>
                </c:pt>
                <c:pt idx="242">
                  <c:v>44804</c:v>
                </c:pt>
                <c:pt idx="243">
                  <c:v>44805</c:v>
                </c:pt>
                <c:pt idx="244">
                  <c:v>44806</c:v>
                </c:pt>
                <c:pt idx="245">
                  <c:v>44807</c:v>
                </c:pt>
                <c:pt idx="246">
                  <c:v>44808</c:v>
                </c:pt>
                <c:pt idx="247">
                  <c:v>44809</c:v>
                </c:pt>
                <c:pt idx="248">
                  <c:v>44810</c:v>
                </c:pt>
                <c:pt idx="249">
                  <c:v>44811</c:v>
                </c:pt>
                <c:pt idx="250">
                  <c:v>44812</c:v>
                </c:pt>
                <c:pt idx="251">
                  <c:v>44813</c:v>
                </c:pt>
                <c:pt idx="252">
                  <c:v>44814</c:v>
                </c:pt>
                <c:pt idx="253">
                  <c:v>44815</c:v>
                </c:pt>
                <c:pt idx="254">
                  <c:v>44816</c:v>
                </c:pt>
                <c:pt idx="255">
                  <c:v>44817</c:v>
                </c:pt>
                <c:pt idx="256">
                  <c:v>44818</c:v>
                </c:pt>
                <c:pt idx="257">
                  <c:v>44819</c:v>
                </c:pt>
                <c:pt idx="258">
                  <c:v>44820</c:v>
                </c:pt>
                <c:pt idx="259">
                  <c:v>44821</c:v>
                </c:pt>
                <c:pt idx="260">
                  <c:v>44822</c:v>
                </c:pt>
                <c:pt idx="261">
                  <c:v>44823</c:v>
                </c:pt>
                <c:pt idx="262">
                  <c:v>44824</c:v>
                </c:pt>
                <c:pt idx="263">
                  <c:v>44825</c:v>
                </c:pt>
                <c:pt idx="264">
                  <c:v>44826</c:v>
                </c:pt>
                <c:pt idx="265">
                  <c:v>44827</c:v>
                </c:pt>
                <c:pt idx="266">
                  <c:v>44828</c:v>
                </c:pt>
                <c:pt idx="267">
                  <c:v>44829</c:v>
                </c:pt>
                <c:pt idx="268">
                  <c:v>44830</c:v>
                </c:pt>
                <c:pt idx="269">
                  <c:v>44831</c:v>
                </c:pt>
                <c:pt idx="270">
                  <c:v>44832</c:v>
                </c:pt>
                <c:pt idx="271">
                  <c:v>44833</c:v>
                </c:pt>
                <c:pt idx="272">
                  <c:v>44834</c:v>
                </c:pt>
                <c:pt idx="273">
                  <c:v>44835</c:v>
                </c:pt>
                <c:pt idx="274">
                  <c:v>44836</c:v>
                </c:pt>
                <c:pt idx="275">
                  <c:v>44837</c:v>
                </c:pt>
                <c:pt idx="276">
                  <c:v>44838</c:v>
                </c:pt>
                <c:pt idx="277">
                  <c:v>44839</c:v>
                </c:pt>
                <c:pt idx="278">
                  <c:v>44840</c:v>
                </c:pt>
                <c:pt idx="279">
                  <c:v>44841</c:v>
                </c:pt>
                <c:pt idx="280">
                  <c:v>44842</c:v>
                </c:pt>
                <c:pt idx="281">
                  <c:v>44843</c:v>
                </c:pt>
                <c:pt idx="282">
                  <c:v>44844</c:v>
                </c:pt>
                <c:pt idx="283">
                  <c:v>44845</c:v>
                </c:pt>
                <c:pt idx="284">
                  <c:v>44846</c:v>
                </c:pt>
                <c:pt idx="285">
                  <c:v>44847</c:v>
                </c:pt>
                <c:pt idx="286">
                  <c:v>44848</c:v>
                </c:pt>
                <c:pt idx="287">
                  <c:v>44849</c:v>
                </c:pt>
                <c:pt idx="288">
                  <c:v>44850</c:v>
                </c:pt>
                <c:pt idx="289">
                  <c:v>44851</c:v>
                </c:pt>
                <c:pt idx="290">
                  <c:v>44852</c:v>
                </c:pt>
                <c:pt idx="291">
                  <c:v>44853</c:v>
                </c:pt>
                <c:pt idx="292">
                  <c:v>44854</c:v>
                </c:pt>
                <c:pt idx="293">
                  <c:v>44855</c:v>
                </c:pt>
                <c:pt idx="294">
                  <c:v>44856</c:v>
                </c:pt>
                <c:pt idx="295">
                  <c:v>44857</c:v>
                </c:pt>
                <c:pt idx="296">
                  <c:v>44858</c:v>
                </c:pt>
                <c:pt idx="297">
                  <c:v>44859</c:v>
                </c:pt>
                <c:pt idx="298">
                  <c:v>44860</c:v>
                </c:pt>
                <c:pt idx="299">
                  <c:v>44861</c:v>
                </c:pt>
                <c:pt idx="300">
                  <c:v>44862</c:v>
                </c:pt>
                <c:pt idx="301">
                  <c:v>44863</c:v>
                </c:pt>
                <c:pt idx="302">
                  <c:v>44864</c:v>
                </c:pt>
                <c:pt idx="303">
                  <c:v>44865</c:v>
                </c:pt>
                <c:pt idx="304">
                  <c:v>44866</c:v>
                </c:pt>
                <c:pt idx="305">
                  <c:v>44867</c:v>
                </c:pt>
                <c:pt idx="306">
                  <c:v>44868</c:v>
                </c:pt>
                <c:pt idx="307">
                  <c:v>44869</c:v>
                </c:pt>
                <c:pt idx="308">
                  <c:v>44870</c:v>
                </c:pt>
                <c:pt idx="309">
                  <c:v>44871</c:v>
                </c:pt>
                <c:pt idx="310">
                  <c:v>44872</c:v>
                </c:pt>
                <c:pt idx="311">
                  <c:v>44873</c:v>
                </c:pt>
                <c:pt idx="312">
                  <c:v>44874</c:v>
                </c:pt>
                <c:pt idx="313">
                  <c:v>44875</c:v>
                </c:pt>
                <c:pt idx="314">
                  <c:v>44876</c:v>
                </c:pt>
                <c:pt idx="315">
                  <c:v>44877</c:v>
                </c:pt>
                <c:pt idx="316">
                  <c:v>44878</c:v>
                </c:pt>
                <c:pt idx="317">
                  <c:v>44879</c:v>
                </c:pt>
                <c:pt idx="318">
                  <c:v>44880</c:v>
                </c:pt>
                <c:pt idx="319">
                  <c:v>44881</c:v>
                </c:pt>
                <c:pt idx="320">
                  <c:v>44882</c:v>
                </c:pt>
                <c:pt idx="321">
                  <c:v>44883</c:v>
                </c:pt>
                <c:pt idx="322">
                  <c:v>44884</c:v>
                </c:pt>
                <c:pt idx="323">
                  <c:v>44885</c:v>
                </c:pt>
                <c:pt idx="324">
                  <c:v>44886</c:v>
                </c:pt>
                <c:pt idx="325">
                  <c:v>44887</c:v>
                </c:pt>
                <c:pt idx="326">
                  <c:v>44888</c:v>
                </c:pt>
                <c:pt idx="327">
                  <c:v>44889</c:v>
                </c:pt>
                <c:pt idx="328">
                  <c:v>44890</c:v>
                </c:pt>
                <c:pt idx="329">
                  <c:v>44891</c:v>
                </c:pt>
                <c:pt idx="330">
                  <c:v>44892</c:v>
                </c:pt>
                <c:pt idx="331">
                  <c:v>44893</c:v>
                </c:pt>
                <c:pt idx="332">
                  <c:v>44894</c:v>
                </c:pt>
                <c:pt idx="333">
                  <c:v>44895</c:v>
                </c:pt>
                <c:pt idx="334">
                  <c:v>44896</c:v>
                </c:pt>
                <c:pt idx="335">
                  <c:v>44897</c:v>
                </c:pt>
                <c:pt idx="336">
                  <c:v>44898</c:v>
                </c:pt>
                <c:pt idx="337">
                  <c:v>44899</c:v>
                </c:pt>
                <c:pt idx="338">
                  <c:v>44900</c:v>
                </c:pt>
                <c:pt idx="339">
                  <c:v>44901</c:v>
                </c:pt>
                <c:pt idx="340">
                  <c:v>44902</c:v>
                </c:pt>
                <c:pt idx="341">
                  <c:v>44903</c:v>
                </c:pt>
                <c:pt idx="342">
                  <c:v>44904</c:v>
                </c:pt>
                <c:pt idx="343">
                  <c:v>44905</c:v>
                </c:pt>
                <c:pt idx="344">
                  <c:v>44906</c:v>
                </c:pt>
                <c:pt idx="345">
                  <c:v>44907</c:v>
                </c:pt>
                <c:pt idx="346">
                  <c:v>44908</c:v>
                </c:pt>
                <c:pt idx="347">
                  <c:v>44909</c:v>
                </c:pt>
                <c:pt idx="348">
                  <c:v>44910</c:v>
                </c:pt>
                <c:pt idx="349">
                  <c:v>44911</c:v>
                </c:pt>
                <c:pt idx="350">
                  <c:v>44912</c:v>
                </c:pt>
                <c:pt idx="351">
                  <c:v>44913</c:v>
                </c:pt>
                <c:pt idx="352">
                  <c:v>44914</c:v>
                </c:pt>
                <c:pt idx="353">
                  <c:v>44915</c:v>
                </c:pt>
                <c:pt idx="354">
                  <c:v>44916</c:v>
                </c:pt>
                <c:pt idx="355">
                  <c:v>44917</c:v>
                </c:pt>
                <c:pt idx="356">
                  <c:v>44918</c:v>
                </c:pt>
                <c:pt idx="357">
                  <c:v>44919</c:v>
                </c:pt>
                <c:pt idx="358">
                  <c:v>44920</c:v>
                </c:pt>
                <c:pt idx="359">
                  <c:v>44921</c:v>
                </c:pt>
                <c:pt idx="360">
                  <c:v>44922</c:v>
                </c:pt>
                <c:pt idx="361">
                  <c:v>44923</c:v>
                </c:pt>
                <c:pt idx="362">
                  <c:v>44924</c:v>
                </c:pt>
                <c:pt idx="363">
                  <c:v>44925</c:v>
                </c:pt>
                <c:pt idx="364">
                  <c:v>44926</c:v>
                </c:pt>
              </c:numCache>
            </c:numRef>
          </c:cat>
          <c:val>
            <c:numRef>
              <c:f>'Target Graph'!$E$3:$E$367</c:f>
              <c:numCache>
                <c:formatCode>General</c:formatCode>
                <c:ptCount val="365"/>
                <c:pt idx="0">
                  <c:v>5</c:v>
                </c:pt>
                <c:pt idx="1">
                  <c:v>5</c:v>
                </c:pt>
                <c:pt idx="2">
                  <c:v>10</c:v>
                </c:pt>
                <c:pt idx="3">
                  <c:v>15</c:v>
                </c:pt>
                <c:pt idx="4">
                  <c:v>20</c:v>
                </c:pt>
                <c:pt idx="5">
                  <c:v>25</c:v>
                </c:pt>
                <c:pt idx="6">
                  <c:v>30</c:v>
                </c:pt>
                <c:pt idx="7">
                  <c:v>30</c:v>
                </c:pt>
                <c:pt idx="8">
                  <c:v>30</c:v>
                </c:pt>
                <c:pt idx="9">
                  <c:v>35</c:v>
                </c:pt>
                <c:pt idx="10">
                  <c:v>40</c:v>
                </c:pt>
                <c:pt idx="11">
                  <c:v>45</c:v>
                </c:pt>
                <c:pt idx="12">
                  <c:v>50</c:v>
                </c:pt>
                <c:pt idx="13">
                  <c:v>55</c:v>
                </c:pt>
                <c:pt idx="14">
                  <c:v>55</c:v>
                </c:pt>
                <c:pt idx="15">
                  <c:v>55</c:v>
                </c:pt>
                <c:pt idx="16">
                  <c:v>60</c:v>
                </c:pt>
                <c:pt idx="17">
                  <c:v>65</c:v>
                </c:pt>
                <c:pt idx="18">
                  <c:v>70</c:v>
                </c:pt>
                <c:pt idx="19">
                  <c:v>75</c:v>
                </c:pt>
                <c:pt idx="20">
                  <c:v>80</c:v>
                </c:pt>
                <c:pt idx="21">
                  <c:v>80</c:v>
                </c:pt>
                <c:pt idx="22">
                  <c:v>80</c:v>
                </c:pt>
                <c:pt idx="23">
                  <c:v>85</c:v>
                </c:pt>
                <c:pt idx="24">
                  <c:v>90</c:v>
                </c:pt>
                <c:pt idx="25">
                  <c:v>95</c:v>
                </c:pt>
                <c:pt idx="26">
                  <c:v>100</c:v>
                </c:pt>
                <c:pt idx="27">
                  <c:v>105</c:v>
                </c:pt>
                <c:pt idx="28">
                  <c:v>105</c:v>
                </c:pt>
                <c:pt idx="29">
                  <c:v>105</c:v>
                </c:pt>
                <c:pt idx="30">
                  <c:v>110</c:v>
                </c:pt>
                <c:pt idx="31">
                  <c:v>115</c:v>
                </c:pt>
                <c:pt idx="32">
                  <c:v>120</c:v>
                </c:pt>
                <c:pt idx="33">
                  <c:v>125</c:v>
                </c:pt>
                <c:pt idx="34">
                  <c:v>130</c:v>
                </c:pt>
                <c:pt idx="35">
                  <c:v>130</c:v>
                </c:pt>
                <c:pt idx="36">
                  <c:v>130</c:v>
                </c:pt>
                <c:pt idx="37">
                  <c:v>135</c:v>
                </c:pt>
                <c:pt idx="38">
                  <c:v>140</c:v>
                </c:pt>
                <c:pt idx="39">
                  <c:v>145</c:v>
                </c:pt>
                <c:pt idx="40">
                  <c:v>150</c:v>
                </c:pt>
                <c:pt idx="41">
                  <c:v>155</c:v>
                </c:pt>
                <c:pt idx="42">
                  <c:v>155</c:v>
                </c:pt>
                <c:pt idx="43">
                  <c:v>155</c:v>
                </c:pt>
                <c:pt idx="44">
                  <c:v>160</c:v>
                </c:pt>
                <c:pt idx="45">
                  <c:v>165</c:v>
                </c:pt>
                <c:pt idx="46">
                  <c:v>170</c:v>
                </c:pt>
                <c:pt idx="47">
                  <c:v>175</c:v>
                </c:pt>
                <c:pt idx="48">
                  <c:v>180</c:v>
                </c:pt>
                <c:pt idx="49">
                  <c:v>180</c:v>
                </c:pt>
                <c:pt idx="50">
                  <c:v>180</c:v>
                </c:pt>
                <c:pt idx="51">
                  <c:v>185</c:v>
                </c:pt>
                <c:pt idx="52">
                  <c:v>190</c:v>
                </c:pt>
                <c:pt idx="53">
                  <c:v>195</c:v>
                </c:pt>
                <c:pt idx="54">
                  <c:v>200</c:v>
                </c:pt>
                <c:pt idx="55">
                  <c:v>205</c:v>
                </c:pt>
                <c:pt idx="56">
                  <c:v>205</c:v>
                </c:pt>
                <c:pt idx="57">
                  <c:v>205</c:v>
                </c:pt>
                <c:pt idx="58">
                  <c:v>210</c:v>
                </c:pt>
                <c:pt idx="59">
                  <c:v>215</c:v>
                </c:pt>
                <c:pt idx="60">
                  <c:v>220</c:v>
                </c:pt>
                <c:pt idx="61">
                  <c:v>225</c:v>
                </c:pt>
                <c:pt idx="62">
                  <c:v>230</c:v>
                </c:pt>
                <c:pt idx="63">
                  <c:v>230</c:v>
                </c:pt>
                <c:pt idx="64">
                  <c:v>230</c:v>
                </c:pt>
                <c:pt idx="65">
                  <c:v>235</c:v>
                </c:pt>
                <c:pt idx="66">
                  <c:v>240</c:v>
                </c:pt>
                <c:pt idx="67">
                  <c:v>245</c:v>
                </c:pt>
                <c:pt idx="68">
                  <c:v>250</c:v>
                </c:pt>
                <c:pt idx="69">
                  <c:v>255</c:v>
                </c:pt>
                <c:pt idx="70">
                  <c:v>255</c:v>
                </c:pt>
                <c:pt idx="71">
                  <c:v>255</c:v>
                </c:pt>
                <c:pt idx="72">
                  <c:v>260</c:v>
                </c:pt>
                <c:pt idx="73">
                  <c:v>265</c:v>
                </c:pt>
                <c:pt idx="74">
                  <c:v>270</c:v>
                </c:pt>
                <c:pt idx="75">
                  <c:v>275</c:v>
                </c:pt>
                <c:pt idx="76">
                  <c:v>280</c:v>
                </c:pt>
                <c:pt idx="77">
                  <c:v>280</c:v>
                </c:pt>
                <c:pt idx="78">
                  <c:v>280</c:v>
                </c:pt>
                <c:pt idx="79">
                  <c:v>285</c:v>
                </c:pt>
                <c:pt idx="80">
                  <c:v>290</c:v>
                </c:pt>
                <c:pt idx="81">
                  <c:v>296</c:v>
                </c:pt>
                <c:pt idx="82">
                  <c:v>302</c:v>
                </c:pt>
                <c:pt idx="83">
                  <c:v>308</c:v>
                </c:pt>
                <c:pt idx="84">
                  <c:v>308</c:v>
                </c:pt>
                <c:pt idx="85">
                  <c:v>308</c:v>
                </c:pt>
                <c:pt idx="86">
                  <c:v>314</c:v>
                </c:pt>
                <c:pt idx="87">
                  <c:v>320</c:v>
                </c:pt>
                <c:pt idx="88">
                  <c:v>326</c:v>
                </c:pt>
                <c:pt idx="89">
                  <c:v>332</c:v>
                </c:pt>
                <c:pt idx="90">
                  <c:v>338</c:v>
                </c:pt>
                <c:pt idx="91">
                  <c:v>338</c:v>
                </c:pt>
                <c:pt idx="92">
                  <c:v>338</c:v>
                </c:pt>
                <c:pt idx="93">
                  <c:v>344</c:v>
                </c:pt>
                <c:pt idx="94">
                  <c:v>350</c:v>
                </c:pt>
                <c:pt idx="95">
                  <c:v>356</c:v>
                </c:pt>
                <c:pt idx="96">
                  <c:v>362</c:v>
                </c:pt>
                <c:pt idx="97">
                  <c:v>368</c:v>
                </c:pt>
                <c:pt idx="98">
                  <c:v>368</c:v>
                </c:pt>
                <c:pt idx="99">
                  <c:v>368</c:v>
                </c:pt>
                <c:pt idx="100">
                  <c:v>374</c:v>
                </c:pt>
                <c:pt idx="101">
                  <c:v>380</c:v>
                </c:pt>
                <c:pt idx="102">
                  <c:v>386</c:v>
                </c:pt>
                <c:pt idx="103">
                  <c:v>392</c:v>
                </c:pt>
                <c:pt idx="104">
                  <c:v>398</c:v>
                </c:pt>
                <c:pt idx="105">
                  <c:v>398</c:v>
                </c:pt>
                <c:pt idx="106">
                  <c:v>398</c:v>
                </c:pt>
                <c:pt idx="107">
                  <c:v>404</c:v>
                </c:pt>
                <c:pt idx="108">
                  <c:v>410</c:v>
                </c:pt>
                <c:pt idx="109">
                  <c:v>416</c:v>
                </c:pt>
                <c:pt idx="110">
                  <c:v>422</c:v>
                </c:pt>
                <c:pt idx="111">
                  <c:v>428</c:v>
                </c:pt>
                <c:pt idx="112">
                  <c:v>428</c:v>
                </c:pt>
                <c:pt idx="113">
                  <c:v>428</c:v>
                </c:pt>
                <c:pt idx="114">
                  <c:v>434</c:v>
                </c:pt>
                <c:pt idx="115">
                  <c:v>440</c:v>
                </c:pt>
                <c:pt idx="116">
                  <c:v>446</c:v>
                </c:pt>
                <c:pt idx="117">
                  <c:v>452</c:v>
                </c:pt>
                <c:pt idx="118">
                  <c:v>458</c:v>
                </c:pt>
                <c:pt idx="119">
                  <c:v>458</c:v>
                </c:pt>
                <c:pt idx="120">
                  <c:v>458</c:v>
                </c:pt>
                <c:pt idx="121">
                  <c:v>464</c:v>
                </c:pt>
                <c:pt idx="122">
                  <c:v>470</c:v>
                </c:pt>
                <c:pt idx="123">
                  <c:v>476</c:v>
                </c:pt>
                <c:pt idx="124">
                  <c:v>482</c:v>
                </c:pt>
                <c:pt idx="125">
                  <c:v>488</c:v>
                </c:pt>
                <c:pt idx="126">
                  <c:v>488</c:v>
                </c:pt>
                <c:pt idx="127">
                  <c:v>488</c:v>
                </c:pt>
                <c:pt idx="128">
                  <c:v>494</c:v>
                </c:pt>
                <c:pt idx="129">
                  <c:v>500</c:v>
                </c:pt>
                <c:pt idx="130">
                  <c:v>506</c:v>
                </c:pt>
                <c:pt idx="131">
                  <c:v>512</c:v>
                </c:pt>
                <c:pt idx="132">
                  <c:v>518</c:v>
                </c:pt>
                <c:pt idx="133">
                  <c:v>518</c:v>
                </c:pt>
                <c:pt idx="134">
                  <c:v>518</c:v>
                </c:pt>
                <c:pt idx="135">
                  <c:v>524</c:v>
                </c:pt>
                <c:pt idx="136">
                  <c:v>530</c:v>
                </c:pt>
                <c:pt idx="137">
                  <c:v>536</c:v>
                </c:pt>
                <c:pt idx="138">
                  <c:v>542</c:v>
                </c:pt>
                <c:pt idx="139">
                  <c:v>548</c:v>
                </c:pt>
                <c:pt idx="140">
                  <c:v>548</c:v>
                </c:pt>
                <c:pt idx="141">
                  <c:v>548</c:v>
                </c:pt>
                <c:pt idx="142">
                  <c:v>554</c:v>
                </c:pt>
                <c:pt idx="143">
                  <c:v>560</c:v>
                </c:pt>
                <c:pt idx="144">
                  <c:v>566</c:v>
                </c:pt>
                <c:pt idx="145">
                  <c:v>572</c:v>
                </c:pt>
                <c:pt idx="146">
                  <c:v>578</c:v>
                </c:pt>
                <c:pt idx="147">
                  <c:v>578</c:v>
                </c:pt>
                <c:pt idx="148">
                  <c:v>578</c:v>
                </c:pt>
                <c:pt idx="149">
                  <c:v>584</c:v>
                </c:pt>
                <c:pt idx="150">
                  <c:v>590</c:v>
                </c:pt>
                <c:pt idx="151">
                  <c:v>596</c:v>
                </c:pt>
                <c:pt idx="152">
                  <c:v>602</c:v>
                </c:pt>
                <c:pt idx="153">
                  <c:v>608</c:v>
                </c:pt>
                <c:pt idx="154">
                  <c:v>608</c:v>
                </c:pt>
                <c:pt idx="155">
                  <c:v>608</c:v>
                </c:pt>
                <c:pt idx="156">
                  <c:v>614</c:v>
                </c:pt>
                <c:pt idx="157">
                  <c:v>620</c:v>
                </c:pt>
                <c:pt idx="158">
                  <c:v>626</c:v>
                </c:pt>
                <c:pt idx="159">
                  <c:v>632</c:v>
                </c:pt>
                <c:pt idx="160">
                  <c:v>638</c:v>
                </c:pt>
                <c:pt idx="161">
                  <c:v>638</c:v>
                </c:pt>
                <c:pt idx="162">
                  <c:v>638</c:v>
                </c:pt>
                <c:pt idx="163">
                  <c:v>644</c:v>
                </c:pt>
                <c:pt idx="164">
                  <c:v>650</c:v>
                </c:pt>
                <c:pt idx="165">
                  <c:v>656</c:v>
                </c:pt>
                <c:pt idx="166">
                  <c:v>662</c:v>
                </c:pt>
                <c:pt idx="167">
                  <c:v>668</c:v>
                </c:pt>
                <c:pt idx="168">
                  <c:v>668</c:v>
                </c:pt>
                <c:pt idx="169">
                  <c:v>668</c:v>
                </c:pt>
                <c:pt idx="170">
                  <c:v>674</c:v>
                </c:pt>
                <c:pt idx="171">
                  <c:v>680</c:v>
                </c:pt>
                <c:pt idx="172">
                  <c:v>686</c:v>
                </c:pt>
                <c:pt idx="173">
                  <c:v>692</c:v>
                </c:pt>
                <c:pt idx="174">
                  <c:v>698</c:v>
                </c:pt>
                <c:pt idx="175">
                  <c:v>698</c:v>
                </c:pt>
                <c:pt idx="176">
                  <c:v>698</c:v>
                </c:pt>
                <c:pt idx="177">
                  <c:v>704</c:v>
                </c:pt>
                <c:pt idx="178">
                  <c:v>710</c:v>
                </c:pt>
                <c:pt idx="179">
                  <c:v>716</c:v>
                </c:pt>
                <c:pt idx="180">
                  <c:v>722</c:v>
                </c:pt>
                <c:pt idx="181">
                  <c:v>728</c:v>
                </c:pt>
                <c:pt idx="182">
                  <c:v>728</c:v>
                </c:pt>
                <c:pt idx="183">
                  <c:v>728</c:v>
                </c:pt>
                <c:pt idx="184">
                  <c:v>734</c:v>
                </c:pt>
                <c:pt idx="185">
                  <c:v>740</c:v>
                </c:pt>
                <c:pt idx="186">
                  <c:v>746</c:v>
                </c:pt>
                <c:pt idx="187">
                  <c:v>752</c:v>
                </c:pt>
                <c:pt idx="188">
                  <c:v>758</c:v>
                </c:pt>
                <c:pt idx="189">
                  <c:v>758</c:v>
                </c:pt>
                <c:pt idx="190">
                  <c:v>758</c:v>
                </c:pt>
                <c:pt idx="191">
                  <c:v>764</c:v>
                </c:pt>
                <c:pt idx="192">
                  <c:v>770</c:v>
                </c:pt>
                <c:pt idx="193">
                  <c:v>776</c:v>
                </c:pt>
                <c:pt idx="194">
                  <c:v>782</c:v>
                </c:pt>
                <c:pt idx="195">
                  <c:v>788</c:v>
                </c:pt>
                <c:pt idx="196">
                  <c:v>788</c:v>
                </c:pt>
                <c:pt idx="197">
                  <c:v>788</c:v>
                </c:pt>
                <c:pt idx="198">
                  <c:v>794</c:v>
                </c:pt>
                <c:pt idx="199">
                  <c:v>800</c:v>
                </c:pt>
                <c:pt idx="200">
                  <c:v>806</c:v>
                </c:pt>
                <c:pt idx="201">
                  <c:v>812</c:v>
                </c:pt>
                <c:pt idx="202">
                  <c:v>818</c:v>
                </c:pt>
                <c:pt idx="203">
                  <c:v>818</c:v>
                </c:pt>
                <c:pt idx="204">
                  <c:v>818</c:v>
                </c:pt>
                <c:pt idx="205">
                  <c:v>824</c:v>
                </c:pt>
                <c:pt idx="206">
                  <c:v>830</c:v>
                </c:pt>
                <c:pt idx="207">
                  <c:v>836</c:v>
                </c:pt>
                <c:pt idx="208">
                  <c:v>842</c:v>
                </c:pt>
                <c:pt idx="209">
                  <c:v>848</c:v>
                </c:pt>
                <c:pt idx="210">
                  <c:v>848</c:v>
                </c:pt>
                <c:pt idx="211">
                  <c:v>848</c:v>
                </c:pt>
                <c:pt idx="212">
                  <c:v>854</c:v>
                </c:pt>
                <c:pt idx="213">
                  <c:v>860</c:v>
                </c:pt>
                <c:pt idx="214">
                  <c:v>866</c:v>
                </c:pt>
                <c:pt idx="215">
                  <c:v>872</c:v>
                </c:pt>
                <c:pt idx="216">
                  <c:v>878</c:v>
                </c:pt>
                <c:pt idx="217">
                  <c:v>878</c:v>
                </c:pt>
                <c:pt idx="218">
                  <c:v>878</c:v>
                </c:pt>
                <c:pt idx="219">
                  <c:v>884</c:v>
                </c:pt>
                <c:pt idx="220">
                  <c:v>890</c:v>
                </c:pt>
                <c:pt idx="221">
                  <c:v>896</c:v>
                </c:pt>
                <c:pt idx="222">
                  <c:v>902</c:v>
                </c:pt>
                <c:pt idx="223">
                  <c:v>908</c:v>
                </c:pt>
                <c:pt idx="224">
                  <c:v>908</c:v>
                </c:pt>
                <c:pt idx="225">
                  <c:v>908</c:v>
                </c:pt>
                <c:pt idx="226">
                  <c:v>914</c:v>
                </c:pt>
                <c:pt idx="227">
                  <c:v>920</c:v>
                </c:pt>
                <c:pt idx="228">
                  <c:v>926</c:v>
                </c:pt>
                <c:pt idx="229">
                  <c:v>932</c:v>
                </c:pt>
                <c:pt idx="230">
                  <c:v>938</c:v>
                </c:pt>
                <c:pt idx="231">
                  <c:v>938</c:v>
                </c:pt>
                <c:pt idx="232">
                  <c:v>938</c:v>
                </c:pt>
                <c:pt idx="233">
                  <c:v>944</c:v>
                </c:pt>
                <c:pt idx="234">
                  <c:v>950</c:v>
                </c:pt>
                <c:pt idx="235">
                  <c:v>956</c:v>
                </c:pt>
                <c:pt idx="236">
                  <c:v>962</c:v>
                </c:pt>
                <c:pt idx="237">
                  <c:v>968</c:v>
                </c:pt>
                <c:pt idx="238">
                  <c:v>968</c:v>
                </c:pt>
                <c:pt idx="239">
                  <c:v>968</c:v>
                </c:pt>
                <c:pt idx="240">
                  <c:v>974</c:v>
                </c:pt>
                <c:pt idx="241">
                  <c:v>980</c:v>
                </c:pt>
                <c:pt idx="242">
                  <c:v>986</c:v>
                </c:pt>
                <c:pt idx="243">
                  <c:v>992</c:v>
                </c:pt>
                <c:pt idx="244">
                  <c:v>998</c:v>
                </c:pt>
                <c:pt idx="245">
                  <c:v>998</c:v>
                </c:pt>
                <c:pt idx="246">
                  <c:v>998</c:v>
                </c:pt>
                <c:pt idx="247">
                  <c:v>1004</c:v>
                </c:pt>
                <c:pt idx="248">
                  <c:v>1010</c:v>
                </c:pt>
                <c:pt idx="249">
                  <c:v>1016</c:v>
                </c:pt>
                <c:pt idx="250">
                  <c:v>1022</c:v>
                </c:pt>
                <c:pt idx="251">
                  <c:v>1028</c:v>
                </c:pt>
                <c:pt idx="252">
                  <c:v>1028</c:v>
                </c:pt>
                <c:pt idx="253">
                  <c:v>1028</c:v>
                </c:pt>
                <c:pt idx="254">
                  <c:v>1034</c:v>
                </c:pt>
                <c:pt idx="255">
                  <c:v>1040</c:v>
                </c:pt>
                <c:pt idx="256">
                  <c:v>1046</c:v>
                </c:pt>
                <c:pt idx="257">
                  <c:v>1052</c:v>
                </c:pt>
                <c:pt idx="258">
                  <c:v>1058</c:v>
                </c:pt>
                <c:pt idx="259">
                  <c:v>1058</c:v>
                </c:pt>
                <c:pt idx="260">
                  <c:v>1058</c:v>
                </c:pt>
                <c:pt idx="261">
                  <c:v>1064</c:v>
                </c:pt>
                <c:pt idx="262">
                  <c:v>1070</c:v>
                </c:pt>
                <c:pt idx="263">
                  <c:v>1076</c:v>
                </c:pt>
                <c:pt idx="264">
                  <c:v>1082</c:v>
                </c:pt>
                <c:pt idx="265">
                  <c:v>1088</c:v>
                </c:pt>
                <c:pt idx="266">
                  <c:v>1088</c:v>
                </c:pt>
                <c:pt idx="267">
                  <c:v>1088</c:v>
                </c:pt>
                <c:pt idx="268">
                  <c:v>1094</c:v>
                </c:pt>
                <c:pt idx="269">
                  <c:v>1100</c:v>
                </c:pt>
                <c:pt idx="270">
                  <c:v>1106</c:v>
                </c:pt>
                <c:pt idx="271">
                  <c:v>1112</c:v>
                </c:pt>
                <c:pt idx="272">
                  <c:v>1118</c:v>
                </c:pt>
                <c:pt idx="273">
                  <c:v>1118</c:v>
                </c:pt>
                <c:pt idx="274">
                  <c:v>1118</c:v>
                </c:pt>
                <c:pt idx="275">
                  <c:v>1124</c:v>
                </c:pt>
                <c:pt idx="276">
                  <c:v>1130</c:v>
                </c:pt>
                <c:pt idx="277">
                  <c:v>1136</c:v>
                </c:pt>
                <c:pt idx="278">
                  <c:v>1142</c:v>
                </c:pt>
                <c:pt idx="279">
                  <c:v>1148</c:v>
                </c:pt>
                <c:pt idx="280">
                  <c:v>1148</c:v>
                </c:pt>
                <c:pt idx="281">
                  <c:v>1148</c:v>
                </c:pt>
                <c:pt idx="282">
                  <c:v>1154</c:v>
                </c:pt>
                <c:pt idx="283">
                  <c:v>1160</c:v>
                </c:pt>
                <c:pt idx="284">
                  <c:v>1166</c:v>
                </c:pt>
                <c:pt idx="285">
                  <c:v>1172</c:v>
                </c:pt>
                <c:pt idx="286">
                  <c:v>1178</c:v>
                </c:pt>
                <c:pt idx="287">
                  <c:v>1178</c:v>
                </c:pt>
                <c:pt idx="288">
                  <c:v>1178</c:v>
                </c:pt>
                <c:pt idx="289">
                  <c:v>1184</c:v>
                </c:pt>
                <c:pt idx="290">
                  <c:v>1190</c:v>
                </c:pt>
                <c:pt idx="291">
                  <c:v>1196</c:v>
                </c:pt>
                <c:pt idx="292">
                  <c:v>1202</c:v>
                </c:pt>
                <c:pt idx="293">
                  <c:v>1208</c:v>
                </c:pt>
                <c:pt idx="294">
                  <c:v>1208</c:v>
                </c:pt>
                <c:pt idx="295">
                  <c:v>1208</c:v>
                </c:pt>
                <c:pt idx="296">
                  <c:v>1214</c:v>
                </c:pt>
                <c:pt idx="297">
                  <c:v>1220</c:v>
                </c:pt>
                <c:pt idx="298">
                  <c:v>1226</c:v>
                </c:pt>
                <c:pt idx="299">
                  <c:v>1232</c:v>
                </c:pt>
                <c:pt idx="300">
                  <c:v>1238</c:v>
                </c:pt>
                <c:pt idx="301">
                  <c:v>1238</c:v>
                </c:pt>
                <c:pt idx="302">
                  <c:v>1238</c:v>
                </c:pt>
                <c:pt idx="303">
                  <c:v>1244</c:v>
                </c:pt>
                <c:pt idx="304">
                  <c:v>1250</c:v>
                </c:pt>
                <c:pt idx="305">
                  <c:v>1256</c:v>
                </c:pt>
                <c:pt idx="306">
                  <c:v>1262</c:v>
                </c:pt>
                <c:pt idx="307">
                  <c:v>1268</c:v>
                </c:pt>
                <c:pt idx="308">
                  <c:v>1268</c:v>
                </c:pt>
                <c:pt idx="309">
                  <c:v>1268</c:v>
                </c:pt>
                <c:pt idx="310">
                  <c:v>1274</c:v>
                </c:pt>
                <c:pt idx="311">
                  <c:v>1280</c:v>
                </c:pt>
                <c:pt idx="312">
                  <c:v>1286</c:v>
                </c:pt>
                <c:pt idx="313">
                  <c:v>1292</c:v>
                </c:pt>
                <c:pt idx="314">
                  <c:v>1298</c:v>
                </c:pt>
                <c:pt idx="315">
                  <c:v>1298</c:v>
                </c:pt>
                <c:pt idx="316">
                  <c:v>1298</c:v>
                </c:pt>
                <c:pt idx="317">
                  <c:v>1304</c:v>
                </c:pt>
                <c:pt idx="318">
                  <c:v>1310</c:v>
                </c:pt>
                <c:pt idx="319">
                  <c:v>1316</c:v>
                </c:pt>
                <c:pt idx="320">
                  <c:v>1322</c:v>
                </c:pt>
                <c:pt idx="321">
                  <c:v>1328</c:v>
                </c:pt>
                <c:pt idx="322">
                  <c:v>1328</c:v>
                </c:pt>
                <c:pt idx="323">
                  <c:v>1328</c:v>
                </c:pt>
                <c:pt idx="324">
                  <c:v>1334</c:v>
                </c:pt>
                <c:pt idx="325">
                  <c:v>1340</c:v>
                </c:pt>
                <c:pt idx="326">
                  <c:v>1346</c:v>
                </c:pt>
                <c:pt idx="327">
                  <c:v>1352</c:v>
                </c:pt>
                <c:pt idx="328">
                  <c:v>1358</c:v>
                </c:pt>
                <c:pt idx="329">
                  <c:v>1358</c:v>
                </c:pt>
                <c:pt idx="330">
                  <c:v>1358</c:v>
                </c:pt>
                <c:pt idx="331">
                  <c:v>1364</c:v>
                </c:pt>
                <c:pt idx="332">
                  <c:v>1370</c:v>
                </c:pt>
                <c:pt idx="333">
                  <c:v>1376</c:v>
                </c:pt>
                <c:pt idx="334">
                  <c:v>1382</c:v>
                </c:pt>
                <c:pt idx="335">
                  <c:v>1388</c:v>
                </c:pt>
                <c:pt idx="336">
                  <c:v>1388</c:v>
                </c:pt>
                <c:pt idx="337">
                  <c:v>1388</c:v>
                </c:pt>
                <c:pt idx="338">
                  <c:v>1394</c:v>
                </c:pt>
                <c:pt idx="339">
                  <c:v>1400</c:v>
                </c:pt>
                <c:pt idx="340">
                  <c:v>1406</c:v>
                </c:pt>
                <c:pt idx="341">
                  <c:v>1412</c:v>
                </c:pt>
                <c:pt idx="342">
                  <c:v>1418</c:v>
                </c:pt>
                <c:pt idx="343">
                  <c:v>1418</c:v>
                </c:pt>
                <c:pt idx="344">
                  <c:v>1418</c:v>
                </c:pt>
                <c:pt idx="345">
                  <c:v>1424</c:v>
                </c:pt>
                <c:pt idx="346">
                  <c:v>1430</c:v>
                </c:pt>
                <c:pt idx="347">
                  <c:v>1436</c:v>
                </c:pt>
                <c:pt idx="348">
                  <c:v>1442</c:v>
                </c:pt>
                <c:pt idx="349">
                  <c:v>1448</c:v>
                </c:pt>
                <c:pt idx="350">
                  <c:v>1448</c:v>
                </c:pt>
                <c:pt idx="351">
                  <c:v>1448</c:v>
                </c:pt>
                <c:pt idx="352">
                  <c:v>1454</c:v>
                </c:pt>
                <c:pt idx="353">
                  <c:v>1460</c:v>
                </c:pt>
                <c:pt idx="354">
                  <c:v>1466</c:v>
                </c:pt>
                <c:pt idx="355">
                  <c:v>1472</c:v>
                </c:pt>
                <c:pt idx="356">
                  <c:v>1478</c:v>
                </c:pt>
                <c:pt idx="357">
                  <c:v>1478</c:v>
                </c:pt>
                <c:pt idx="358">
                  <c:v>1478</c:v>
                </c:pt>
                <c:pt idx="359">
                  <c:v>1484</c:v>
                </c:pt>
                <c:pt idx="360">
                  <c:v>1490</c:v>
                </c:pt>
                <c:pt idx="361">
                  <c:v>1496</c:v>
                </c:pt>
                <c:pt idx="362">
                  <c:v>1502</c:v>
                </c:pt>
                <c:pt idx="363">
                  <c:v>1508</c:v>
                </c:pt>
                <c:pt idx="364">
                  <c:v>1508</c:v>
                </c:pt>
              </c:numCache>
            </c:numRef>
          </c:val>
          <c:smooth val="0"/>
          <c:extLst>
            <c:ext xmlns:c16="http://schemas.microsoft.com/office/drawing/2014/chart" uri="{C3380CC4-5D6E-409C-BE32-E72D297353CC}">
              <c16:uniqueId val="{00000002-7159-4871-BF30-E5D305FB78B3}"/>
            </c:ext>
          </c:extLst>
        </c:ser>
        <c:dLbls>
          <c:showLegendKey val="0"/>
          <c:showVal val="0"/>
          <c:showCatName val="0"/>
          <c:showSerName val="0"/>
          <c:showPercent val="0"/>
          <c:showBubbleSize val="0"/>
        </c:dLbls>
        <c:smooth val="0"/>
        <c:axId val="1097272840"/>
        <c:axId val="1097266608"/>
      </c:lineChart>
      <c:dateAx>
        <c:axId val="1097272840"/>
        <c:scaling>
          <c:orientation val="minMax"/>
        </c:scaling>
        <c:delete val="0"/>
        <c:axPos val="b"/>
        <c:numFmt formatCode="d\-mmm\-yy" sourceLinked="1"/>
        <c:majorTickMark val="out"/>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266608"/>
        <c:crosses val="autoZero"/>
        <c:auto val="1"/>
        <c:lblOffset val="100"/>
        <c:baseTimeUnit val="days"/>
      </c:dateAx>
      <c:valAx>
        <c:axId val="10972666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2728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[AnalyticsTemplate.xlsx]Trending!PivotTable5</c:name>
    <c:fmtId val="1"/>
  </c:pivotSource>
  <c:chart>
    <c:title>
      <c:tx>
        <c:rich>
          <a:bodyPr rot="0" spcFirstLastPara="1" vertOverflow="ellipsis" vert="horz" wrap="square" anchor="ctr" anchorCtr="1"/>
          <a:lstStyle/>
          <a:p>
            <a:pPr>
              <a:defRPr sz="1800" b="1"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CA" sz="1800">
                <a:solidFill>
                  <a:sysClr val="windowText" lastClr="000000"/>
                </a:solidFill>
                <a:latin typeface="Arial" panose="020B0604020202020204" pitchFamily="34" charset="0"/>
                <a:cs typeface="Arial" panose="020B0604020202020204" pitchFamily="34" charset="0"/>
              </a:rPr>
              <a:t>Bucket</a:t>
            </a:r>
            <a:r>
              <a:rPr lang="en-CA" sz="1800" baseline="0">
                <a:solidFill>
                  <a:sysClr val="windowText" lastClr="000000"/>
                </a:solidFill>
                <a:latin typeface="Arial" panose="020B0604020202020204" pitchFamily="34" charset="0"/>
                <a:cs typeface="Arial" panose="020B0604020202020204" pitchFamily="34" charset="0"/>
              </a:rPr>
              <a:t> Breakdown</a:t>
            </a:r>
            <a:endParaRPr lang="en-CA" sz="1800">
              <a:solidFill>
                <a:sysClr val="windowText" lastClr="000000"/>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8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ivotFmts>
      <c:pivotFmt>
        <c:idx val="0"/>
        <c:spPr>
          <a:solidFill>
            <a:srgbClr val="50008E"/>
          </a:soli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1"/>
        <c:spPr>
          <a:no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bar"/>
        <c:grouping val="clustered"/>
        <c:varyColors val="0"/>
        <c:ser>
          <c:idx val="0"/>
          <c:order val="0"/>
          <c:tx>
            <c:strRef>
              <c:f>Trending!$AB$54</c:f>
              <c:strCache>
                <c:ptCount val="1"/>
                <c:pt idx="0">
                  <c:v>Count</c:v>
                </c:pt>
              </c:strCache>
            </c:strRef>
          </c:tx>
          <c:spPr>
            <a:solidFill>
              <a:srgbClr val="50008E"/>
            </a:soli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Trending!$AA$55:$AA$58</c:f>
              <c:strCache>
                <c:ptCount val="3"/>
                <c:pt idx="0">
                  <c:v>Complete</c:v>
                </c:pt>
                <c:pt idx="1">
                  <c:v>In-Progress</c:v>
                </c:pt>
                <c:pt idx="2">
                  <c:v>Not started</c:v>
                </c:pt>
              </c:strCache>
            </c:strRef>
          </c:cat>
          <c:val>
            <c:numRef>
              <c:f>Trending!$AB$55:$AB$58</c:f>
              <c:numCache>
                <c:formatCode>General</c:formatCode>
                <c:ptCount val="3"/>
                <c:pt idx="0">
                  <c:v>69</c:v>
                </c:pt>
                <c:pt idx="1">
                  <c:v>511</c:v>
                </c:pt>
                <c:pt idx="2">
                  <c:v>19</c:v>
                </c:pt>
              </c:numCache>
            </c:numRef>
          </c:val>
          <c:extLst>
            <c:ext xmlns:c16="http://schemas.microsoft.com/office/drawing/2014/chart" uri="{C3380CC4-5D6E-409C-BE32-E72D297353CC}">
              <c16:uniqueId val="{00000000-6180-4625-81BC-B5AF604A4FCB}"/>
            </c:ext>
          </c:extLst>
        </c:ser>
        <c:dLbls>
          <c:showLegendKey val="0"/>
          <c:showVal val="0"/>
          <c:showCatName val="0"/>
          <c:showSerName val="0"/>
          <c:showPercent val="0"/>
          <c:showBubbleSize val="0"/>
        </c:dLbls>
        <c:gapWidth val="115"/>
        <c:overlap val="-20"/>
        <c:axId val="1062442720"/>
        <c:axId val="1062443968"/>
      </c:barChart>
      <c:barChart>
        <c:barDir val="bar"/>
        <c:grouping val="clustered"/>
        <c:varyColors val="0"/>
        <c:ser>
          <c:idx val="1"/>
          <c:order val="1"/>
          <c:tx>
            <c:strRef>
              <c:f>Trending!$AC$54</c:f>
              <c:strCache>
                <c:ptCount val="1"/>
                <c:pt idx="0">
                  <c:v>%</c:v>
                </c:pt>
              </c:strCache>
            </c:strRef>
          </c:tx>
          <c:spPr>
            <a:noFill/>
            <a:ln>
              <a:noFill/>
            </a:ln>
            <a:effectLst>
              <a:outerShdw blurRad="57150" dist="19050" dir="5400000" algn="ctr" rotWithShape="0">
                <a:srgbClr val="000000">
                  <a:alpha val="63000"/>
                </a:srgbClr>
              </a:outerShdw>
            </a:effectLst>
          </c:spPr>
          <c:invertIfNegative val="0"/>
          <c:cat>
            <c:strRef>
              <c:f>Trending!$AA$55:$AA$58</c:f>
              <c:strCache>
                <c:ptCount val="3"/>
                <c:pt idx="0">
                  <c:v>Complete</c:v>
                </c:pt>
                <c:pt idx="1">
                  <c:v>In-Progress</c:v>
                </c:pt>
                <c:pt idx="2">
                  <c:v>Not started</c:v>
                </c:pt>
              </c:strCache>
            </c:strRef>
          </c:cat>
          <c:val>
            <c:numRef>
              <c:f>Trending!$AC$55:$AC$58</c:f>
              <c:numCache>
                <c:formatCode>0%</c:formatCode>
                <c:ptCount val="3"/>
                <c:pt idx="0">
                  <c:v>0.11519198664440734</c:v>
                </c:pt>
                <c:pt idx="1">
                  <c:v>0.85308848080133559</c:v>
                </c:pt>
                <c:pt idx="2">
                  <c:v>3.1719532554257093E-2</c:v>
                </c:pt>
              </c:numCache>
            </c:numRef>
          </c:val>
          <c:extLst>
            <c:ext xmlns:c16="http://schemas.microsoft.com/office/drawing/2014/chart" uri="{C3380CC4-5D6E-409C-BE32-E72D297353CC}">
              <c16:uniqueId val="{00000005-6180-4625-81BC-B5AF604A4FCB}"/>
            </c:ext>
          </c:extLst>
        </c:ser>
        <c:dLbls>
          <c:showLegendKey val="0"/>
          <c:showVal val="0"/>
          <c:showCatName val="0"/>
          <c:showSerName val="0"/>
          <c:showPercent val="0"/>
          <c:showBubbleSize val="0"/>
        </c:dLbls>
        <c:gapWidth val="115"/>
        <c:overlap val="-20"/>
        <c:axId val="804392896"/>
        <c:axId val="804382496"/>
      </c:barChart>
      <c:catAx>
        <c:axId val="1062442720"/>
        <c:scaling>
          <c:orientation val="minMax"/>
        </c:scaling>
        <c:delete val="0"/>
        <c:axPos val="l"/>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62443968"/>
        <c:crosses val="autoZero"/>
        <c:auto val="1"/>
        <c:lblAlgn val="ctr"/>
        <c:lblOffset val="100"/>
        <c:noMultiLvlLbl val="0"/>
      </c:catAx>
      <c:valAx>
        <c:axId val="1062443968"/>
        <c:scaling>
          <c:orientation val="minMax"/>
        </c:scaling>
        <c:delete val="1"/>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crossAx val="1062442720"/>
        <c:crosses val="autoZero"/>
        <c:crossBetween val="between"/>
      </c:valAx>
      <c:valAx>
        <c:axId val="804382496"/>
        <c:scaling>
          <c:orientation val="minMax"/>
        </c:scaling>
        <c:delete val="1"/>
        <c:axPos val="t"/>
        <c:numFmt formatCode="0%" sourceLinked="1"/>
        <c:majorTickMark val="out"/>
        <c:minorTickMark val="none"/>
        <c:tickLblPos val="nextTo"/>
        <c:crossAx val="804392896"/>
        <c:crosses val="max"/>
        <c:crossBetween val="between"/>
      </c:valAx>
      <c:catAx>
        <c:axId val="804392896"/>
        <c:scaling>
          <c:orientation val="minMax"/>
        </c:scaling>
        <c:delete val="1"/>
        <c:axPos val="l"/>
        <c:numFmt formatCode="General" sourceLinked="1"/>
        <c:majorTickMark val="out"/>
        <c:minorTickMark val="none"/>
        <c:tickLblPos val="nextTo"/>
        <c:crossAx val="804382496"/>
        <c:crosses val="autoZero"/>
        <c:auto val="1"/>
        <c:lblAlgn val="ctr"/>
        <c:lblOffset val="100"/>
        <c:noMultiLvlLbl val="0"/>
      </c:cat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dTable>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0"/>
          <c:tx>
            <c:strRef>
              <c:f>'Target Graph'!$D$2</c:f>
              <c:strCache>
                <c:ptCount val="1"/>
                <c:pt idx="0">
                  <c:v>Completions</c:v>
                </c:pt>
              </c:strCache>
            </c:strRef>
          </c:tx>
          <c:spPr>
            <a:ln w="34925" cap="rnd">
              <a:solidFill>
                <a:schemeClr val="accent2"/>
              </a:solidFill>
              <a:round/>
            </a:ln>
            <a:effectLst>
              <a:outerShdw blurRad="57150" dist="19050" dir="5400000" algn="ctr" rotWithShape="0">
                <a:srgbClr val="000000">
                  <a:alpha val="63000"/>
                </a:srgbClr>
              </a:outerShdw>
            </a:effectLst>
          </c:spPr>
          <c:marker>
            <c:symbol val="none"/>
          </c:marker>
          <c:cat>
            <c:numRef>
              <c:f>'Target Graph'!$B$3:$B$367</c:f>
              <c:numCache>
                <c:formatCode>d\-mmm\-yy</c:formatCode>
                <c:ptCount val="365"/>
                <c:pt idx="0">
                  <c:v>44562</c:v>
                </c:pt>
                <c:pt idx="1">
                  <c:v>44563</c:v>
                </c:pt>
                <c:pt idx="2">
                  <c:v>44564</c:v>
                </c:pt>
                <c:pt idx="3">
                  <c:v>44565</c:v>
                </c:pt>
                <c:pt idx="4">
                  <c:v>44566</c:v>
                </c:pt>
                <c:pt idx="5">
                  <c:v>44567</c:v>
                </c:pt>
                <c:pt idx="6">
                  <c:v>44568</c:v>
                </c:pt>
                <c:pt idx="7">
                  <c:v>44569</c:v>
                </c:pt>
                <c:pt idx="8">
                  <c:v>44570</c:v>
                </c:pt>
                <c:pt idx="9">
                  <c:v>44571</c:v>
                </c:pt>
                <c:pt idx="10">
                  <c:v>44572</c:v>
                </c:pt>
                <c:pt idx="11">
                  <c:v>44573</c:v>
                </c:pt>
                <c:pt idx="12">
                  <c:v>44574</c:v>
                </c:pt>
                <c:pt idx="13">
                  <c:v>44575</c:v>
                </c:pt>
                <c:pt idx="14">
                  <c:v>44576</c:v>
                </c:pt>
                <c:pt idx="15">
                  <c:v>44577</c:v>
                </c:pt>
                <c:pt idx="16">
                  <c:v>44578</c:v>
                </c:pt>
                <c:pt idx="17">
                  <c:v>44579</c:v>
                </c:pt>
                <c:pt idx="18">
                  <c:v>44580</c:v>
                </c:pt>
                <c:pt idx="19">
                  <c:v>44581</c:v>
                </c:pt>
                <c:pt idx="20">
                  <c:v>44582</c:v>
                </c:pt>
                <c:pt idx="21">
                  <c:v>44583</c:v>
                </c:pt>
                <c:pt idx="22">
                  <c:v>44584</c:v>
                </c:pt>
                <c:pt idx="23">
                  <c:v>44585</c:v>
                </c:pt>
                <c:pt idx="24">
                  <c:v>44586</c:v>
                </c:pt>
                <c:pt idx="25">
                  <c:v>44587</c:v>
                </c:pt>
                <c:pt idx="26">
                  <c:v>44588</c:v>
                </c:pt>
                <c:pt idx="27">
                  <c:v>44589</c:v>
                </c:pt>
                <c:pt idx="28">
                  <c:v>44590</c:v>
                </c:pt>
                <c:pt idx="29">
                  <c:v>44591</c:v>
                </c:pt>
                <c:pt idx="30">
                  <c:v>44592</c:v>
                </c:pt>
                <c:pt idx="31">
                  <c:v>44593</c:v>
                </c:pt>
                <c:pt idx="32">
                  <c:v>44594</c:v>
                </c:pt>
                <c:pt idx="33">
                  <c:v>44595</c:v>
                </c:pt>
                <c:pt idx="34">
                  <c:v>44596</c:v>
                </c:pt>
                <c:pt idx="35">
                  <c:v>44597</c:v>
                </c:pt>
                <c:pt idx="36">
                  <c:v>44598</c:v>
                </c:pt>
                <c:pt idx="37">
                  <c:v>44599</c:v>
                </c:pt>
                <c:pt idx="38">
                  <c:v>44600</c:v>
                </c:pt>
                <c:pt idx="39">
                  <c:v>44601</c:v>
                </c:pt>
                <c:pt idx="40">
                  <c:v>44602</c:v>
                </c:pt>
                <c:pt idx="41">
                  <c:v>44603</c:v>
                </c:pt>
                <c:pt idx="42">
                  <c:v>44604</c:v>
                </c:pt>
                <c:pt idx="43">
                  <c:v>44605</c:v>
                </c:pt>
                <c:pt idx="44">
                  <c:v>44606</c:v>
                </c:pt>
                <c:pt idx="45">
                  <c:v>44607</c:v>
                </c:pt>
                <c:pt idx="46">
                  <c:v>44608</c:v>
                </c:pt>
                <c:pt idx="47">
                  <c:v>44609</c:v>
                </c:pt>
                <c:pt idx="48">
                  <c:v>44610</c:v>
                </c:pt>
                <c:pt idx="49">
                  <c:v>44611</c:v>
                </c:pt>
                <c:pt idx="50">
                  <c:v>44612</c:v>
                </c:pt>
                <c:pt idx="51">
                  <c:v>44613</c:v>
                </c:pt>
                <c:pt idx="52">
                  <c:v>44614</c:v>
                </c:pt>
                <c:pt idx="53">
                  <c:v>44615</c:v>
                </c:pt>
                <c:pt idx="54">
                  <c:v>44616</c:v>
                </c:pt>
                <c:pt idx="55">
                  <c:v>44617</c:v>
                </c:pt>
                <c:pt idx="56">
                  <c:v>44618</c:v>
                </c:pt>
                <c:pt idx="57">
                  <c:v>44619</c:v>
                </c:pt>
                <c:pt idx="58">
                  <c:v>44620</c:v>
                </c:pt>
                <c:pt idx="59">
                  <c:v>44621</c:v>
                </c:pt>
                <c:pt idx="60">
                  <c:v>44622</c:v>
                </c:pt>
                <c:pt idx="61">
                  <c:v>44623</c:v>
                </c:pt>
                <c:pt idx="62">
                  <c:v>44624</c:v>
                </c:pt>
                <c:pt idx="63">
                  <c:v>44625</c:v>
                </c:pt>
                <c:pt idx="64">
                  <c:v>44626</c:v>
                </c:pt>
                <c:pt idx="65">
                  <c:v>44627</c:v>
                </c:pt>
                <c:pt idx="66">
                  <c:v>44628</c:v>
                </c:pt>
                <c:pt idx="67">
                  <c:v>44629</c:v>
                </c:pt>
                <c:pt idx="68">
                  <c:v>44630</c:v>
                </c:pt>
                <c:pt idx="69">
                  <c:v>44631</c:v>
                </c:pt>
                <c:pt idx="70">
                  <c:v>44632</c:v>
                </c:pt>
                <c:pt idx="71">
                  <c:v>44633</c:v>
                </c:pt>
                <c:pt idx="72">
                  <c:v>44634</c:v>
                </c:pt>
                <c:pt idx="73">
                  <c:v>44635</c:v>
                </c:pt>
                <c:pt idx="74">
                  <c:v>44636</c:v>
                </c:pt>
                <c:pt idx="75">
                  <c:v>44637</c:v>
                </c:pt>
                <c:pt idx="76">
                  <c:v>44638</c:v>
                </c:pt>
                <c:pt idx="77">
                  <c:v>44639</c:v>
                </c:pt>
                <c:pt idx="78">
                  <c:v>44640</c:v>
                </c:pt>
                <c:pt idx="79">
                  <c:v>44641</c:v>
                </c:pt>
                <c:pt idx="80">
                  <c:v>44642</c:v>
                </c:pt>
                <c:pt idx="81">
                  <c:v>44643</c:v>
                </c:pt>
                <c:pt idx="82">
                  <c:v>44644</c:v>
                </c:pt>
                <c:pt idx="83">
                  <c:v>44645</c:v>
                </c:pt>
                <c:pt idx="84">
                  <c:v>44646</c:v>
                </c:pt>
                <c:pt idx="85">
                  <c:v>44647</c:v>
                </c:pt>
                <c:pt idx="86">
                  <c:v>44648</c:v>
                </c:pt>
                <c:pt idx="87">
                  <c:v>44649</c:v>
                </c:pt>
                <c:pt idx="88">
                  <c:v>44650</c:v>
                </c:pt>
                <c:pt idx="89">
                  <c:v>44651</c:v>
                </c:pt>
                <c:pt idx="90">
                  <c:v>44652</c:v>
                </c:pt>
                <c:pt idx="91">
                  <c:v>44653</c:v>
                </c:pt>
                <c:pt idx="92">
                  <c:v>44654</c:v>
                </c:pt>
                <c:pt idx="93">
                  <c:v>44655</c:v>
                </c:pt>
                <c:pt idx="94">
                  <c:v>44656</c:v>
                </c:pt>
                <c:pt idx="95">
                  <c:v>44657</c:v>
                </c:pt>
                <c:pt idx="96">
                  <c:v>44658</c:v>
                </c:pt>
                <c:pt idx="97">
                  <c:v>44659</c:v>
                </c:pt>
                <c:pt idx="98">
                  <c:v>44660</c:v>
                </c:pt>
                <c:pt idx="99">
                  <c:v>44661</c:v>
                </c:pt>
                <c:pt idx="100">
                  <c:v>44662</c:v>
                </c:pt>
                <c:pt idx="101">
                  <c:v>44663</c:v>
                </c:pt>
                <c:pt idx="102">
                  <c:v>44664</c:v>
                </c:pt>
                <c:pt idx="103">
                  <c:v>44665</c:v>
                </c:pt>
                <c:pt idx="104">
                  <c:v>44666</c:v>
                </c:pt>
                <c:pt idx="105">
                  <c:v>44667</c:v>
                </c:pt>
                <c:pt idx="106">
                  <c:v>44668</c:v>
                </c:pt>
                <c:pt idx="107">
                  <c:v>44669</c:v>
                </c:pt>
                <c:pt idx="108">
                  <c:v>44670</c:v>
                </c:pt>
                <c:pt idx="109">
                  <c:v>44671</c:v>
                </c:pt>
                <c:pt idx="110">
                  <c:v>44672</c:v>
                </c:pt>
                <c:pt idx="111">
                  <c:v>44673</c:v>
                </c:pt>
                <c:pt idx="112">
                  <c:v>44674</c:v>
                </c:pt>
                <c:pt idx="113">
                  <c:v>44675</c:v>
                </c:pt>
                <c:pt idx="114">
                  <c:v>44676</c:v>
                </c:pt>
                <c:pt idx="115">
                  <c:v>44677</c:v>
                </c:pt>
                <c:pt idx="116">
                  <c:v>44678</c:v>
                </c:pt>
                <c:pt idx="117">
                  <c:v>44679</c:v>
                </c:pt>
                <c:pt idx="118">
                  <c:v>44680</c:v>
                </c:pt>
                <c:pt idx="119">
                  <c:v>44681</c:v>
                </c:pt>
                <c:pt idx="120">
                  <c:v>44682</c:v>
                </c:pt>
                <c:pt idx="121">
                  <c:v>44683</c:v>
                </c:pt>
                <c:pt idx="122">
                  <c:v>44684</c:v>
                </c:pt>
                <c:pt idx="123">
                  <c:v>44685</c:v>
                </c:pt>
                <c:pt idx="124">
                  <c:v>44686</c:v>
                </c:pt>
                <c:pt idx="125">
                  <c:v>44687</c:v>
                </c:pt>
                <c:pt idx="126">
                  <c:v>44688</c:v>
                </c:pt>
                <c:pt idx="127">
                  <c:v>44689</c:v>
                </c:pt>
                <c:pt idx="128">
                  <c:v>44690</c:v>
                </c:pt>
                <c:pt idx="129">
                  <c:v>44691</c:v>
                </c:pt>
                <c:pt idx="130">
                  <c:v>44692</c:v>
                </c:pt>
                <c:pt idx="131">
                  <c:v>44693</c:v>
                </c:pt>
                <c:pt idx="132">
                  <c:v>44694</c:v>
                </c:pt>
                <c:pt idx="133">
                  <c:v>44695</c:v>
                </c:pt>
                <c:pt idx="134">
                  <c:v>44696</c:v>
                </c:pt>
                <c:pt idx="135">
                  <c:v>44697</c:v>
                </c:pt>
                <c:pt idx="136">
                  <c:v>44698</c:v>
                </c:pt>
                <c:pt idx="137">
                  <c:v>44699</c:v>
                </c:pt>
                <c:pt idx="138">
                  <c:v>44700</c:v>
                </c:pt>
                <c:pt idx="139">
                  <c:v>44701</c:v>
                </c:pt>
                <c:pt idx="140">
                  <c:v>44702</c:v>
                </c:pt>
                <c:pt idx="141">
                  <c:v>44703</c:v>
                </c:pt>
                <c:pt idx="142">
                  <c:v>44704</c:v>
                </c:pt>
                <c:pt idx="143">
                  <c:v>44705</c:v>
                </c:pt>
                <c:pt idx="144">
                  <c:v>44706</c:v>
                </c:pt>
                <c:pt idx="145">
                  <c:v>44707</c:v>
                </c:pt>
                <c:pt idx="146">
                  <c:v>44708</c:v>
                </c:pt>
                <c:pt idx="147">
                  <c:v>44709</c:v>
                </c:pt>
                <c:pt idx="148">
                  <c:v>44710</c:v>
                </c:pt>
                <c:pt idx="149">
                  <c:v>44711</c:v>
                </c:pt>
                <c:pt idx="150">
                  <c:v>44712</c:v>
                </c:pt>
                <c:pt idx="151">
                  <c:v>44713</c:v>
                </c:pt>
                <c:pt idx="152">
                  <c:v>44714</c:v>
                </c:pt>
                <c:pt idx="153">
                  <c:v>44715</c:v>
                </c:pt>
                <c:pt idx="154">
                  <c:v>44716</c:v>
                </c:pt>
                <c:pt idx="155">
                  <c:v>44717</c:v>
                </c:pt>
                <c:pt idx="156">
                  <c:v>44718</c:v>
                </c:pt>
                <c:pt idx="157">
                  <c:v>44719</c:v>
                </c:pt>
                <c:pt idx="158">
                  <c:v>44720</c:v>
                </c:pt>
                <c:pt idx="159">
                  <c:v>44721</c:v>
                </c:pt>
                <c:pt idx="160">
                  <c:v>44722</c:v>
                </c:pt>
                <c:pt idx="161">
                  <c:v>44723</c:v>
                </c:pt>
                <c:pt idx="162">
                  <c:v>44724</c:v>
                </c:pt>
                <c:pt idx="163">
                  <c:v>44725</c:v>
                </c:pt>
                <c:pt idx="164">
                  <c:v>44726</c:v>
                </c:pt>
                <c:pt idx="165">
                  <c:v>44727</c:v>
                </c:pt>
                <c:pt idx="166">
                  <c:v>44728</c:v>
                </c:pt>
                <c:pt idx="167">
                  <c:v>44729</c:v>
                </c:pt>
                <c:pt idx="168">
                  <c:v>44730</c:v>
                </c:pt>
                <c:pt idx="169">
                  <c:v>44731</c:v>
                </c:pt>
                <c:pt idx="170">
                  <c:v>44732</c:v>
                </c:pt>
                <c:pt idx="171">
                  <c:v>44733</c:v>
                </c:pt>
                <c:pt idx="172">
                  <c:v>44734</c:v>
                </c:pt>
                <c:pt idx="173">
                  <c:v>44735</c:v>
                </c:pt>
                <c:pt idx="174">
                  <c:v>44736</c:v>
                </c:pt>
                <c:pt idx="175">
                  <c:v>44737</c:v>
                </c:pt>
                <c:pt idx="176">
                  <c:v>44738</c:v>
                </c:pt>
                <c:pt idx="177">
                  <c:v>44739</c:v>
                </c:pt>
                <c:pt idx="178">
                  <c:v>44740</c:v>
                </c:pt>
                <c:pt idx="179">
                  <c:v>44741</c:v>
                </c:pt>
                <c:pt idx="180">
                  <c:v>44742</c:v>
                </c:pt>
                <c:pt idx="181">
                  <c:v>44743</c:v>
                </c:pt>
                <c:pt idx="182">
                  <c:v>44744</c:v>
                </c:pt>
                <c:pt idx="183">
                  <c:v>44745</c:v>
                </c:pt>
                <c:pt idx="184">
                  <c:v>44746</c:v>
                </c:pt>
                <c:pt idx="185">
                  <c:v>44747</c:v>
                </c:pt>
                <c:pt idx="186">
                  <c:v>44748</c:v>
                </c:pt>
                <c:pt idx="187">
                  <c:v>44749</c:v>
                </c:pt>
                <c:pt idx="188">
                  <c:v>44750</c:v>
                </c:pt>
                <c:pt idx="189">
                  <c:v>44751</c:v>
                </c:pt>
                <c:pt idx="190">
                  <c:v>44752</c:v>
                </c:pt>
                <c:pt idx="191">
                  <c:v>44753</c:v>
                </c:pt>
                <c:pt idx="192">
                  <c:v>44754</c:v>
                </c:pt>
                <c:pt idx="193">
                  <c:v>44755</c:v>
                </c:pt>
                <c:pt idx="194">
                  <c:v>44756</c:v>
                </c:pt>
                <c:pt idx="195">
                  <c:v>44757</c:v>
                </c:pt>
                <c:pt idx="196">
                  <c:v>44758</c:v>
                </c:pt>
                <c:pt idx="197">
                  <c:v>44759</c:v>
                </c:pt>
                <c:pt idx="198">
                  <c:v>44760</c:v>
                </c:pt>
                <c:pt idx="199">
                  <c:v>44761</c:v>
                </c:pt>
                <c:pt idx="200">
                  <c:v>44762</c:v>
                </c:pt>
                <c:pt idx="201">
                  <c:v>44763</c:v>
                </c:pt>
                <c:pt idx="202">
                  <c:v>44764</c:v>
                </c:pt>
                <c:pt idx="203">
                  <c:v>44765</c:v>
                </c:pt>
                <c:pt idx="204">
                  <c:v>44766</c:v>
                </c:pt>
                <c:pt idx="205">
                  <c:v>44767</c:v>
                </c:pt>
                <c:pt idx="206">
                  <c:v>44768</c:v>
                </c:pt>
                <c:pt idx="207">
                  <c:v>44769</c:v>
                </c:pt>
                <c:pt idx="208">
                  <c:v>44770</c:v>
                </c:pt>
                <c:pt idx="209">
                  <c:v>44771</c:v>
                </c:pt>
                <c:pt idx="210">
                  <c:v>44772</c:v>
                </c:pt>
                <c:pt idx="211">
                  <c:v>44773</c:v>
                </c:pt>
                <c:pt idx="212">
                  <c:v>44774</c:v>
                </c:pt>
                <c:pt idx="213">
                  <c:v>44775</c:v>
                </c:pt>
                <c:pt idx="214">
                  <c:v>44776</c:v>
                </c:pt>
                <c:pt idx="215">
                  <c:v>44777</c:v>
                </c:pt>
                <c:pt idx="216">
                  <c:v>44778</c:v>
                </c:pt>
                <c:pt idx="217">
                  <c:v>44779</c:v>
                </c:pt>
                <c:pt idx="218">
                  <c:v>44780</c:v>
                </c:pt>
                <c:pt idx="219">
                  <c:v>44781</c:v>
                </c:pt>
                <c:pt idx="220">
                  <c:v>44782</c:v>
                </c:pt>
                <c:pt idx="221">
                  <c:v>44783</c:v>
                </c:pt>
                <c:pt idx="222">
                  <c:v>44784</c:v>
                </c:pt>
                <c:pt idx="223">
                  <c:v>44785</c:v>
                </c:pt>
                <c:pt idx="224">
                  <c:v>44786</c:v>
                </c:pt>
                <c:pt idx="225">
                  <c:v>44787</c:v>
                </c:pt>
                <c:pt idx="226">
                  <c:v>44788</c:v>
                </c:pt>
                <c:pt idx="227">
                  <c:v>44789</c:v>
                </c:pt>
                <c:pt idx="228">
                  <c:v>44790</c:v>
                </c:pt>
                <c:pt idx="229">
                  <c:v>44791</c:v>
                </c:pt>
                <c:pt idx="230">
                  <c:v>44792</c:v>
                </c:pt>
                <c:pt idx="231">
                  <c:v>44793</c:v>
                </c:pt>
                <c:pt idx="232">
                  <c:v>44794</c:v>
                </c:pt>
                <c:pt idx="233">
                  <c:v>44795</c:v>
                </c:pt>
                <c:pt idx="234">
                  <c:v>44796</c:v>
                </c:pt>
                <c:pt idx="235">
                  <c:v>44797</c:v>
                </c:pt>
                <c:pt idx="236">
                  <c:v>44798</c:v>
                </c:pt>
                <c:pt idx="237">
                  <c:v>44799</c:v>
                </c:pt>
                <c:pt idx="238">
                  <c:v>44800</c:v>
                </c:pt>
                <c:pt idx="239">
                  <c:v>44801</c:v>
                </c:pt>
                <c:pt idx="240">
                  <c:v>44802</c:v>
                </c:pt>
                <c:pt idx="241">
                  <c:v>44803</c:v>
                </c:pt>
                <c:pt idx="242">
                  <c:v>44804</c:v>
                </c:pt>
                <c:pt idx="243">
                  <c:v>44805</c:v>
                </c:pt>
                <c:pt idx="244">
                  <c:v>44806</c:v>
                </c:pt>
                <c:pt idx="245">
                  <c:v>44807</c:v>
                </c:pt>
                <c:pt idx="246">
                  <c:v>44808</c:v>
                </c:pt>
                <c:pt idx="247">
                  <c:v>44809</c:v>
                </c:pt>
                <c:pt idx="248">
                  <c:v>44810</c:v>
                </c:pt>
                <c:pt idx="249">
                  <c:v>44811</c:v>
                </c:pt>
                <c:pt idx="250">
                  <c:v>44812</c:v>
                </c:pt>
                <c:pt idx="251">
                  <c:v>44813</c:v>
                </c:pt>
                <c:pt idx="252">
                  <c:v>44814</c:v>
                </c:pt>
                <c:pt idx="253">
                  <c:v>44815</c:v>
                </c:pt>
                <c:pt idx="254">
                  <c:v>44816</c:v>
                </c:pt>
                <c:pt idx="255">
                  <c:v>44817</c:v>
                </c:pt>
                <c:pt idx="256">
                  <c:v>44818</c:v>
                </c:pt>
                <c:pt idx="257">
                  <c:v>44819</c:v>
                </c:pt>
                <c:pt idx="258">
                  <c:v>44820</c:v>
                </c:pt>
                <c:pt idx="259">
                  <c:v>44821</c:v>
                </c:pt>
                <c:pt idx="260">
                  <c:v>44822</c:v>
                </c:pt>
                <c:pt idx="261">
                  <c:v>44823</c:v>
                </c:pt>
                <c:pt idx="262">
                  <c:v>44824</c:v>
                </c:pt>
                <c:pt idx="263">
                  <c:v>44825</c:v>
                </c:pt>
                <c:pt idx="264">
                  <c:v>44826</c:v>
                </c:pt>
                <c:pt idx="265">
                  <c:v>44827</c:v>
                </c:pt>
                <c:pt idx="266">
                  <c:v>44828</c:v>
                </c:pt>
                <c:pt idx="267">
                  <c:v>44829</c:v>
                </c:pt>
                <c:pt idx="268">
                  <c:v>44830</c:v>
                </c:pt>
                <c:pt idx="269">
                  <c:v>44831</c:v>
                </c:pt>
                <c:pt idx="270">
                  <c:v>44832</c:v>
                </c:pt>
                <c:pt idx="271">
                  <c:v>44833</c:v>
                </c:pt>
                <c:pt idx="272">
                  <c:v>44834</c:v>
                </c:pt>
                <c:pt idx="273">
                  <c:v>44835</c:v>
                </c:pt>
                <c:pt idx="274">
                  <c:v>44836</c:v>
                </c:pt>
                <c:pt idx="275">
                  <c:v>44837</c:v>
                </c:pt>
                <c:pt idx="276">
                  <c:v>44838</c:v>
                </c:pt>
                <c:pt idx="277">
                  <c:v>44839</c:v>
                </c:pt>
                <c:pt idx="278">
                  <c:v>44840</c:v>
                </c:pt>
                <c:pt idx="279">
                  <c:v>44841</c:v>
                </c:pt>
                <c:pt idx="280">
                  <c:v>44842</c:v>
                </c:pt>
                <c:pt idx="281">
                  <c:v>44843</c:v>
                </c:pt>
                <c:pt idx="282">
                  <c:v>44844</c:v>
                </c:pt>
                <c:pt idx="283">
                  <c:v>44845</c:v>
                </c:pt>
                <c:pt idx="284">
                  <c:v>44846</c:v>
                </c:pt>
                <c:pt idx="285">
                  <c:v>44847</c:v>
                </c:pt>
                <c:pt idx="286">
                  <c:v>44848</c:v>
                </c:pt>
                <c:pt idx="287">
                  <c:v>44849</c:v>
                </c:pt>
                <c:pt idx="288">
                  <c:v>44850</c:v>
                </c:pt>
                <c:pt idx="289">
                  <c:v>44851</c:v>
                </c:pt>
                <c:pt idx="290">
                  <c:v>44852</c:v>
                </c:pt>
                <c:pt idx="291">
                  <c:v>44853</c:v>
                </c:pt>
                <c:pt idx="292">
                  <c:v>44854</c:v>
                </c:pt>
                <c:pt idx="293">
                  <c:v>44855</c:v>
                </c:pt>
                <c:pt idx="294">
                  <c:v>44856</c:v>
                </c:pt>
                <c:pt idx="295">
                  <c:v>44857</c:v>
                </c:pt>
                <c:pt idx="296">
                  <c:v>44858</c:v>
                </c:pt>
                <c:pt idx="297">
                  <c:v>44859</c:v>
                </c:pt>
                <c:pt idx="298">
                  <c:v>44860</c:v>
                </c:pt>
                <c:pt idx="299">
                  <c:v>44861</c:v>
                </c:pt>
                <c:pt idx="300">
                  <c:v>44862</c:v>
                </c:pt>
                <c:pt idx="301">
                  <c:v>44863</c:v>
                </c:pt>
                <c:pt idx="302">
                  <c:v>44864</c:v>
                </c:pt>
                <c:pt idx="303">
                  <c:v>44865</c:v>
                </c:pt>
                <c:pt idx="304">
                  <c:v>44866</c:v>
                </c:pt>
                <c:pt idx="305">
                  <c:v>44867</c:v>
                </c:pt>
                <c:pt idx="306">
                  <c:v>44868</c:v>
                </c:pt>
                <c:pt idx="307">
                  <c:v>44869</c:v>
                </c:pt>
                <c:pt idx="308">
                  <c:v>44870</c:v>
                </c:pt>
                <c:pt idx="309">
                  <c:v>44871</c:v>
                </c:pt>
                <c:pt idx="310">
                  <c:v>44872</c:v>
                </c:pt>
                <c:pt idx="311">
                  <c:v>44873</c:v>
                </c:pt>
                <c:pt idx="312">
                  <c:v>44874</c:v>
                </c:pt>
                <c:pt idx="313">
                  <c:v>44875</c:v>
                </c:pt>
                <c:pt idx="314">
                  <c:v>44876</c:v>
                </c:pt>
                <c:pt idx="315">
                  <c:v>44877</c:v>
                </c:pt>
                <c:pt idx="316">
                  <c:v>44878</c:v>
                </c:pt>
                <c:pt idx="317">
                  <c:v>44879</c:v>
                </c:pt>
                <c:pt idx="318">
                  <c:v>44880</c:v>
                </c:pt>
                <c:pt idx="319">
                  <c:v>44881</c:v>
                </c:pt>
                <c:pt idx="320">
                  <c:v>44882</c:v>
                </c:pt>
                <c:pt idx="321">
                  <c:v>44883</c:v>
                </c:pt>
                <c:pt idx="322">
                  <c:v>44884</c:v>
                </c:pt>
                <c:pt idx="323">
                  <c:v>44885</c:v>
                </c:pt>
                <c:pt idx="324">
                  <c:v>44886</c:v>
                </c:pt>
                <c:pt idx="325">
                  <c:v>44887</c:v>
                </c:pt>
                <c:pt idx="326">
                  <c:v>44888</c:v>
                </c:pt>
                <c:pt idx="327">
                  <c:v>44889</c:v>
                </c:pt>
                <c:pt idx="328">
                  <c:v>44890</c:v>
                </c:pt>
                <c:pt idx="329">
                  <c:v>44891</c:v>
                </c:pt>
                <c:pt idx="330">
                  <c:v>44892</c:v>
                </c:pt>
                <c:pt idx="331">
                  <c:v>44893</c:v>
                </c:pt>
                <c:pt idx="332">
                  <c:v>44894</c:v>
                </c:pt>
                <c:pt idx="333">
                  <c:v>44895</c:v>
                </c:pt>
                <c:pt idx="334">
                  <c:v>44896</c:v>
                </c:pt>
                <c:pt idx="335">
                  <c:v>44897</c:v>
                </c:pt>
                <c:pt idx="336">
                  <c:v>44898</c:v>
                </c:pt>
                <c:pt idx="337">
                  <c:v>44899</c:v>
                </c:pt>
                <c:pt idx="338">
                  <c:v>44900</c:v>
                </c:pt>
                <c:pt idx="339">
                  <c:v>44901</c:v>
                </c:pt>
                <c:pt idx="340">
                  <c:v>44902</c:v>
                </c:pt>
                <c:pt idx="341">
                  <c:v>44903</c:v>
                </c:pt>
                <c:pt idx="342">
                  <c:v>44904</c:v>
                </c:pt>
                <c:pt idx="343">
                  <c:v>44905</c:v>
                </c:pt>
                <c:pt idx="344">
                  <c:v>44906</c:v>
                </c:pt>
                <c:pt idx="345">
                  <c:v>44907</c:v>
                </c:pt>
                <c:pt idx="346">
                  <c:v>44908</c:v>
                </c:pt>
                <c:pt idx="347">
                  <c:v>44909</c:v>
                </c:pt>
                <c:pt idx="348">
                  <c:v>44910</c:v>
                </c:pt>
                <c:pt idx="349">
                  <c:v>44911</c:v>
                </c:pt>
                <c:pt idx="350">
                  <c:v>44912</c:v>
                </c:pt>
                <c:pt idx="351">
                  <c:v>44913</c:v>
                </c:pt>
                <c:pt idx="352">
                  <c:v>44914</c:v>
                </c:pt>
                <c:pt idx="353">
                  <c:v>44915</c:v>
                </c:pt>
                <c:pt idx="354">
                  <c:v>44916</c:v>
                </c:pt>
                <c:pt idx="355">
                  <c:v>44917</c:v>
                </c:pt>
                <c:pt idx="356">
                  <c:v>44918</c:v>
                </c:pt>
                <c:pt idx="357">
                  <c:v>44919</c:v>
                </c:pt>
                <c:pt idx="358">
                  <c:v>44920</c:v>
                </c:pt>
                <c:pt idx="359">
                  <c:v>44921</c:v>
                </c:pt>
                <c:pt idx="360">
                  <c:v>44922</c:v>
                </c:pt>
                <c:pt idx="361">
                  <c:v>44923</c:v>
                </c:pt>
                <c:pt idx="362">
                  <c:v>44924</c:v>
                </c:pt>
                <c:pt idx="363">
                  <c:v>44925</c:v>
                </c:pt>
                <c:pt idx="364">
                  <c:v>44926</c:v>
                </c:pt>
              </c:numCache>
            </c:numRef>
          </c:cat>
          <c:val>
            <c:numRef>
              <c:f>'Target Graph'!$D$3:$D$367</c:f>
              <c:numCache>
                <c:formatCode>General</c:formatCode>
                <c:ptCount val="3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formatCode="0">
                  <c:v>7</c:v>
                </c:pt>
                <c:pt idx="16" formatCode="0">
                  <c:v>23</c:v>
                </c:pt>
                <c:pt idx="17" formatCode="0">
                  <c:v>26</c:v>
                </c:pt>
                <c:pt idx="18" formatCode="0">
                  <c:v>40</c:v>
                </c:pt>
                <c:pt idx="19" formatCode="0">
                  <c:v>54</c:v>
                </c:pt>
                <c:pt idx="20" formatCode="0">
                  <c:v>66</c:v>
                </c:pt>
                <c:pt idx="21" formatCode="0">
                  <c:v>66</c:v>
                </c:pt>
                <c:pt idx="22" formatCode="0">
                  <c:v>66</c:v>
                </c:pt>
                <c:pt idx="23" formatCode="0">
                  <c:v>71</c:v>
                </c:pt>
                <c:pt idx="24" formatCode="0">
                  <c:v>80</c:v>
                </c:pt>
                <c:pt idx="25" formatCode="0">
                  <c:v>92.6666666666667</c:v>
                </c:pt>
                <c:pt idx="26" formatCode="0">
                  <c:v>100.442424242424</c:v>
                </c:pt>
                <c:pt idx="27" formatCode="0">
                  <c:v>108.218181818182</c:v>
                </c:pt>
                <c:pt idx="28" formatCode="0">
                  <c:v>108.218181818182</c:v>
                </c:pt>
                <c:pt idx="29" formatCode="0">
                  <c:v>108.218181818182</c:v>
                </c:pt>
                <c:pt idx="30" formatCode="0">
                  <c:v>110</c:v>
                </c:pt>
                <c:pt idx="31" formatCode="0">
                  <c:v>111</c:v>
                </c:pt>
                <c:pt idx="32" formatCode="0">
                  <c:v>125</c:v>
                </c:pt>
                <c:pt idx="33" formatCode="0">
                  <c:v>130</c:v>
                </c:pt>
                <c:pt idx="34" formatCode="0">
                  <c:v>162</c:v>
                </c:pt>
                <c:pt idx="35" formatCode="0">
                  <c:v>162</c:v>
                </c:pt>
                <c:pt idx="36" formatCode="0">
                  <c:v>162</c:v>
                </c:pt>
                <c:pt idx="37" formatCode="0">
                  <c:v>163</c:v>
                </c:pt>
                <c:pt idx="38" formatCode="0">
                  <c:v>164</c:v>
                </c:pt>
                <c:pt idx="39" formatCode="0">
                  <c:v>165</c:v>
                </c:pt>
                <c:pt idx="40" formatCode="0">
                  <c:v>166</c:v>
                </c:pt>
                <c:pt idx="41" formatCode="0">
                  <c:v>167</c:v>
                </c:pt>
                <c:pt idx="42" formatCode="0">
                  <c:v>167</c:v>
                </c:pt>
                <c:pt idx="43" formatCode="0">
                  <c:v>167</c:v>
                </c:pt>
                <c:pt idx="44" formatCode="0">
                  <c:v>168</c:v>
                </c:pt>
                <c:pt idx="45" formatCode="0">
                  <c:v>169</c:v>
                </c:pt>
                <c:pt idx="46" formatCode="0">
                  <c:v>170</c:v>
                </c:pt>
                <c:pt idx="47" formatCode="0">
                  <c:v>171</c:v>
                </c:pt>
                <c:pt idx="48" formatCode="0">
                  <c:v>172</c:v>
                </c:pt>
                <c:pt idx="49" formatCode="0">
                  <c:v>173</c:v>
                </c:pt>
                <c:pt idx="50" formatCode="0">
                  <c:v>174</c:v>
                </c:pt>
                <c:pt idx="51" formatCode="0">
                  <c:v>175</c:v>
                </c:pt>
                <c:pt idx="52" formatCode="0">
                  <c:v>176</c:v>
                </c:pt>
                <c:pt idx="53" formatCode="0">
                  <c:v>183</c:v>
                </c:pt>
                <c:pt idx="54" formatCode="0">
                  <c:v>200</c:v>
                </c:pt>
                <c:pt idx="55" formatCode="0">
                  <c:v>201</c:v>
                </c:pt>
                <c:pt idx="56" formatCode="0">
                  <c:v>202</c:v>
                </c:pt>
                <c:pt idx="57" formatCode="0">
                  <c:v>220</c:v>
                </c:pt>
                <c:pt idx="58" formatCode="0">
                  <c:v>225</c:v>
                </c:pt>
                <c:pt idx="59" formatCode="0">
                  <c:v>226</c:v>
                </c:pt>
                <c:pt idx="60" formatCode="0">
                  <c:v>227</c:v>
                </c:pt>
                <c:pt idx="61" formatCode="0">
                  <c:v>228</c:v>
                </c:pt>
                <c:pt idx="62" formatCode="0">
                  <c:v>228</c:v>
                </c:pt>
                <c:pt idx="63" formatCode="0">
                  <c:v>229</c:v>
                </c:pt>
                <c:pt idx="64" formatCode="0">
                  <c:v>229</c:v>
                </c:pt>
                <c:pt idx="65" formatCode="0">
                  <c:v>230</c:v>
                </c:pt>
                <c:pt idx="66" formatCode="0">
                  <c:v>231</c:v>
                </c:pt>
                <c:pt idx="67" formatCode="0">
                  <c:v>233</c:v>
                </c:pt>
                <c:pt idx="68" formatCode="0">
                  <c:v>237</c:v>
                </c:pt>
                <c:pt idx="69" formatCode="0">
                  <c:v>240</c:v>
                </c:pt>
                <c:pt idx="70" formatCode="0">
                  <c:v>243</c:v>
                </c:pt>
                <c:pt idx="71" formatCode="0">
                  <c:v>246.1</c:v>
                </c:pt>
                <c:pt idx="72" formatCode="0">
                  <c:v>249.2</c:v>
                </c:pt>
                <c:pt idx="73" formatCode="0">
                  <c:v>252.3</c:v>
                </c:pt>
                <c:pt idx="74" formatCode="0">
                  <c:v>255.4</c:v>
                </c:pt>
                <c:pt idx="75" formatCode="0">
                  <c:v>258.5</c:v>
                </c:pt>
                <c:pt idx="76" formatCode="0">
                  <c:v>261.60000000000002</c:v>
                </c:pt>
                <c:pt idx="77" formatCode="0">
                  <c:v>261.60000000000002</c:v>
                </c:pt>
                <c:pt idx="78" formatCode="0">
                  <c:v>261.60000000000002</c:v>
                </c:pt>
                <c:pt idx="79" formatCode="0">
                  <c:v>270</c:v>
                </c:pt>
                <c:pt idx="80" formatCode="0">
                  <c:v>275</c:v>
                </c:pt>
                <c:pt idx="81" formatCode="0">
                  <c:v>282</c:v>
                </c:pt>
                <c:pt idx="82" formatCode="0">
                  <c:v>292</c:v>
                </c:pt>
                <c:pt idx="83" formatCode="0">
                  <c:v>300</c:v>
                </c:pt>
                <c:pt idx="84" formatCode="0">
                  <c:v>300</c:v>
                </c:pt>
                <c:pt idx="85" formatCode="0">
                  <c:v>300</c:v>
                </c:pt>
                <c:pt idx="86" formatCode="0">
                  <c:v>314</c:v>
                </c:pt>
                <c:pt idx="87" formatCode="0">
                  <c:v>315</c:v>
                </c:pt>
                <c:pt idx="88" formatCode="0">
                  <c:v>317.26499999999999</c:v>
                </c:pt>
                <c:pt idx="89" formatCode="0">
                  <c:v>321.88294117647098</c:v>
                </c:pt>
                <c:pt idx="90" formatCode="0">
                  <c:v>326.50088235294101</c:v>
                </c:pt>
                <c:pt idx="91" formatCode="0">
                  <c:v>331.118823529412</c:v>
                </c:pt>
                <c:pt idx="92" formatCode="0">
                  <c:v>335.73676470588202</c:v>
                </c:pt>
                <c:pt idx="93" formatCode="0">
                  <c:v>340.35470588235302</c:v>
                </c:pt>
                <c:pt idx="94" formatCode="0">
                  <c:v>344.97264705882401</c:v>
                </c:pt>
                <c:pt idx="95" formatCode="0">
                  <c:v>349.590588235295</c:v>
                </c:pt>
                <c:pt idx="96" formatCode="0">
                  <c:v>354.20852941176503</c:v>
                </c:pt>
                <c:pt idx="97" formatCode="0">
                  <c:v>358.82647058823602</c:v>
                </c:pt>
                <c:pt idx="98" formatCode="0">
                  <c:v>363.44441176470599</c:v>
                </c:pt>
                <c:pt idx="99" formatCode="0">
                  <c:v>368.06235294117698</c:v>
                </c:pt>
                <c:pt idx="100" formatCode="0">
                  <c:v>372.68029411764701</c:v>
                </c:pt>
                <c:pt idx="101" formatCode="0">
                  <c:v>377.298235294118</c:v>
                </c:pt>
                <c:pt idx="102" formatCode="0">
                  <c:v>381.91617647058803</c:v>
                </c:pt>
                <c:pt idx="103" formatCode="0">
                  <c:v>386.53411764705902</c:v>
                </c:pt>
                <c:pt idx="104" formatCode="0">
                  <c:v>391.15205882352899</c:v>
                </c:pt>
                <c:pt idx="105" formatCode="0">
                  <c:v>395.77</c:v>
                </c:pt>
                <c:pt idx="106" formatCode="0">
                  <c:v>400.38794117647097</c:v>
                </c:pt>
                <c:pt idx="107" formatCode="0">
                  <c:v>405.005882352941</c:v>
                </c:pt>
                <c:pt idx="108" formatCode="0">
                  <c:v>409.62382352941199</c:v>
                </c:pt>
                <c:pt idx="109" formatCode="0">
                  <c:v>414.24176470588202</c:v>
                </c:pt>
                <c:pt idx="110" formatCode="0">
                  <c:v>418.85970588235301</c:v>
                </c:pt>
                <c:pt idx="111" formatCode="0">
                  <c:v>423.477647058824</c:v>
                </c:pt>
                <c:pt idx="112" formatCode="0">
                  <c:v>428.09558823529397</c:v>
                </c:pt>
                <c:pt idx="113" formatCode="0">
                  <c:v>432.71352941176502</c:v>
                </c:pt>
                <c:pt idx="114" formatCode="0">
                  <c:v>437.33147058823499</c:v>
                </c:pt>
                <c:pt idx="115" formatCode="0">
                  <c:v>441.94941176470599</c:v>
                </c:pt>
                <c:pt idx="116" formatCode="0">
                  <c:v>446.56735294117698</c:v>
                </c:pt>
                <c:pt idx="117" formatCode="0">
                  <c:v>451.185294117647</c:v>
                </c:pt>
                <c:pt idx="118" formatCode="0">
                  <c:v>455.803235294118</c:v>
                </c:pt>
                <c:pt idx="119" formatCode="0">
                  <c:v>460.42117647058802</c:v>
                </c:pt>
                <c:pt idx="120" formatCode="0">
                  <c:v>465.03911764705902</c:v>
                </c:pt>
                <c:pt idx="121" formatCode="0">
                  <c:v>469.65705882353001</c:v>
                </c:pt>
                <c:pt idx="122" formatCode="0">
                  <c:v>474.27499999999998</c:v>
                </c:pt>
                <c:pt idx="123" formatCode="0">
                  <c:v>478.89294117647103</c:v>
                </c:pt>
                <c:pt idx="124" formatCode="0">
                  <c:v>483.510882352941</c:v>
                </c:pt>
                <c:pt idx="125" formatCode="0">
                  <c:v>488.12882352941199</c:v>
                </c:pt>
                <c:pt idx="126" formatCode="0">
                  <c:v>492.74676470588298</c:v>
                </c:pt>
                <c:pt idx="127" formatCode="0">
                  <c:v>497.36470588235301</c:v>
                </c:pt>
                <c:pt idx="128" formatCode="0">
                  <c:v>501.982647058824</c:v>
                </c:pt>
                <c:pt idx="129" formatCode="0">
                  <c:v>506.60058823529499</c:v>
                </c:pt>
                <c:pt idx="130" formatCode="0">
                  <c:v>511.21852941176502</c:v>
                </c:pt>
                <c:pt idx="131" formatCode="0">
                  <c:v>515.83647058823601</c:v>
                </c:pt>
                <c:pt idx="132" formatCode="0">
                  <c:v>520.45441176470604</c:v>
                </c:pt>
                <c:pt idx="133" formatCode="0">
                  <c:v>525.07235294117697</c:v>
                </c:pt>
                <c:pt idx="134" formatCode="0">
                  <c:v>529.69029411764802</c:v>
                </c:pt>
                <c:pt idx="135" formatCode="0">
                  <c:v>534.30823529411805</c:v>
                </c:pt>
                <c:pt idx="136" formatCode="0">
                  <c:v>538.92617647058898</c:v>
                </c:pt>
                <c:pt idx="137" formatCode="0">
                  <c:v>543.54411764705901</c:v>
                </c:pt>
                <c:pt idx="138" formatCode="0">
                  <c:v>548.16205882352995</c:v>
                </c:pt>
                <c:pt idx="139" formatCode="0">
                  <c:v>552.780000000001</c:v>
                </c:pt>
                <c:pt idx="140" formatCode="0">
                  <c:v>557.39794117647102</c:v>
                </c:pt>
                <c:pt idx="141" formatCode="0">
                  <c:v>562.01588235294196</c:v>
                </c:pt>
                <c:pt idx="142" formatCode="0">
                  <c:v>566.63382352941198</c:v>
                </c:pt>
                <c:pt idx="143" formatCode="0">
                  <c:v>571.25176470588303</c:v>
                </c:pt>
                <c:pt idx="144" formatCode="0">
                  <c:v>575.86970588235397</c:v>
                </c:pt>
                <c:pt idx="145" formatCode="0">
                  <c:v>580.487647058824</c:v>
                </c:pt>
                <c:pt idx="146" formatCode="0">
                  <c:v>585.10558823529504</c:v>
                </c:pt>
                <c:pt idx="147" formatCode="0">
                  <c:v>589.72352941176496</c:v>
                </c:pt>
                <c:pt idx="148" formatCode="0">
                  <c:v>594.34147058823601</c:v>
                </c:pt>
                <c:pt idx="149" formatCode="0">
                  <c:v>598.95941176470706</c:v>
                </c:pt>
                <c:pt idx="150" formatCode="0">
                  <c:v>603.57735294117697</c:v>
                </c:pt>
                <c:pt idx="151" formatCode="0">
                  <c:v>608.19529411764802</c:v>
                </c:pt>
                <c:pt idx="152" formatCode="0">
                  <c:v>612.81323529411804</c:v>
                </c:pt>
                <c:pt idx="153" formatCode="0">
                  <c:v>617.43117647058898</c:v>
                </c:pt>
                <c:pt idx="154" formatCode="0">
                  <c:v>622.04911764706003</c:v>
                </c:pt>
                <c:pt idx="155" formatCode="0">
                  <c:v>626.66705882353006</c:v>
                </c:pt>
                <c:pt idx="156" formatCode="0">
                  <c:v>631.28500000000099</c:v>
                </c:pt>
                <c:pt idx="157" formatCode="0">
                  <c:v>635.90294117647102</c:v>
                </c:pt>
                <c:pt idx="158" formatCode="0">
                  <c:v>640.52088235294195</c:v>
                </c:pt>
                <c:pt idx="159" formatCode="0">
                  <c:v>645.138823529413</c:v>
                </c:pt>
              </c:numCache>
            </c:numRef>
          </c:val>
          <c:smooth val="0"/>
          <c:extLst>
            <c:ext xmlns:c16="http://schemas.microsoft.com/office/drawing/2014/chart" uri="{C3380CC4-5D6E-409C-BE32-E72D297353CC}">
              <c16:uniqueId val="{00000001-C10C-4108-B807-D20007385AA5}"/>
            </c:ext>
          </c:extLst>
        </c:ser>
        <c:ser>
          <c:idx val="2"/>
          <c:order val="1"/>
          <c:tx>
            <c:strRef>
              <c:f>'Target Graph'!$E$2</c:f>
              <c:strCache>
                <c:ptCount val="1"/>
                <c:pt idx="0">
                  <c:v>Target</c:v>
                </c:pt>
              </c:strCache>
            </c:strRef>
          </c:tx>
          <c:spPr>
            <a:ln w="34925" cap="rnd">
              <a:solidFill>
                <a:schemeClr val="accent3"/>
              </a:solidFill>
              <a:round/>
            </a:ln>
            <a:effectLst>
              <a:outerShdw blurRad="57150" dist="19050" dir="5400000" algn="ctr" rotWithShape="0">
                <a:srgbClr val="000000">
                  <a:alpha val="63000"/>
                </a:srgbClr>
              </a:outerShdw>
            </a:effectLst>
          </c:spPr>
          <c:marker>
            <c:symbol val="none"/>
          </c:marker>
          <c:cat>
            <c:numRef>
              <c:f>'Target Graph'!$B$3:$B$367</c:f>
              <c:numCache>
                <c:formatCode>d\-mmm\-yy</c:formatCode>
                <c:ptCount val="365"/>
                <c:pt idx="0">
                  <c:v>44562</c:v>
                </c:pt>
                <c:pt idx="1">
                  <c:v>44563</c:v>
                </c:pt>
                <c:pt idx="2">
                  <c:v>44564</c:v>
                </c:pt>
                <c:pt idx="3">
                  <c:v>44565</c:v>
                </c:pt>
                <c:pt idx="4">
                  <c:v>44566</c:v>
                </c:pt>
                <c:pt idx="5">
                  <c:v>44567</c:v>
                </c:pt>
                <c:pt idx="6">
                  <c:v>44568</c:v>
                </c:pt>
                <c:pt idx="7">
                  <c:v>44569</c:v>
                </c:pt>
                <c:pt idx="8">
                  <c:v>44570</c:v>
                </c:pt>
                <c:pt idx="9">
                  <c:v>44571</c:v>
                </c:pt>
                <c:pt idx="10">
                  <c:v>44572</c:v>
                </c:pt>
                <c:pt idx="11">
                  <c:v>44573</c:v>
                </c:pt>
                <c:pt idx="12">
                  <c:v>44574</c:v>
                </c:pt>
                <c:pt idx="13">
                  <c:v>44575</c:v>
                </c:pt>
                <c:pt idx="14">
                  <c:v>44576</c:v>
                </c:pt>
                <c:pt idx="15">
                  <c:v>44577</c:v>
                </c:pt>
                <c:pt idx="16">
                  <c:v>44578</c:v>
                </c:pt>
                <c:pt idx="17">
                  <c:v>44579</c:v>
                </c:pt>
                <c:pt idx="18">
                  <c:v>44580</c:v>
                </c:pt>
                <c:pt idx="19">
                  <c:v>44581</c:v>
                </c:pt>
                <c:pt idx="20">
                  <c:v>44582</c:v>
                </c:pt>
                <c:pt idx="21">
                  <c:v>44583</c:v>
                </c:pt>
                <c:pt idx="22">
                  <c:v>44584</c:v>
                </c:pt>
                <c:pt idx="23">
                  <c:v>44585</c:v>
                </c:pt>
                <c:pt idx="24">
                  <c:v>44586</c:v>
                </c:pt>
                <c:pt idx="25">
                  <c:v>44587</c:v>
                </c:pt>
                <c:pt idx="26">
                  <c:v>44588</c:v>
                </c:pt>
                <c:pt idx="27">
                  <c:v>44589</c:v>
                </c:pt>
                <c:pt idx="28">
                  <c:v>44590</c:v>
                </c:pt>
                <c:pt idx="29">
                  <c:v>44591</c:v>
                </c:pt>
                <c:pt idx="30">
                  <c:v>44592</c:v>
                </c:pt>
                <c:pt idx="31">
                  <c:v>44593</c:v>
                </c:pt>
                <c:pt idx="32">
                  <c:v>44594</c:v>
                </c:pt>
                <c:pt idx="33">
                  <c:v>44595</c:v>
                </c:pt>
                <c:pt idx="34">
                  <c:v>44596</c:v>
                </c:pt>
                <c:pt idx="35">
                  <c:v>44597</c:v>
                </c:pt>
                <c:pt idx="36">
                  <c:v>44598</c:v>
                </c:pt>
                <c:pt idx="37">
                  <c:v>44599</c:v>
                </c:pt>
                <c:pt idx="38">
                  <c:v>44600</c:v>
                </c:pt>
                <c:pt idx="39">
                  <c:v>44601</c:v>
                </c:pt>
                <c:pt idx="40">
                  <c:v>44602</c:v>
                </c:pt>
                <c:pt idx="41">
                  <c:v>44603</c:v>
                </c:pt>
                <c:pt idx="42">
                  <c:v>44604</c:v>
                </c:pt>
                <c:pt idx="43">
                  <c:v>44605</c:v>
                </c:pt>
                <c:pt idx="44">
                  <c:v>44606</c:v>
                </c:pt>
                <c:pt idx="45">
                  <c:v>44607</c:v>
                </c:pt>
                <c:pt idx="46">
                  <c:v>44608</c:v>
                </c:pt>
                <c:pt idx="47">
                  <c:v>44609</c:v>
                </c:pt>
                <c:pt idx="48">
                  <c:v>44610</c:v>
                </c:pt>
                <c:pt idx="49">
                  <c:v>44611</c:v>
                </c:pt>
                <c:pt idx="50">
                  <c:v>44612</c:v>
                </c:pt>
                <c:pt idx="51">
                  <c:v>44613</c:v>
                </c:pt>
                <c:pt idx="52">
                  <c:v>44614</c:v>
                </c:pt>
                <c:pt idx="53">
                  <c:v>44615</c:v>
                </c:pt>
                <c:pt idx="54">
                  <c:v>44616</c:v>
                </c:pt>
                <c:pt idx="55">
                  <c:v>44617</c:v>
                </c:pt>
                <c:pt idx="56">
                  <c:v>44618</c:v>
                </c:pt>
                <c:pt idx="57">
                  <c:v>44619</c:v>
                </c:pt>
                <c:pt idx="58">
                  <c:v>44620</c:v>
                </c:pt>
                <c:pt idx="59">
                  <c:v>44621</c:v>
                </c:pt>
                <c:pt idx="60">
                  <c:v>44622</c:v>
                </c:pt>
                <c:pt idx="61">
                  <c:v>44623</c:v>
                </c:pt>
                <c:pt idx="62">
                  <c:v>44624</c:v>
                </c:pt>
                <c:pt idx="63">
                  <c:v>44625</c:v>
                </c:pt>
                <c:pt idx="64">
                  <c:v>44626</c:v>
                </c:pt>
                <c:pt idx="65">
                  <c:v>44627</c:v>
                </c:pt>
                <c:pt idx="66">
                  <c:v>44628</c:v>
                </c:pt>
                <c:pt idx="67">
                  <c:v>44629</c:v>
                </c:pt>
                <c:pt idx="68">
                  <c:v>44630</c:v>
                </c:pt>
                <c:pt idx="69">
                  <c:v>44631</c:v>
                </c:pt>
                <c:pt idx="70">
                  <c:v>44632</c:v>
                </c:pt>
                <c:pt idx="71">
                  <c:v>44633</c:v>
                </c:pt>
                <c:pt idx="72">
                  <c:v>44634</c:v>
                </c:pt>
                <c:pt idx="73">
                  <c:v>44635</c:v>
                </c:pt>
                <c:pt idx="74">
                  <c:v>44636</c:v>
                </c:pt>
                <c:pt idx="75">
                  <c:v>44637</c:v>
                </c:pt>
                <c:pt idx="76">
                  <c:v>44638</c:v>
                </c:pt>
                <c:pt idx="77">
                  <c:v>44639</c:v>
                </c:pt>
                <c:pt idx="78">
                  <c:v>44640</c:v>
                </c:pt>
                <c:pt idx="79">
                  <c:v>44641</c:v>
                </c:pt>
                <c:pt idx="80">
                  <c:v>44642</c:v>
                </c:pt>
                <c:pt idx="81">
                  <c:v>44643</c:v>
                </c:pt>
                <c:pt idx="82">
                  <c:v>44644</c:v>
                </c:pt>
                <c:pt idx="83">
                  <c:v>44645</c:v>
                </c:pt>
                <c:pt idx="84">
                  <c:v>44646</c:v>
                </c:pt>
                <c:pt idx="85">
                  <c:v>44647</c:v>
                </c:pt>
                <c:pt idx="86">
                  <c:v>44648</c:v>
                </c:pt>
                <c:pt idx="87">
                  <c:v>44649</c:v>
                </c:pt>
                <c:pt idx="88">
                  <c:v>44650</c:v>
                </c:pt>
                <c:pt idx="89">
                  <c:v>44651</c:v>
                </c:pt>
                <c:pt idx="90">
                  <c:v>44652</c:v>
                </c:pt>
                <c:pt idx="91">
                  <c:v>44653</c:v>
                </c:pt>
                <c:pt idx="92">
                  <c:v>44654</c:v>
                </c:pt>
                <c:pt idx="93">
                  <c:v>44655</c:v>
                </c:pt>
                <c:pt idx="94">
                  <c:v>44656</c:v>
                </c:pt>
                <c:pt idx="95">
                  <c:v>44657</c:v>
                </c:pt>
                <c:pt idx="96">
                  <c:v>44658</c:v>
                </c:pt>
                <c:pt idx="97">
                  <c:v>44659</c:v>
                </c:pt>
                <c:pt idx="98">
                  <c:v>44660</c:v>
                </c:pt>
                <c:pt idx="99">
                  <c:v>44661</c:v>
                </c:pt>
                <c:pt idx="100">
                  <c:v>44662</c:v>
                </c:pt>
                <c:pt idx="101">
                  <c:v>44663</c:v>
                </c:pt>
                <c:pt idx="102">
                  <c:v>44664</c:v>
                </c:pt>
                <c:pt idx="103">
                  <c:v>44665</c:v>
                </c:pt>
                <c:pt idx="104">
                  <c:v>44666</c:v>
                </c:pt>
                <c:pt idx="105">
                  <c:v>44667</c:v>
                </c:pt>
                <c:pt idx="106">
                  <c:v>44668</c:v>
                </c:pt>
                <c:pt idx="107">
                  <c:v>44669</c:v>
                </c:pt>
                <c:pt idx="108">
                  <c:v>44670</c:v>
                </c:pt>
                <c:pt idx="109">
                  <c:v>44671</c:v>
                </c:pt>
                <c:pt idx="110">
                  <c:v>44672</c:v>
                </c:pt>
                <c:pt idx="111">
                  <c:v>44673</c:v>
                </c:pt>
                <c:pt idx="112">
                  <c:v>44674</c:v>
                </c:pt>
                <c:pt idx="113">
                  <c:v>44675</c:v>
                </c:pt>
                <c:pt idx="114">
                  <c:v>44676</c:v>
                </c:pt>
                <c:pt idx="115">
                  <c:v>44677</c:v>
                </c:pt>
                <c:pt idx="116">
                  <c:v>44678</c:v>
                </c:pt>
                <c:pt idx="117">
                  <c:v>44679</c:v>
                </c:pt>
                <c:pt idx="118">
                  <c:v>44680</c:v>
                </c:pt>
                <c:pt idx="119">
                  <c:v>44681</c:v>
                </c:pt>
                <c:pt idx="120">
                  <c:v>44682</c:v>
                </c:pt>
                <c:pt idx="121">
                  <c:v>44683</c:v>
                </c:pt>
                <c:pt idx="122">
                  <c:v>44684</c:v>
                </c:pt>
                <c:pt idx="123">
                  <c:v>44685</c:v>
                </c:pt>
                <c:pt idx="124">
                  <c:v>44686</c:v>
                </c:pt>
                <c:pt idx="125">
                  <c:v>44687</c:v>
                </c:pt>
                <c:pt idx="126">
                  <c:v>44688</c:v>
                </c:pt>
                <c:pt idx="127">
                  <c:v>44689</c:v>
                </c:pt>
                <c:pt idx="128">
                  <c:v>44690</c:v>
                </c:pt>
                <c:pt idx="129">
                  <c:v>44691</c:v>
                </c:pt>
                <c:pt idx="130">
                  <c:v>44692</c:v>
                </c:pt>
                <c:pt idx="131">
                  <c:v>44693</c:v>
                </c:pt>
                <c:pt idx="132">
                  <c:v>44694</c:v>
                </c:pt>
                <c:pt idx="133">
                  <c:v>44695</c:v>
                </c:pt>
                <c:pt idx="134">
                  <c:v>44696</c:v>
                </c:pt>
                <c:pt idx="135">
                  <c:v>44697</c:v>
                </c:pt>
                <c:pt idx="136">
                  <c:v>44698</c:v>
                </c:pt>
                <c:pt idx="137">
                  <c:v>44699</c:v>
                </c:pt>
                <c:pt idx="138">
                  <c:v>44700</c:v>
                </c:pt>
                <c:pt idx="139">
                  <c:v>44701</c:v>
                </c:pt>
                <c:pt idx="140">
                  <c:v>44702</c:v>
                </c:pt>
                <c:pt idx="141">
                  <c:v>44703</c:v>
                </c:pt>
                <c:pt idx="142">
                  <c:v>44704</c:v>
                </c:pt>
                <c:pt idx="143">
                  <c:v>44705</c:v>
                </c:pt>
                <c:pt idx="144">
                  <c:v>44706</c:v>
                </c:pt>
                <c:pt idx="145">
                  <c:v>44707</c:v>
                </c:pt>
                <c:pt idx="146">
                  <c:v>44708</c:v>
                </c:pt>
                <c:pt idx="147">
                  <c:v>44709</c:v>
                </c:pt>
                <c:pt idx="148">
                  <c:v>44710</c:v>
                </c:pt>
                <c:pt idx="149">
                  <c:v>44711</c:v>
                </c:pt>
                <c:pt idx="150">
                  <c:v>44712</c:v>
                </c:pt>
                <c:pt idx="151">
                  <c:v>44713</c:v>
                </c:pt>
                <c:pt idx="152">
                  <c:v>44714</c:v>
                </c:pt>
                <c:pt idx="153">
                  <c:v>44715</c:v>
                </c:pt>
                <c:pt idx="154">
                  <c:v>44716</c:v>
                </c:pt>
                <c:pt idx="155">
                  <c:v>44717</c:v>
                </c:pt>
                <c:pt idx="156">
                  <c:v>44718</c:v>
                </c:pt>
                <c:pt idx="157">
                  <c:v>44719</c:v>
                </c:pt>
                <c:pt idx="158">
                  <c:v>44720</c:v>
                </c:pt>
                <c:pt idx="159">
                  <c:v>44721</c:v>
                </c:pt>
                <c:pt idx="160">
                  <c:v>44722</c:v>
                </c:pt>
                <c:pt idx="161">
                  <c:v>44723</c:v>
                </c:pt>
                <c:pt idx="162">
                  <c:v>44724</c:v>
                </c:pt>
                <c:pt idx="163">
                  <c:v>44725</c:v>
                </c:pt>
                <c:pt idx="164">
                  <c:v>44726</c:v>
                </c:pt>
                <c:pt idx="165">
                  <c:v>44727</c:v>
                </c:pt>
                <c:pt idx="166">
                  <c:v>44728</c:v>
                </c:pt>
                <c:pt idx="167">
                  <c:v>44729</c:v>
                </c:pt>
                <c:pt idx="168">
                  <c:v>44730</c:v>
                </c:pt>
                <c:pt idx="169">
                  <c:v>44731</c:v>
                </c:pt>
                <c:pt idx="170">
                  <c:v>44732</c:v>
                </c:pt>
                <c:pt idx="171">
                  <c:v>44733</c:v>
                </c:pt>
                <c:pt idx="172">
                  <c:v>44734</c:v>
                </c:pt>
                <c:pt idx="173">
                  <c:v>44735</c:v>
                </c:pt>
                <c:pt idx="174">
                  <c:v>44736</c:v>
                </c:pt>
                <c:pt idx="175">
                  <c:v>44737</c:v>
                </c:pt>
                <c:pt idx="176">
                  <c:v>44738</c:v>
                </c:pt>
                <c:pt idx="177">
                  <c:v>44739</c:v>
                </c:pt>
                <c:pt idx="178">
                  <c:v>44740</c:v>
                </c:pt>
                <c:pt idx="179">
                  <c:v>44741</c:v>
                </c:pt>
                <c:pt idx="180">
                  <c:v>44742</c:v>
                </c:pt>
                <c:pt idx="181">
                  <c:v>44743</c:v>
                </c:pt>
                <c:pt idx="182">
                  <c:v>44744</c:v>
                </c:pt>
                <c:pt idx="183">
                  <c:v>44745</c:v>
                </c:pt>
                <c:pt idx="184">
                  <c:v>44746</c:v>
                </c:pt>
                <c:pt idx="185">
                  <c:v>44747</c:v>
                </c:pt>
                <c:pt idx="186">
                  <c:v>44748</c:v>
                </c:pt>
                <c:pt idx="187">
                  <c:v>44749</c:v>
                </c:pt>
                <c:pt idx="188">
                  <c:v>44750</c:v>
                </c:pt>
                <c:pt idx="189">
                  <c:v>44751</c:v>
                </c:pt>
                <c:pt idx="190">
                  <c:v>44752</c:v>
                </c:pt>
                <c:pt idx="191">
                  <c:v>44753</c:v>
                </c:pt>
                <c:pt idx="192">
                  <c:v>44754</c:v>
                </c:pt>
                <c:pt idx="193">
                  <c:v>44755</c:v>
                </c:pt>
                <c:pt idx="194">
                  <c:v>44756</c:v>
                </c:pt>
                <c:pt idx="195">
                  <c:v>44757</c:v>
                </c:pt>
                <c:pt idx="196">
                  <c:v>44758</c:v>
                </c:pt>
                <c:pt idx="197">
                  <c:v>44759</c:v>
                </c:pt>
                <c:pt idx="198">
                  <c:v>44760</c:v>
                </c:pt>
                <c:pt idx="199">
                  <c:v>44761</c:v>
                </c:pt>
                <c:pt idx="200">
                  <c:v>44762</c:v>
                </c:pt>
                <c:pt idx="201">
                  <c:v>44763</c:v>
                </c:pt>
                <c:pt idx="202">
                  <c:v>44764</c:v>
                </c:pt>
                <c:pt idx="203">
                  <c:v>44765</c:v>
                </c:pt>
                <c:pt idx="204">
                  <c:v>44766</c:v>
                </c:pt>
                <c:pt idx="205">
                  <c:v>44767</c:v>
                </c:pt>
                <c:pt idx="206">
                  <c:v>44768</c:v>
                </c:pt>
                <c:pt idx="207">
                  <c:v>44769</c:v>
                </c:pt>
                <c:pt idx="208">
                  <c:v>44770</c:v>
                </c:pt>
                <c:pt idx="209">
                  <c:v>44771</c:v>
                </c:pt>
                <c:pt idx="210">
                  <c:v>44772</c:v>
                </c:pt>
                <c:pt idx="211">
                  <c:v>44773</c:v>
                </c:pt>
                <c:pt idx="212">
                  <c:v>44774</c:v>
                </c:pt>
                <c:pt idx="213">
                  <c:v>44775</c:v>
                </c:pt>
                <c:pt idx="214">
                  <c:v>44776</c:v>
                </c:pt>
                <c:pt idx="215">
                  <c:v>44777</c:v>
                </c:pt>
                <c:pt idx="216">
                  <c:v>44778</c:v>
                </c:pt>
                <c:pt idx="217">
                  <c:v>44779</c:v>
                </c:pt>
                <c:pt idx="218">
                  <c:v>44780</c:v>
                </c:pt>
                <c:pt idx="219">
                  <c:v>44781</c:v>
                </c:pt>
                <c:pt idx="220">
                  <c:v>44782</c:v>
                </c:pt>
                <c:pt idx="221">
                  <c:v>44783</c:v>
                </c:pt>
                <c:pt idx="222">
                  <c:v>44784</c:v>
                </c:pt>
                <c:pt idx="223">
                  <c:v>44785</c:v>
                </c:pt>
                <c:pt idx="224">
                  <c:v>44786</c:v>
                </c:pt>
                <c:pt idx="225">
                  <c:v>44787</c:v>
                </c:pt>
                <c:pt idx="226">
                  <c:v>44788</c:v>
                </c:pt>
                <c:pt idx="227">
                  <c:v>44789</c:v>
                </c:pt>
                <c:pt idx="228">
                  <c:v>44790</c:v>
                </c:pt>
                <c:pt idx="229">
                  <c:v>44791</c:v>
                </c:pt>
                <c:pt idx="230">
                  <c:v>44792</c:v>
                </c:pt>
                <c:pt idx="231">
                  <c:v>44793</c:v>
                </c:pt>
                <c:pt idx="232">
                  <c:v>44794</c:v>
                </c:pt>
                <c:pt idx="233">
                  <c:v>44795</c:v>
                </c:pt>
                <c:pt idx="234">
                  <c:v>44796</c:v>
                </c:pt>
                <c:pt idx="235">
                  <c:v>44797</c:v>
                </c:pt>
                <c:pt idx="236">
                  <c:v>44798</c:v>
                </c:pt>
                <c:pt idx="237">
                  <c:v>44799</c:v>
                </c:pt>
                <c:pt idx="238">
                  <c:v>44800</c:v>
                </c:pt>
                <c:pt idx="239">
                  <c:v>44801</c:v>
                </c:pt>
                <c:pt idx="240">
                  <c:v>44802</c:v>
                </c:pt>
                <c:pt idx="241">
                  <c:v>44803</c:v>
                </c:pt>
                <c:pt idx="242">
                  <c:v>44804</c:v>
                </c:pt>
                <c:pt idx="243">
                  <c:v>44805</c:v>
                </c:pt>
                <c:pt idx="244">
                  <c:v>44806</c:v>
                </c:pt>
                <c:pt idx="245">
                  <c:v>44807</c:v>
                </c:pt>
                <c:pt idx="246">
                  <c:v>44808</c:v>
                </c:pt>
                <c:pt idx="247">
                  <c:v>44809</c:v>
                </c:pt>
                <c:pt idx="248">
                  <c:v>44810</c:v>
                </c:pt>
                <c:pt idx="249">
                  <c:v>44811</c:v>
                </c:pt>
                <c:pt idx="250">
                  <c:v>44812</c:v>
                </c:pt>
                <c:pt idx="251">
                  <c:v>44813</c:v>
                </c:pt>
                <c:pt idx="252">
                  <c:v>44814</c:v>
                </c:pt>
                <c:pt idx="253">
                  <c:v>44815</c:v>
                </c:pt>
                <c:pt idx="254">
                  <c:v>44816</c:v>
                </c:pt>
                <c:pt idx="255">
                  <c:v>44817</c:v>
                </c:pt>
                <c:pt idx="256">
                  <c:v>44818</c:v>
                </c:pt>
                <c:pt idx="257">
                  <c:v>44819</c:v>
                </c:pt>
                <c:pt idx="258">
                  <c:v>44820</c:v>
                </c:pt>
                <c:pt idx="259">
                  <c:v>44821</c:v>
                </c:pt>
                <c:pt idx="260">
                  <c:v>44822</c:v>
                </c:pt>
                <c:pt idx="261">
                  <c:v>44823</c:v>
                </c:pt>
                <c:pt idx="262">
                  <c:v>44824</c:v>
                </c:pt>
                <c:pt idx="263">
                  <c:v>44825</c:v>
                </c:pt>
                <c:pt idx="264">
                  <c:v>44826</c:v>
                </c:pt>
                <c:pt idx="265">
                  <c:v>44827</c:v>
                </c:pt>
                <c:pt idx="266">
                  <c:v>44828</c:v>
                </c:pt>
                <c:pt idx="267">
                  <c:v>44829</c:v>
                </c:pt>
                <c:pt idx="268">
                  <c:v>44830</c:v>
                </c:pt>
                <c:pt idx="269">
                  <c:v>44831</c:v>
                </c:pt>
                <c:pt idx="270">
                  <c:v>44832</c:v>
                </c:pt>
                <c:pt idx="271">
                  <c:v>44833</c:v>
                </c:pt>
                <c:pt idx="272">
                  <c:v>44834</c:v>
                </c:pt>
                <c:pt idx="273">
                  <c:v>44835</c:v>
                </c:pt>
                <c:pt idx="274">
                  <c:v>44836</c:v>
                </c:pt>
                <c:pt idx="275">
                  <c:v>44837</c:v>
                </c:pt>
                <c:pt idx="276">
                  <c:v>44838</c:v>
                </c:pt>
                <c:pt idx="277">
                  <c:v>44839</c:v>
                </c:pt>
                <c:pt idx="278">
                  <c:v>44840</c:v>
                </c:pt>
                <c:pt idx="279">
                  <c:v>44841</c:v>
                </c:pt>
                <c:pt idx="280">
                  <c:v>44842</c:v>
                </c:pt>
                <c:pt idx="281">
                  <c:v>44843</c:v>
                </c:pt>
                <c:pt idx="282">
                  <c:v>44844</c:v>
                </c:pt>
                <c:pt idx="283">
                  <c:v>44845</c:v>
                </c:pt>
                <c:pt idx="284">
                  <c:v>44846</c:v>
                </c:pt>
                <c:pt idx="285">
                  <c:v>44847</c:v>
                </c:pt>
                <c:pt idx="286">
                  <c:v>44848</c:v>
                </c:pt>
                <c:pt idx="287">
                  <c:v>44849</c:v>
                </c:pt>
                <c:pt idx="288">
                  <c:v>44850</c:v>
                </c:pt>
                <c:pt idx="289">
                  <c:v>44851</c:v>
                </c:pt>
                <c:pt idx="290">
                  <c:v>44852</c:v>
                </c:pt>
                <c:pt idx="291">
                  <c:v>44853</c:v>
                </c:pt>
                <c:pt idx="292">
                  <c:v>44854</c:v>
                </c:pt>
                <c:pt idx="293">
                  <c:v>44855</c:v>
                </c:pt>
                <c:pt idx="294">
                  <c:v>44856</c:v>
                </c:pt>
                <c:pt idx="295">
                  <c:v>44857</c:v>
                </c:pt>
                <c:pt idx="296">
                  <c:v>44858</c:v>
                </c:pt>
                <c:pt idx="297">
                  <c:v>44859</c:v>
                </c:pt>
                <c:pt idx="298">
                  <c:v>44860</c:v>
                </c:pt>
                <c:pt idx="299">
                  <c:v>44861</c:v>
                </c:pt>
                <c:pt idx="300">
                  <c:v>44862</c:v>
                </c:pt>
                <c:pt idx="301">
                  <c:v>44863</c:v>
                </c:pt>
                <c:pt idx="302">
                  <c:v>44864</c:v>
                </c:pt>
                <c:pt idx="303">
                  <c:v>44865</c:v>
                </c:pt>
                <c:pt idx="304">
                  <c:v>44866</c:v>
                </c:pt>
                <c:pt idx="305">
                  <c:v>44867</c:v>
                </c:pt>
                <c:pt idx="306">
                  <c:v>44868</c:v>
                </c:pt>
                <c:pt idx="307">
                  <c:v>44869</c:v>
                </c:pt>
                <c:pt idx="308">
                  <c:v>44870</c:v>
                </c:pt>
                <c:pt idx="309">
                  <c:v>44871</c:v>
                </c:pt>
                <c:pt idx="310">
                  <c:v>44872</c:v>
                </c:pt>
                <c:pt idx="311">
                  <c:v>44873</c:v>
                </c:pt>
                <c:pt idx="312">
                  <c:v>44874</c:v>
                </c:pt>
                <c:pt idx="313">
                  <c:v>44875</c:v>
                </c:pt>
                <c:pt idx="314">
                  <c:v>44876</c:v>
                </c:pt>
                <c:pt idx="315">
                  <c:v>44877</c:v>
                </c:pt>
                <c:pt idx="316">
                  <c:v>44878</c:v>
                </c:pt>
                <c:pt idx="317">
                  <c:v>44879</c:v>
                </c:pt>
                <c:pt idx="318">
                  <c:v>44880</c:v>
                </c:pt>
                <c:pt idx="319">
                  <c:v>44881</c:v>
                </c:pt>
                <c:pt idx="320">
                  <c:v>44882</c:v>
                </c:pt>
                <c:pt idx="321">
                  <c:v>44883</c:v>
                </c:pt>
                <c:pt idx="322">
                  <c:v>44884</c:v>
                </c:pt>
                <c:pt idx="323">
                  <c:v>44885</c:v>
                </c:pt>
                <c:pt idx="324">
                  <c:v>44886</c:v>
                </c:pt>
                <c:pt idx="325">
                  <c:v>44887</c:v>
                </c:pt>
                <c:pt idx="326">
                  <c:v>44888</c:v>
                </c:pt>
                <c:pt idx="327">
                  <c:v>44889</c:v>
                </c:pt>
                <c:pt idx="328">
                  <c:v>44890</c:v>
                </c:pt>
                <c:pt idx="329">
                  <c:v>44891</c:v>
                </c:pt>
                <c:pt idx="330">
                  <c:v>44892</c:v>
                </c:pt>
                <c:pt idx="331">
                  <c:v>44893</c:v>
                </c:pt>
                <c:pt idx="332">
                  <c:v>44894</c:v>
                </c:pt>
                <c:pt idx="333">
                  <c:v>44895</c:v>
                </c:pt>
                <c:pt idx="334">
                  <c:v>44896</c:v>
                </c:pt>
                <c:pt idx="335">
                  <c:v>44897</c:v>
                </c:pt>
                <c:pt idx="336">
                  <c:v>44898</c:v>
                </c:pt>
                <c:pt idx="337">
                  <c:v>44899</c:v>
                </c:pt>
                <c:pt idx="338">
                  <c:v>44900</c:v>
                </c:pt>
                <c:pt idx="339">
                  <c:v>44901</c:v>
                </c:pt>
                <c:pt idx="340">
                  <c:v>44902</c:v>
                </c:pt>
                <c:pt idx="341">
                  <c:v>44903</c:v>
                </c:pt>
                <c:pt idx="342">
                  <c:v>44904</c:v>
                </c:pt>
                <c:pt idx="343">
                  <c:v>44905</c:v>
                </c:pt>
                <c:pt idx="344">
                  <c:v>44906</c:v>
                </c:pt>
                <c:pt idx="345">
                  <c:v>44907</c:v>
                </c:pt>
                <c:pt idx="346">
                  <c:v>44908</c:v>
                </c:pt>
                <c:pt idx="347">
                  <c:v>44909</c:v>
                </c:pt>
                <c:pt idx="348">
                  <c:v>44910</c:v>
                </c:pt>
                <c:pt idx="349">
                  <c:v>44911</c:v>
                </c:pt>
                <c:pt idx="350">
                  <c:v>44912</c:v>
                </c:pt>
                <c:pt idx="351">
                  <c:v>44913</c:v>
                </c:pt>
                <c:pt idx="352">
                  <c:v>44914</c:v>
                </c:pt>
                <c:pt idx="353">
                  <c:v>44915</c:v>
                </c:pt>
                <c:pt idx="354">
                  <c:v>44916</c:v>
                </c:pt>
                <c:pt idx="355">
                  <c:v>44917</c:v>
                </c:pt>
                <c:pt idx="356">
                  <c:v>44918</c:v>
                </c:pt>
                <c:pt idx="357">
                  <c:v>44919</c:v>
                </c:pt>
                <c:pt idx="358">
                  <c:v>44920</c:v>
                </c:pt>
                <c:pt idx="359">
                  <c:v>44921</c:v>
                </c:pt>
                <c:pt idx="360">
                  <c:v>44922</c:v>
                </c:pt>
                <c:pt idx="361">
                  <c:v>44923</c:v>
                </c:pt>
                <c:pt idx="362">
                  <c:v>44924</c:v>
                </c:pt>
                <c:pt idx="363">
                  <c:v>44925</c:v>
                </c:pt>
                <c:pt idx="364">
                  <c:v>44926</c:v>
                </c:pt>
              </c:numCache>
            </c:numRef>
          </c:cat>
          <c:val>
            <c:numRef>
              <c:f>'Target Graph'!$E$3:$E$367</c:f>
              <c:numCache>
                <c:formatCode>General</c:formatCode>
                <c:ptCount val="365"/>
                <c:pt idx="0">
                  <c:v>5</c:v>
                </c:pt>
                <c:pt idx="1">
                  <c:v>5</c:v>
                </c:pt>
                <c:pt idx="2">
                  <c:v>10</c:v>
                </c:pt>
                <c:pt idx="3">
                  <c:v>15</c:v>
                </c:pt>
                <c:pt idx="4">
                  <c:v>20</c:v>
                </c:pt>
                <c:pt idx="5">
                  <c:v>25</c:v>
                </c:pt>
                <c:pt idx="6">
                  <c:v>30</c:v>
                </c:pt>
                <c:pt idx="7">
                  <c:v>30</c:v>
                </c:pt>
                <c:pt idx="8">
                  <c:v>30</c:v>
                </c:pt>
                <c:pt idx="9">
                  <c:v>35</c:v>
                </c:pt>
                <c:pt idx="10">
                  <c:v>40</c:v>
                </c:pt>
                <c:pt idx="11">
                  <c:v>45</c:v>
                </c:pt>
                <c:pt idx="12">
                  <c:v>50</c:v>
                </c:pt>
                <c:pt idx="13">
                  <c:v>55</c:v>
                </c:pt>
                <c:pt idx="14">
                  <c:v>55</c:v>
                </c:pt>
                <c:pt idx="15">
                  <c:v>55</c:v>
                </c:pt>
                <c:pt idx="16">
                  <c:v>60</c:v>
                </c:pt>
                <c:pt idx="17">
                  <c:v>65</c:v>
                </c:pt>
                <c:pt idx="18">
                  <c:v>70</c:v>
                </c:pt>
                <c:pt idx="19">
                  <c:v>75</c:v>
                </c:pt>
                <c:pt idx="20">
                  <c:v>80</c:v>
                </c:pt>
                <c:pt idx="21">
                  <c:v>80</c:v>
                </c:pt>
                <c:pt idx="22">
                  <c:v>80</c:v>
                </c:pt>
                <c:pt idx="23">
                  <c:v>85</c:v>
                </c:pt>
                <c:pt idx="24">
                  <c:v>90</c:v>
                </c:pt>
                <c:pt idx="25">
                  <c:v>95</c:v>
                </c:pt>
                <c:pt idx="26">
                  <c:v>100</c:v>
                </c:pt>
                <c:pt idx="27">
                  <c:v>105</c:v>
                </c:pt>
                <c:pt idx="28">
                  <c:v>105</c:v>
                </c:pt>
                <c:pt idx="29">
                  <c:v>105</c:v>
                </c:pt>
                <c:pt idx="30">
                  <c:v>110</c:v>
                </c:pt>
                <c:pt idx="31">
                  <c:v>115</c:v>
                </c:pt>
                <c:pt idx="32">
                  <c:v>120</c:v>
                </c:pt>
                <c:pt idx="33">
                  <c:v>125</c:v>
                </c:pt>
                <c:pt idx="34">
                  <c:v>130</c:v>
                </c:pt>
                <c:pt idx="35">
                  <c:v>130</c:v>
                </c:pt>
                <c:pt idx="36">
                  <c:v>130</c:v>
                </c:pt>
                <c:pt idx="37">
                  <c:v>135</c:v>
                </c:pt>
                <c:pt idx="38">
                  <c:v>140</c:v>
                </c:pt>
                <c:pt idx="39">
                  <c:v>145</c:v>
                </c:pt>
                <c:pt idx="40">
                  <c:v>150</c:v>
                </c:pt>
                <c:pt idx="41">
                  <c:v>155</c:v>
                </c:pt>
                <c:pt idx="42">
                  <c:v>155</c:v>
                </c:pt>
                <c:pt idx="43">
                  <c:v>155</c:v>
                </c:pt>
                <c:pt idx="44">
                  <c:v>160</c:v>
                </c:pt>
                <c:pt idx="45">
                  <c:v>165</c:v>
                </c:pt>
                <c:pt idx="46">
                  <c:v>170</c:v>
                </c:pt>
                <c:pt idx="47">
                  <c:v>175</c:v>
                </c:pt>
                <c:pt idx="48">
                  <c:v>180</c:v>
                </c:pt>
                <c:pt idx="49">
                  <c:v>180</c:v>
                </c:pt>
                <c:pt idx="50">
                  <c:v>180</c:v>
                </c:pt>
                <c:pt idx="51">
                  <c:v>185</c:v>
                </c:pt>
                <c:pt idx="52">
                  <c:v>190</c:v>
                </c:pt>
                <c:pt idx="53">
                  <c:v>195</c:v>
                </c:pt>
                <c:pt idx="54">
                  <c:v>200</c:v>
                </c:pt>
                <c:pt idx="55">
                  <c:v>205</c:v>
                </c:pt>
                <c:pt idx="56">
                  <c:v>205</c:v>
                </c:pt>
                <c:pt idx="57">
                  <c:v>205</c:v>
                </c:pt>
                <c:pt idx="58">
                  <c:v>210</c:v>
                </c:pt>
                <c:pt idx="59">
                  <c:v>215</c:v>
                </c:pt>
                <c:pt idx="60">
                  <c:v>220</c:v>
                </c:pt>
                <c:pt idx="61">
                  <c:v>225</c:v>
                </c:pt>
                <c:pt idx="62">
                  <c:v>230</c:v>
                </c:pt>
                <c:pt idx="63">
                  <c:v>230</c:v>
                </c:pt>
                <c:pt idx="64">
                  <c:v>230</c:v>
                </c:pt>
                <c:pt idx="65">
                  <c:v>235</c:v>
                </c:pt>
                <c:pt idx="66">
                  <c:v>240</c:v>
                </c:pt>
                <c:pt idx="67">
                  <c:v>245</c:v>
                </c:pt>
                <c:pt idx="68">
                  <c:v>250</c:v>
                </c:pt>
                <c:pt idx="69">
                  <c:v>255</c:v>
                </c:pt>
                <c:pt idx="70">
                  <c:v>255</c:v>
                </c:pt>
                <c:pt idx="71">
                  <c:v>255</c:v>
                </c:pt>
                <c:pt idx="72">
                  <c:v>260</c:v>
                </c:pt>
                <c:pt idx="73">
                  <c:v>265</c:v>
                </c:pt>
                <c:pt idx="74">
                  <c:v>270</c:v>
                </c:pt>
                <c:pt idx="75">
                  <c:v>275</c:v>
                </c:pt>
                <c:pt idx="76">
                  <c:v>280</c:v>
                </c:pt>
                <c:pt idx="77">
                  <c:v>280</c:v>
                </c:pt>
                <c:pt idx="78">
                  <c:v>280</c:v>
                </c:pt>
                <c:pt idx="79">
                  <c:v>285</c:v>
                </c:pt>
                <c:pt idx="80">
                  <c:v>290</c:v>
                </c:pt>
                <c:pt idx="81">
                  <c:v>296</c:v>
                </c:pt>
                <c:pt idx="82">
                  <c:v>302</c:v>
                </c:pt>
                <c:pt idx="83">
                  <c:v>308</c:v>
                </c:pt>
                <c:pt idx="84">
                  <c:v>308</c:v>
                </c:pt>
                <c:pt idx="85">
                  <c:v>308</c:v>
                </c:pt>
                <c:pt idx="86">
                  <c:v>314</c:v>
                </c:pt>
                <c:pt idx="87">
                  <c:v>320</c:v>
                </c:pt>
                <c:pt idx="88">
                  <c:v>326</c:v>
                </c:pt>
                <c:pt idx="89">
                  <c:v>332</c:v>
                </c:pt>
                <c:pt idx="90">
                  <c:v>338</c:v>
                </c:pt>
                <c:pt idx="91">
                  <c:v>338</c:v>
                </c:pt>
                <c:pt idx="92">
                  <c:v>338</c:v>
                </c:pt>
                <c:pt idx="93">
                  <c:v>344</c:v>
                </c:pt>
                <c:pt idx="94">
                  <c:v>350</c:v>
                </c:pt>
                <c:pt idx="95">
                  <c:v>356</c:v>
                </c:pt>
                <c:pt idx="96">
                  <c:v>362</c:v>
                </c:pt>
                <c:pt idx="97">
                  <c:v>368</c:v>
                </c:pt>
                <c:pt idx="98">
                  <c:v>368</c:v>
                </c:pt>
                <c:pt idx="99">
                  <c:v>368</c:v>
                </c:pt>
                <c:pt idx="100">
                  <c:v>374</c:v>
                </c:pt>
                <c:pt idx="101">
                  <c:v>380</c:v>
                </c:pt>
                <c:pt idx="102">
                  <c:v>386</c:v>
                </c:pt>
                <c:pt idx="103">
                  <c:v>392</c:v>
                </c:pt>
                <c:pt idx="104">
                  <c:v>398</c:v>
                </c:pt>
                <c:pt idx="105">
                  <c:v>398</c:v>
                </c:pt>
                <c:pt idx="106">
                  <c:v>398</c:v>
                </c:pt>
                <c:pt idx="107">
                  <c:v>404</c:v>
                </c:pt>
                <c:pt idx="108">
                  <c:v>410</c:v>
                </c:pt>
                <c:pt idx="109">
                  <c:v>416</c:v>
                </c:pt>
                <c:pt idx="110">
                  <c:v>422</c:v>
                </c:pt>
                <c:pt idx="111">
                  <c:v>428</c:v>
                </c:pt>
                <c:pt idx="112">
                  <c:v>428</c:v>
                </c:pt>
                <c:pt idx="113">
                  <c:v>428</c:v>
                </c:pt>
                <c:pt idx="114">
                  <c:v>434</c:v>
                </c:pt>
                <c:pt idx="115">
                  <c:v>440</c:v>
                </c:pt>
                <c:pt idx="116">
                  <c:v>446</c:v>
                </c:pt>
                <c:pt idx="117">
                  <c:v>452</c:v>
                </c:pt>
                <c:pt idx="118">
                  <c:v>458</c:v>
                </c:pt>
                <c:pt idx="119">
                  <c:v>458</c:v>
                </c:pt>
                <c:pt idx="120">
                  <c:v>458</c:v>
                </c:pt>
                <c:pt idx="121">
                  <c:v>464</c:v>
                </c:pt>
                <c:pt idx="122">
                  <c:v>470</c:v>
                </c:pt>
                <c:pt idx="123">
                  <c:v>476</c:v>
                </c:pt>
                <c:pt idx="124">
                  <c:v>482</c:v>
                </c:pt>
                <c:pt idx="125">
                  <c:v>488</c:v>
                </c:pt>
                <c:pt idx="126">
                  <c:v>488</c:v>
                </c:pt>
                <c:pt idx="127">
                  <c:v>488</c:v>
                </c:pt>
                <c:pt idx="128">
                  <c:v>494</c:v>
                </c:pt>
                <c:pt idx="129">
                  <c:v>500</c:v>
                </c:pt>
                <c:pt idx="130">
                  <c:v>506</c:v>
                </c:pt>
                <c:pt idx="131">
                  <c:v>512</c:v>
                </c:pt>
                <c:pt idx="132">
                  <c:v>518</c:v>
                </c:pt>
                <c:pt idx="133">
                  <c:v>518</c:v>
                </c:pt>
                <c:pt idx="134">
                  <c:v>518</c:v>
                </c:pt>
                <c:pt idx="135">
                  <c:v>524</c:v>
                </c:pt>
                <c:pt idx="136">
                  <c:v>530</c:v>
                </c:pt>
                <c:pt idx="137">
                  <c:v>536</c:v>
                </c:pt>
                <c:pt idx="138">
                  <c:v>542</c:v>
                </c:pt>
                <c:pt idx="139">
                  <c:v>548</c:v>
                </c:pt>
                <c:pt idx="140">
                  <c:v>548</c:v>
                </c:pt>
                <c:pt idx="141">
                  <c:v>548</c:v>
                </c:pt>
                <c:pt idx="142">
                  <c:v>554</c:v>
                </c:pt>
                <c:pt idx="143">
                  <c:v>560</c:v>
                </c:pt>
                <c:pt idx="144">
                  <c:v>566</c:v>
                </c:pt>
                <c:pt idx="145">
                  <c:v>572</c:v>
                </c:pt>
                <c:pt idx="146">
                  <c:v>578</c:v>
                </c:pt>
                <c:pt idx="147">
                  <c:v>578</c:v>
                </c:pt>
                <c:pt idx="148">
                  <c:v>578</c:v>
                </c:pt>
                <c:pt idx="149">
                  <c:v>584</c:v>
                </c:pt>
                <c:pt idx="150">
                  <c:v>590</c:v>
                </c:pt>
                <c:pt idx="151">
                  <c:v>596</c:v>
                </c:pt>
                <c:pt idx="152">
                  <c:v>602</c:v>
                </c:pt>
                <c:pt idx="153">
                  <c:v>608</c:v>
                </c:pt>
                <c:pt idx="154">
                  <c:v>608</c:v>
                </c:pt>
                <c:pt idx="155">
                  <c:v>608</c:v>
                </c:pt>
                <c:pt idx="156">
                  <c:v>614</c:v>
                </c:pt>
                <c:pt idx="157">
                  <c:v>620</c:v>
                </c:pt>
                <c:pt idx="158">
                  <c:v>626</c:v>
                </c:pt>
                <c:pt idx="159">
                  <c:v>632</c:v>
                </c:pt>
                <c:pt idx="160">
                  <c:v>638</c:v>
                </c:pt>
                <c:pt idx="161">
                  <c:v>638</c:v>
                </c:pt>
                <c:pt idx="162">
                  <c:v>638</c:v>
                </c:pt>
                <c:pt idx="163">
                  <c:v>644</c:v>
                </c:pt>
                <c:pt idx="164">
                  <c:v>650</c:v>
                </c:pt>
                <c:pt idx="165">
                  <c:v>656</c:v>
                </c:pt>
                <c:pt idx="166">
                  <c:v>662</c:v>
                </c:pt>
                <c:pt idx="167">
                  <c:v>668</c:v>
                </c:pt>
                <c:pt idx="168">
                  <c:v>668</c:v>
                </c:pt>
                <c:pt idx="169">
                  <c:v>668</c:v>
                </c:pt>
                <c:pt idx="170">
                  <c:v>674</c:v>
                </c:pt>
                <c:pt idx="171">
                  <c:v>680</c:v>
                </c:pt>
                <c:pt idx="172">
                  <c:v>686</c:v>
                </c:pt>
                <c:pt idx="173">
                  <c:v>692</c:v>
                </c:pt>
                <c:pt idx="174">
                  <c:v>698</c:v>
                </c:pt>
                <c:pt idx="175">
                  <c:v>698</c:v>
                </c:pt>
                <c:pt idx="176">
                  <c:v>698</c:v>
                </c:pt>
                <c:pt idx="177">
                  <c:v>704</c:v>
                </c:pt>
                <c:pt idx="178">
                  <c:v>710</c:v>
                </c:pt>
                <c:pt idx="179">
                  <c:v>716</c:v>
                </c:pt>
                <c:pt idx="180">
                  <c:v>722</c:v>
                </c:pt>
                <c:pt idx="181">
                  <c:v>728</c:v>
                </c:pt>
                <c:pt idx="182">
                  <c:v>728</c:v>
                </c:pt>
                <c:pt idx="183">
                  <c:v>728</c:v>
                </c:pt>
                <c:pt idx="184">
                  <c:v>734</c:v>
                </c:pt>
                <c:pt idx="185">
                  <c:v>740</c:v>
                </c:pt>
                <c:pt idx="186">
                  <c:v>746</c:v>
                </c:pt>
                <c:pt idx="187">
                  <c:v>752</c:v>
                </c:pt>
                <c:pt idx="188">
                  <c:v>758</c:v>
                </c:pt>
                <c:pt idx="189">
                  <c:v>758</c:v>
                </c:pt>
                <c:pt idx="190">
                  <c:v>758</c:v>
                </c:pt>
                <c:pt idx="191">
                  <c:v>764</c:v>
                </c:pt>
                <c:pt idx="192">
                  <c:v>770</c:v>
                </c:pt>
                <c:pt idx="193">
                  <c:v>776</c:v>
                </c:pt>
                <c:pt idx="194">
                  <c:v>782</c:v>
                </c:pt>
                <c:pt idx="195">
                  <c:v>788</c:v>
                </c:pt>
                <c:pt idx="196">
                  <c:v>788</c:v>
                </c:pt>
                <c:pt idx="197">
                  <c:v>788</c:v>
                </c:pt>
                <c:pt idx="198">
                  <c:v>794</c:v>
                </c:pt>
                <c:pt idx="199">
                  <c:v>800</c:v>
                </c:pt>
                <c:pt idx="200">
                  <c:v>806</c:v>
                </c:pt>
                <c:pt idx="201">
                  <c:v>812</c:v>
                </c:pt>
                <c:pt idx="202">
                  <c:v>818</c:v>
                </c:pt>
                <c:pt idx="203">
                  <c:v>818</c:v>
                </c:pt>
                <c:pt idx="204">
                  <c:v>818</c:v>
                </c:pt>
                <c:pt idx="205">
                  <c:v>824</c:v>
                </c:pt>
                <c:pt idx="206">
                  <c:v>830</c:v>
                </c:pt>
                <c:pt idx="207">
                  <c:v>836</c:v>
                </c:pt>
                <c:pt idx="208">
                  <c:v>842</c:v>
                </c:pt>
                <c:pt idx="209">
                  <c:v>848</c:v>
                </c:pt>
                <c:pt idx="210">
                  <c:v>848</c:v>
                </c:pt>
                <c:pt idx="211">
                  <c:v>848</c:v>
                </c:pt>
                <c:pt idx="212">
                  <c:v>854</c:v>
                </c:pt>
                <c:pt idx="213">
                  <c:v>860</c:v>
                </c:pt>
                <c:pt idx="214">
                  <c:v>866</c:v>
                </c:pt>
                <c:pt idx="215">
                  <c:v>872</c:v>
                </c:pt>
                <c:pt idx="216">
                  <c:v>878</c:v>
                </c:pt>
                <c:pt idx="217">
                  <c:v>878</c:v>
                </c:pt>
                <c:pt idx="218">
                  <c:v>878</c:v>
                </c:pt>
                <c:pt idx="219">
                  <c:v>884</c:v>
                </c:pt>
                <c:pt idx="220">
                  <c:v>890</c:v>
                </c:pt>
                <c:pt idx="221">
                  <c:v>896</c:v>
                </c:pt>
                <c:pt idx="222">
                  <c:v>902</c:v>
                </c:pt>
                <c:pt idx="223">
                  <c:v>908</c:v>
                </c:pt>
                <c:pt idx="224">
                  <c:v>908</c:v>
                </c:pt>
                <c:pt idx="225">
                  <c:v>908</c:v>
                </c:pt>
                <c:pt idx="226">
                  <c:v>914</c:v>
                </c:pt>
                <c:pt idx="227">
                  <c:v>920</c:v>
                </c:pt>
                <c:pt idx="228">
                  <c:v>926</c:v>
                </c:pt>
                <c:pt idx="229">
                  <c:v>932</c:v>
                </c:pt>
                <c:pt idx="230">
                  <c:v>938</c:v>
                </c:pt>
                <c:pt idx="231">
                  <c:v>938</c:v>
                </c:pt>
                <c:pt idx="232">
                  <c:v>938</c:v>
                </c:pt>
                <c:pt idx="233">
                  <c:v>944</c:v>
                </c:pt>
                <c:pt idx="234">
                  <c:v>950</c:v>
                </c:pt>
                <c:pt idx="235">
                  <c:v>956</c:v>
                </c:pt>
                <c:pt idx="236">
                  <c:v>962</c:v>
                </c:pt>
                <c:pt idx="237">
                  <c:v>968</c:v>
                </c:pt>
                <c:pt idx="238">
                  <c:v>968</c:v>
                </c:pt>
                <c:pt idx="239">
                  <c:v>968</c:v>
                </c:pt>
                <c:pt idx="240">
                  <c:v>974</c:v>
                </c:pt>
                <c:pt idx="241">
                  <c:v>980</c:v>
                </c:pt>
                <c:pt idx="242">
                  <c:v>986</c:v>
                </c:pt>
                <c:pt idx="243">
                  <c:v>992</c:v>
                </c:pt>
                <c:pt idx="244">
                  <c:v>998</c:v>
                </c:pt>
                <c:pt idx="245">
                  <c:v>998</c:v>
                </c:pt>
                <c:pt idx="246">
                  <c:v>998</c:v>
                </c:pt>
                <c:pt idx="247">
                  <c:v>1004</c:v>
                </c:pt>
                <c:pt idx="248">
                  <c:v>1010</c:v>
                </c:pt>
                <c:pt idx="249">
                  <c:v>1016</c:v>
                </c:pt>
                <c:pt idx="250">
                  <c:v>1022</c:v>
                </c:pt>
                <c:pt idx="251">
                  <c:v>1028</c:v>
                </c:pt>
                <c:pt idx="252">
                  <c:v>1028</c:v>
                </c:pt>
                <c:pt idx="253">
                  <c:v>1028</c:v>
                </c:pt>
                <c:pt idx="254">
                  <c:v>1034</c:v>
                </c:pt>
                <c:pt idx="255">
                  <c:v>1040</c:v>
                </c:pt>
                <c:pt idx="256">
                  <c:v>1046</c:v>
                </c:pt>
                <c:pt idx="257">
                  <c:v>1052</c:v>
                </c:pt>
                <c:pt idx="258">
                  <c:v>1058</c:v>
                </c:pt>
                <c:pt idx="259">
                  <c:v>1058</c:v>
                </c:pt>
                <c:pt idx="260">
                  <c:v>1058</c:v>
                </c:pt>
                <c:pt idx="261">
                  <c:v>1064</c:v>
                </c:pt>
                <c:pt idx="262">
                  <c:v>1070</c:v>
                </c:pt>
                <c:pt idx="263">
                  <c:v>1076</c:v>
                </c:pt>
                <c:pt idx="264">
                  <c:v>1082</c:v>
                </c:pt>
                <c:pt idx="265">
                  <c:v>1088</c:v>
                </c:pt>
                <c:pt idx="266">
                  <c:v>1088</c:v>
                </c:pt>
                <c:pt idx="267">
                  <c:v>1088</c:v>
                </c:pt>
                <c:pt idx="268">
                  <c:v>1094</c:v>
                </c:pt>
                <c:pt idx="269">
                  <c:v>1100</c:v>
                </c:pt>
                <c:pt idx="270">
                  <c:v>1106</c:v>
                </c:pt>
                <c:pt idx="271">
                  <c:v>1112</c:v>
                </c:pt>
                <c:pt idx="272">
                  <c:v>1118</c:v>
                </c:pt>
                <c:pt idx="273">
                  <c:v>1118</c:v>
                </c:pt>
                <c:pt idx="274">
                  <c:v>1118</c:v>
                </c:pt>
                <c:pt idx="275">
                  <c:v>1124</c:v>
                </c:pt>
                <c:pt idx="276">
                  <c:v>1130</c:v>
                </c:pt>
                <c:pt idx="277">
                  <c:v>1136</c:v>
                </c:pt>
                <c:pt idx="278">
                  <c:v>1142</c:v>
                </c:pt>
                <c:pt idx="279">
                  <c:v>1148</c:v>
                </c:pt>
                <c:pt idx="280">
                  <c:v>1148</c:v>
                </c:pt>
                <c:pt idx="281">
                  <c:v>1148</c:v>
                </c:pt>
                <c:pt idx="282">
                  <c:v>1154</c:v>
                </c:pt>
                <c:pt idx="283">
                  <c:v>1160</c:v>
                </c:pt>
                <c:pt idx="284">
                  <c:v>1166</c:v>
                </c:pt>
                <c:pt idx="285">
                  <c:v>1172</c:v>
                </c:pt>
                <c:pt idx="286">
                  <c:v>1178</c:v>
                </c:pt>
                <c:pt idx="287">
                  <c:v>1178</c:v>
                </c:pt>
                <c:pt idx="288">
                  <c:v>1178</c:v>
                </c:pt>
                <c:pt idx="289">
                  <c:v>1184</c:v>
                </c:pt>
                <c:pt idx="290">
                  <c:v>1190</c:v>
                </c:pt>
                <c:pt idx="291">
                  <c:v>1196</c:v>
                </c:pt>
                <c:pt idx="292">
                  <c:v>1202</c:v>
                </c:pt>
                <c:pt idx="293">
                  <c:v>1208</c:v>
                </c:pt>
                <c:pt idx="294">
                  <c:v>1208</c:v>
                </c:pt>
                <c:pt idx="295">
                  <c:v>1208</c:v>
                </c:pt>
                <c:pt idx="296">
                  <c:v>1214</c:v>
                </c:pt>
                <c:pt idx="297">
                  <c:v>1220</c:v>
                </c:pt>
                <c:pt idx="298">
                  <c:v>1226</c:v>
                </c:pt>
                <c:pt idx="299">
                  <c:v>1232</c:v>
                </c:pt>
                <c:pt idx="300">
                  <c:v>1238</c:v>
                </c:pt>
                <c:pt idx="301">
                  <c:v>1238</c:v>
                </c:pt>
                <c:pt idx="302">
                  <c:v>1238</c:v>
                </c:pt>
                <c:pt idx="303">
                  <c:v>1244</c:v>
                </c:pt>
                <c:pt idx="304">
                  <c:v>1250</c:v>
                </c:pt>
                <c:pt idx="305">
                  <c:v>1256</c:v>
                </c:pt>
                <c:pt idx="306">
                  <c:v>1262</c:v>
                </c:pt>
                <c:pt idx="307">
                  <c:v>1268</c:v>
                </c:pt>
                <c:pt idx="308">
                  <c:v>1268</c:v>
                </c:pt>
                <c:pt idx="309">
                  <c:v>1268</c:v>
                </c:pt>
                <c:pt idx="310">
                  <c:v>1274</c:v>
                </c:pt>
                <c:pt idx="311">
                  <c:v>1280</c:v>
                </c:pt>
                <c:pt idx="312">
                  <c:v>1286</c:v>
                </c:pt>
                <c:pt idx="313">
                  <c:v>1292</c:v>
                </c:pt>
                <c:pt idx="314">
                  <c:v>1298</c:v>
                </c:pt>
                <c:pt idx="315">
                  <c:v>1298</c:v>
                </c:pt>
                <c:pt idx="316">
                  <c:v>1298</c:v>
                </c:pt>
                <c:pt idx="317">
                  <c:v>1304</c:v>
                </c:pt>
                <c:pt idx="318">
                  <c:v>1310</c:v>
                </c:pt>
                <c:pt idx="319">
                  <c:v>1316</c:v>
                </c:pt>
                <c:pt idx="320">
                  <c:v>1322</c:v>
                </c:pt>
                <c:pt idx="321">
                  <c:v>1328</c:v>
                </c:pt>
                <c:pt idx="322">
                  <c:v>1328</c:v>
                </c:pt>
                <c:pt idx="323">
                  <c:v>1328</c:v>
                </c:pt>
                <c:pt idx="324">
                  <c:v>1334</c:v>
                </c:pt>
                <c:pt idx="325">
                  <c:v>1340</c:v>
                </c:pt>
                <c:pt idx="326">
                  <c:v>1346</c:v>
                </c:pt>
                <c:pt idx="327">
                  <c:v>1352</c:v>
                </c:pt>
                <c:pt idx="328">
                  <c:v>1358</c:v>
                </c:pt>
                <c:pt idx="329">
                  <c:v>1358</c:v>
                </c:pt>
                <c:pt idx="330">
                  <c:v>1358</c:v>
                </c:pt>
                <c:pt idx="331">
                  <c:v>1364</c:v>
                </c:pt>
                <c:pt idx="332">
                  <c:v>1370</c:v>
                </c:pt>
                <c:pt idx="333">
                  <c:v>1376</c:v>
                </c:pt>
                <c:pt idx="334">
                  <c:v>1382</c:v>
                </c:pt>
                <c:pt idx="335">
                  <c:v>1388</c:v>
                </c:pt>
                <c:pt idx="336">
                  <c:v>1388</c:v>
                </c:pt>
                <c:pt idx="337">
                  <c:v>1388</c:v>
                </c:pt>
                <c:pt idx="338">
                  <c:v>1394</c:v>
                </c:pt>
                <c:pt idx="339">
                  <c:v>1400</c:v>
                </c:pt>
                <c:pt idx="340">
                  <c:v>1406</c:v>
                </c:pt>
                <c:pt idx="341">
                  <c:v>1412</c:v>
                </c:pt>
                <c:pt idx="342">
                  <c:v>1418</c:v>
                </c:pt>
                <c:pt idx="343">
                  <c:v>1418</c:v>
                </c:pt>
                <c:pt idx="344">
                  <c:v>1418</c:v>
                </c:pt>
                <c:pt idx="345">
                  <c:v>1424</c:v>
                </c:pt>
                <c:pt idx="346">
                  <c:v>1430</c:v>
                </c:pt>
                <c:pt idx="347">
                  <c:v>1436</c:v>
                </c:pt>
                <c:pt idx="348">
                  <c:v>1442</c:v>
                </c:pt>
                <c:pt idx="349">
                  <c:v>1448</c:v>
                </c:pt>
                <c:pt idx="350">
                  <c:v>1448</c:v>
                </c:pt>
                <c:pt idx="351">
                  <c:v>1448</c:v>
                </c:pt>
                <c:pt idx="352">
                  <c:v>1454</c:v>
                </c:pt>
                <c:pt idx="353">
                  <c:v>1460</c:v>
                </c:pt>
                <c:pt idx="354">
                  <c:v>1466</c:v>
                </c:pt>
                <c:pt idx="355">
                  <c:v>1472</c:v>
                </c:pt>
                <c:pt idx="356">
                  <c:v>1478</c:v>
                </c:pt>
                <c:pt idx="357">
                  <c:v>1478</c:v>
                </c:pt>
                <c:pt idx="358">
                  <c:v>1478</c:v>
                </c:pt>
                <c:pt idx="359">
                  <c:v>1484</c:v>
                </c:pt>
                <c:pt idx="360">
                  <c:v>1490</c:v>
                </c:pt>
                <c:pt idx="361">
                  <c:v>1496</c:v>
                </c:pt>
                <c:pt idx="362">
                  <c:v>1502</c:v>
                </c:pt>
                <c:pt idx="363">
                  <c:v>1508</c:v>
                </c:pt>
                <c:pt idx="364">
                  <c:v>1508</c:v>
                </c:pt>
              </c:numCache>
            </c:numRef>
          </c:val>
          <c:smooth val="0"/>
          <c:extLst>
            <c:ext xmlns:c16="http://schemas.microsoft.com/office/drawing/2014/chart" uri="{C3380CC4-5D6E-409C-BE32-E72D297353CC}">
              <c16:uniqueId val="{00000002-C10C-4108-B807-D20007385AA5}"/>
            </c:ext>
          </c:extLst>
        </c:ser>
        <c:dLbls>
          <c:showLegendKey val="0"/>
          <c:showVal val="0"/>
          <c:showCatName val="0"/>
          <c:showSerName val="0"/>
          <c:showPercent val="0"/>
          <c:showBubbleSize val="0"/>
        </c:dLbls>
        <c:smooth val="0"/>
        <c:axId val="1097272840"/>
        <c:axId val="1097266608"/>
      </c:lineChart>
      <c:dateAx>
        <c:axId val="1097272840"/>
        <c:scaling>
          <c:orientation val="minMax"/>
        </c:scaling>
        <c:delete val="0"/>
        <c:axPos val="b"/>
        <c:numFmt formatCode="d\-mmm\-yy" sourceLinked="1"/>
        <c:majorTickMark val="out"/>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266608"/>
        <c:crosses val="autoZero"/>
        <c:auto val="1"/>
        <c:lblOffset val="100"/>
        <c:baseTimeUnit val="days"/>
      </c:dateAx>
      <c:valAx>
        <c:axId val="10972666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2728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6.xml><?xml version="1.0" encoding="utf-8"?>
<cs:chartStyle xmlns:cs="http://schemas.microsoft.com/office/drawing/2012/chartStyle" xmlns:a="http://schemas.openxmlformats.org/drawingml/2006/main" id="341">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ize="5"/>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7.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1.png"/><Relationship Id="rId1" Type="http://schemas.openxmlformats.org/officeDocument/2006/relationships/chart" Target="../charts/chart1.xml"/><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5" Type="http://schemas.openxmlformats.org/officeDocument/2006/relationships/image" Target="../media/image2.emf"/><Relationship Id="rId4"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7.xml"/></Relationships>
</file>

<file path=xl/drawings/drawing1.xml><?xml version="1.0" encoding="utf-8"?>
<xdr:wsDr xmlns:xdr="http://schemas.openxmlformats.org/drawingml/2006/spreadsheetDrawing" xmlns:a="http://schemas.openxmlformats.org/drawingml/2006/main">
  <xdr:twoCellAnchor editAs="absolute">
    <xdr:from>
      <xdr:col>9</xdr:col>
      <xdr:colOff>819149</xdr:colOff>
      <xdr:row>35</xdr:row>
      <xdr:rowOff>151973</xdr:rowOff>
    </xdr:from>
    <xdr:to>
      <xdr:col>25</xdr:col>
      <xdr:colOff>285749</xdr:colOff>
      <xdr:row>54</xdr:row>
      <xdr:rowOff>101599</xdr:rowOff>
    </xdr:to>
    <xdr:graphicFrame macro="">
      <xdr:nvGraphicFramePr>
        <xdr:cNvPr id="3" name="Graph status per analyst">
          <a:extLst>
            <a:ext uri="{FF2B5EF4-FFF2-40B4-BE49-F238E27FC236}">
              <a16:creationId xmlns:a16="http://schemas.microsoft.com/office/drawing/2014/main" id="{21C8853B-2D55-471E-A23F-84E4BBF127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27</xdr:col>
      <xdr:colOff>437517</xdr:colOff>
      <xdr:row>37</xdr:row>
      <xdr:rowOff>165100</xdr:rowOff>
    </xdr:from>
    <xdr:to>
      <xdr:col>31</xdr:col>
      <xdr:colOff>389619</xdr:colOff>
      <xdr:row>49</xdr:row>
      <xdr:rowOff>135908</xdr:rowOff>
    </xdr:to>
    <mc:AlternateContent xmlns:mc="http://schemas.openxmlformats.org/markup-compatibility/2006" xmlns:a14="http://schemas.microsoft.com/office/drawing/2010/main">
      <mc:Choice Requires="a14">
        <xdr:graphicFrame macro="">
          <xdr:nvGraphicFramePr>
            <xdr:cNvPr id="7" name="Status">
              <a:extLst>
                <a:ext uri="{FF2B5EF4-FFF2-40B4-BE49-F238E27FC236}">
                  <a16:creationId xmlns:a16="http://schemas.microsoft.com/office/drawing/2014/main" id="{FDCF4EFA-9D68-E005-5504-9753F6201EBE}"/>
                </a:ext>
              </a:extLst>
            </xdr:cNvPr>
            <xdr:cNvGraphicFramePr/>
          </xdr:nvGraphicFramePr>
          <xdr:xfrm>
            <a:off x="0" y="0"/>
            <a:ext cx="0" cy="0"/>
          </xdr:xfrm>
          <a:graphic>
            <a:graphicData uri="http://schemas.microsoft.com/office/drawing/2010/slicer">
              <sle:slicer xmlns:sle="http://schemas.microsoft.com/office/drawing/2010/slicer" name="Status"/>
            </a:graphicData>
          </a:graphic>
        </xdr:graphicFrame>
      </mc:Choice>
      <mc:Fallback xmlns="">
        <xdr:sp macro="" textlink="">
          <xdr:nvSpPr>
            <xdr:cNvPr id="0" name=""/>
            <xdr:cNvSpPr>
              <a:spLocks noTextEdit="1"/>
            </xdr:cNvSpPr>
          </xdr:nvSpPr>
          <xdr:spPr>
            <a:xfrm>
              <a:off x="25888317" y="8489950"/>
              <a:ext cx="2390502" cy="2714008"/>
            </a:xfrm>
            <a:prstGeom prst="rect">
              <a:avLst/>
            </a:prstGeom>
            <a:solidFill>
              <a:prstClr val="white"/>
            </a:solidFill>
            <a:ln w="1">
              <a:solidFill>
                <a:prstClr val="green"/>
              </a:solidFill>
            </a:ln>
          </xdr:spPr>
          <xdr:txBody>
            <a:bodyPr vertOverflow="clip" horzOverflow="clip"/>
            <a:lstStyle/>
            <a:p>
              <a:r>
                <a:rPr lang="en-CA"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27</xdr:col>
      <xdr:colOff>448946</xdr:colOff>
      <xdr:row>51</xdr:row>
      <xdr:rowOff>122003</xdr:rowOff>
    </xdr:from>
    <xdr:to>
      <xdr:col>31</xdr:col>
      <xdr:colOff>378191</xdr:colOff>
      <xdr:row>64</xdr:row>
      <xdr:rowOff>53292</xdr:rowOff>
    </xdr:to>
    <mc:AlternateContent xmlns:mc="http://schemas.openxmlformats.org/markup-compatibility/2006" xmlns:a14="http://schemas.microsoft.com/office/drawing/2010/main">
      <mc:Choice Requires="a14">
        <xdr:graphicFrame macro="">
          <xdr:nvGraphicFramePr>
            <xdr:cNvPr id="8" name="Analyst">
              <a:extLst>
                <a:ext uri="{FF2B5EF4-FFF2-40B4-BE49-F238E27FC236}">
                  <a16:creationId xmlns:a16="http://schemas.microsoft.com/office/drawing/2014/main" id="{B38B15DF-9284-DAED-1A61-9BC8A4BC602E}"/>
                </a:ext>
              </a:extLst>
            </xdr:cNvPr>
            <xdr:cNvGraphicFramePr/>
          </xdr:nvGraphicFramePr>
          <xdr:xfrm>
            <a:off x="0" y="0"/>
            <a:ext cx="0" cy="0"/>
          </xdr:xfrm>
          <a:graphic>
            <a:graphicData uri="http://schemas.microsoft.com/office/drawing/2010/slicer">
              <sle:slicer xmlns:sle="http://schemas.microsoft.com/office/drawing/2010/slicer" name="Analyst"/>
            </a:graphicData>
          </a:graphic>
        </xdr:graphicFrame>
      </mc:Choice>
      <mc:Fallback xmlns="">
        <xdr:sp macro="" textlink="">
          <xdr:nvSpPr>
            <xdr:cNvPr id="0" name=""/>
            <xdr:cNvSpPr>
              <a:spLocks noTextEdit="1"/>
            </xdr:cNvSpPr>
          </xdr:nvSpPr>
          <xdr:spPr>
            <a:xfrm>
              <a:off x="25899746" y="11647253"/>
              <a:ext cx="2367645" cy="2788789"/>
            </a:xfrm>
            <a:prstGeom prst="rect">
              <a:avLst/>
            </a:prstGeom>
            <a:solidFill>
              <a:prstClr val="white"/>
            </a:solidFill>
            <a:ln w="1">
              <a:solidFill>
                <a:prstClr val="green"/>
              </a:solidFill>
            </a:ln>
          </xdr:spPr>
          <xdr:txBody>
            <a:bodyPr vertOverflow="clip" horzOverflow="clip"/>
            <a:lstStyle/>
            <a:p>
              <a:r>
                <a:rPr lang="en-CA"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12700</xdr:colOff>
      <xdr:row>0</xdr:row>
      <xdr:rowOff>76200</xdr:rowOff>
    </xdr:from>
    <xdr:to>
      <xdr:col>2</xdr:col>
      <xdr:colOff>442825</xdr:colOff>
      <xdr:row>5</xdr:row>
      <xdr:rowOff>34470</xdr:rowOff>
    </xdr:to>
    <xdr:pic>
      <xdr:nvPicPr>
        <xdr:cNvPr id="10" name="Picture 9">
          <a:extLst>
            <a:ext uri="{FF2B5EF4-FFF2-40B4-BE49-F238E27FC236}">
              <a16:creationId xmlns:a16="http://schemas.microsoft.com/office/drawing/2014/main" id="{9C3A78D5-ABE7-CEF0-2087-15F2B52A535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700" y="76200"/>
          <a:ext cx="2525625" cy="1342570"/>
        </a:xfrm>
        <a:prstGeom prst="rect">
          <a:avLst/>
        </a:prstGeom>
        <a:solidFill>
          <a:schemeClr val="bg1">
            <a:lumMod val="95000"/>
          </a:schemeClr>
        </a:solidFill>
      </xdr:spPr>
    </xdr:pic>
    <xdr:clientData/>
  </xdr:twoCellAnchor>
  <xdr:twoCellAnchor>
    <xdr:from>
      <xdr:col>9</xdr:col>
      <xdr:colOff>885825</xdr:colOff>
      <xdr:row>13</xdr:row>
      <xdr:rowOff>141152</xdr:rowOff>
    </xdr:from>
    <xdr:to>
      <xdr:col>25</xdr:col>
      <xdr:colOff>219074</xdr:colOff>
      <xdr:row>31</xdr:row>
      <xdr:rowOff>179615</xdr:rowOff>
    </xdr:to>
    <xdr:graphicFrame macro="">
      <xdr:nvGraphicFramePr>
        <xdr:cNvPr id="13" name="Graph all stages">
          <a:extLst>
            <a:ext uri="{FF2B5EF4-FFF2-40B4-BE49-F238E27FC236}">
              <a16:creationId xmlns:a16="http://schemas.microsoft.com/office/drawing/2014/main" id="{8968BA5A-20D8-4A13-95E0-D88C8CB8BD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259080</xdr:colOff>
      <xdr:row>9</xdr:row>
      <xdr:rowOff>39074</xdr:rowOff>
    </xdr:from>
    <xdr:to>
      <xdr:col>2</xdr:col>
      <xdr:colOff>631190</xdr:colOff>
      <xdr:row>16</xdr:row>
      <xdr:rowOff>49529</xdr:rowOff>
    </xdr:to>
    <mc:AlternateContent xmlns:mc="http://schemas.openxmlformats.org/markup-compatibility/2006" xmlns:a14="http://schemas.microsoft.com/office/drawing/2010/main">
      <mc:Choice Requires="a14">
        <xdr:graphicFrame macro="">
          <xdr:nvGraphicFramePr>
            <xdr:cNvPr id="14" name="Bucket">
              <a:extLst>
                <a:ext uri="{FF2B5EF4-FFF2-40B4-BE49-F238E27FC236}">
                  <a16:creationId xmlns:a16="http://schemas.microsoft.com/office/drawing/2014/main" id="{42B4080D-3853-E471-E798-F2640B6F6A23}"/>
                </a:ext>
              </a:extLst>
            </xdr:cNvPr>
            <xdr:cNvGraphicFramePr/>
          </xdr:nvGraphicFramePr>
          <xdr:xfrm>
            <a:off x="0" y="0"/>
            <a:ext cx="0" cy="0"/>
          </xdr:xfrm>
          <a:graphic>
            <a:graphicData uri="http://schemas.microsoft.com/office/drawing/2010/slicer">
              <sle:slicer xmlns:sle="http://schemas.microsoft.com/office/drawing/2010/slicer" name="Bucket"/>
            </a:graphicData>
          </a:graphic>
        </xdr:graphicFrame>
      </mc:Choice>
      <mc:Fallback xmlns="">
        <xdr:sp macro="" textlink="">
          <xdr:nvSpPr>
            <xdr:cNvPr id="0" name=""/>
            <xdr:cNvSpPr>
              <a:spLocks noTextEdit="1"/>
            </xdr:cNvSpPr>
          </xdr:nvSpPr>
          <xdr:spPr>
            <a:xfrm>
              <a:off x="259080" y="2229824"/>
              <a:ext cx="2467610" cy="1343955"/>
            </a:xfrm>
            <a:prstGeom prst="rect">
              <a:avLst/>
            </a:prstGeom>
            <a:solidFill>
              <a:prstClr val="white"/>
            </a:solidFill>
            <a:ln w="1">
              <a:solidFill>
                <a:prstClr val="green"/>
              </a:solidFill>
            </a:ln>
          </xdr:spPr>
          <xdr:txBody>
            <a:bodyPr vertOverflow="clip" horzOverflow="clip"/>
            <a:lstStyle/>
            <a:p>
              <a:r>
                <a:rPr lang="en-CA"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absolute">
    <xdr:from>
      <xdr:col>9</xdr:col>
      <xdr:colOff>689698</xdr:colOff>
      <xdr:row>58</xdr:row>
      <xdr:rowOff>64770</xdr:rowOff>
    </xdr:from>
    <xdr:to>
      <xdr:col>25</xdr:col>
      <xdr:colOff>415201</xdr:colOff>
      <xdr:row>74</xdr:row>
      <xdr:rowOff>19050</xdr:rowOff>
    </xdr:to>
    <xdr:graphicFrame macro="">
      <xdr:nvGraphicFramePr>
        <xdr:cNvPr id="17" name="Graph average aging per analyst">
          <a:extLst>
            <a:ext uri="{FF2B5EF4-FFF2-40B4-BE49-F238E27FC236}">
              <a16:creationId xmlns:a16="http://schemas.microsoft.com/office/drawing/2014/main" id="{1CD7E7BE-7BAC-44A2-8011-09AD910A5B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339272</xdr:colOff>
      <xdr:row>1</xdr:row>
      <xdr:rowOff>0</xdr:rowOff>
    </xdr:from>
    <xdr:to>
      <xdr:col>4</xdr:col>
      <xdr:colOff>1555750</xdr:colOff>
      <xdr:row>1</xdr:row>
      <xdr:rowOff>600529</xdr:rowOff>
    </xdr:to>
    <xdr:sp macro="" textlink="">
      <xdr:nvSpPr>
        <xdr:cNvPr id="20" name="TextBox 19">
          <a:extLst>
            <a:ext uri="{FF2B5EF4-FFF2-40B4-BE49-F238E27FC236}">
              <a16:creationId xmlns:a16="http://schemas.microsoft.com/office/drawing/2014/main" id="{49D00ECF-84CB-8898-5699-20E4794DA67A}"/>
            </a:ext>
          </a:extLst>
        </xdr:cNvPr>
        <xdr:cNvSpPr txBox="1"/>
      </xdr:nvSpPr>
      <xdr:spPr>
        <a:xfrm>
          <a:off x="2434772" y="190500"/>
          <a:ext cx="5769428" cy="600529"/>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CA" sz="1800" b="1">
              <a:latin typeface="Arial" panose="020B0604020202020204" pitchFamily="34" charset="0"/>
              <a:cs typeface="Arial" panose="020B0604020202020204" pitchFamily="34" charset="0"/>
            </a:rPr>
            <a:t>Workflow Application Analytics Daily Report</a:t>
          </a:r>
        </a:p>
      </xdr:txBody>
    </xdr:sp>
    <xdr:clientData/>
  </xdr:twoCellAnchor>
  <xdr:twoCellAnchor>
    <xdr:from>
      <xdr:col>2</xdr:col>
      <xdr:colOff>482600</xdr:colOff>
      <xdr:row>1</xdr:row>
      <xdr:rowOff>533400</xdr:rowOff>
    </xdr:from>
    <xdr:to>
      <xdr:col>4</xdr:col>
      <xdr:colOff>361950</xdr:colOff>
      <xdr:row>3</xdr:row>
      <xdr:rowOff>101599</xdr:rowOff>
    </xdr:to>
    <xdr:sp macro="" textlink="">
      <xdr:nvSpPr>
        <xdr:cNvPr id="23" name="TextBox 22">
          <a:extLst>
            <a:ext uri="{FF2B5EF4-FFF2-40B4-BE49-F238E27FC236}">
              <a16:creationId xmlns:a16="http://schemas.microsoft.com/office/drawing/2014/main" id="{749D03B7-BB2F-4276-828F-C8DF0EA5BBE8}"/>
            </a:ext>
          </a:extLst>
        </xdr:cNvPr>
        <xdr:cNvSpPr txBox="1"/>
      </xdr:nvSpPr>
      <xdr:spPr>
        <a:xfrm>
          <a:off x="2578100" y="723900"/>
          <a:ext cx="4432300" cy="425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CA" sz="1200" b="1">
              <a:latin typeface="Arial" panose="020B0604020202020204" pitchFamily="34" charset="0"/>
              <a:cs typeface="Arial" panose="020B0604020202020204" pitchFamily="34" charset="0"/>
            </a:rPr>
            <a:t>Report Date: 22 Dec, 2022</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25</xdr:col>
      <xdr:colOff>64770</xdr:colOff>
      <xdr:row>9</xdr:row>
      <xdr:rowOff>19050</xdr:rowOff>
    </xdr:from>
    <xdr:to>
      <xdr:col>32</xdr:col>
      <xdr:colOff>499110</xdr:colOff>
      <xdr:row>28</xdr:row>
      <xdr:rowOff>148590</xdr:rowOff>
    </xdr:to>
    <xdr:graphicFrame macro="">
      <xdr:nvGraphicFramePr>
        <xdr:cNvPr id="2" name="Chart 1">
          <a:extLst>
            <a:ext uri="{FF2B5EF4-FFF2-40B4-BE49-F238E27FC236}">
              <a16:creationId xmlns:a16="http://schemas.microsoft.com/office/drawing/2014/main" id="{B6E10C20-A706-4735-BB18-12E33A2973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533400</xdr:colOff>
      <xdr:row>8</xdr:row>
      <xdr:rowOff>53340</xdr:rowOff>
    </xdr:from>
    <xdr:to>
      <xdr:col>22</xdr:col>
      <xdr:colOff>344805</xdr:colOff>
      <xdr:row>37</xdr:row>
      <xdr:rowOff>58420</xdr:rowOff>
    </xdr:to>
    <xdr:graphicFrame macro="">
      <xdr:nvGraphicFramePr>
        <xdr:cNvPr id="7" name="Chart 6">
          <a:extLst>
            <a:ext uri="{FF2B5EF4-FFF2-40B4-BE49-F238E27FC236}">
              <a16:creationId xmlns:a16="http://schemas.microsoft.com/office/drawing/2014/main" id="{04A565FA-CC45-4303-8986-F043B5EED4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24</xdr:col>
      <xdr:colOff>590549</xdr:colOff>
      <xdr:row>32</xdr:row>
      <xdr:rowOff>154998</xdr:rowOff>
    </xdr:from>
    <xdr:to>
      <xdr:col>33</xdr:col>
      <xdr:colOff>485774</xdr:colOff>
      <xdr:row>50</xdr:row>
      <xdr:rowOff>142875</xdr:rowOff>
    </xdr:to>
    <xdr:graphicFrame macro="">
      <xdr:nvGraphicFramePr>
        <xdr:cNvPr id="8" name="Chart 7">
          <a:extLst>
            <a:ext uri="{FF2B5EF4-FFF2-40B4-BE49-F238E27FC236}">
              <a16:creationId xmlns:a16="http://schemas.microsoft.com/office/drawing/2014/main" id="{6C29ECA0-F3C2-EA30-842F-70BEA0F31FD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34</xdr:col>
      <xdr:colOff>314181</xdr:colOff>
      <xdr:row>34</xdr:row>
      <xdr:rowOff>26670</xdr:rowOff>
    </xdr:from>
    <xdr:to>
      <xdr:col>37</xdr:col>
      <xdr:colOff>314181</xdr:colOff>
      <xdr:row>47</xdr:row>
      <xdr:rowOff>153092</xdr:rowOff>
    </xdr:to>
    <mc:AlternateContent xmlns:mc="http://schemas.openxmlformats.org/markup-compatibility/2006" xmlns:a14="http://schemas.microsoft.com/office/drawing/2010/main">
      <mc:Choice Requires="a14">
        <xdr:graphicFrame macro="">
          <xdr:nvGraphicFramePr>
            <xdr:cNvPr id="9" name="Bucket 1">
              <a:extLst>
                <a:ext uri="{FF2B5EF4-FFF2-40B4-BE49-F238E27FC236}">
                  <a16:creationId xmlns:a16="http://schemas.microsoft.com/office/drawing/2014/main" id="{EE2869CC-2FEA-8B94-9787-5968C93C42EA}"/>
                </a:ext>
              </a:extLst>
            </xdr:cNvPr>
            <xdr:cNvGraphicFramePr/>
          </xdr:nvGraphicFramePr>
          <xdr:xfrm>
            <a:off x="0" y="0"/>
            <a:ext cx="0" cy="0"/>
          </xdr:xfrm>
          <a:graphic>
            <a:graphicData uri="http://schemas.microsoft.com/office/drawing/2010/slicer">
              <sle:slicer xmlns:sle="http://schemas.microsoft.com/office/drawing/2010/slicer" name="Bucket 1"/>
            </a:graphicData>
          </a:graphic>
        </xdr:graphicFrame>
      </mc:Choice>
      <mc:Fallback xmlns="">
        <xdr:sp macro="" textlink="">
          <xdr:nvSpPr>
            <xdr:cNvPr id="0" name=""/>
            <xdr:cNvSpPr>
              <a:spLocks noTextEdit="1"/>
            </xdr:cNvSpPr>
          </xdr:nvSpPr>
          <xdr:spPr>
            <a:xfrm>
              <a:off x="20189681" y="6567170"/>
              <a:ext cx="1828800" cy="2437822"/>
            </a:xfrm>
            <a:prstGeom prst="rect">
              <a:avLst/>
            </a:prstGeom>
            <a:solidFill>
              <a:prstClr val="white"/>
            </a:solidFill>
            <a:ln w="1">
              <a:solidFill>
                <a:prstClr val="green"/>
              </a:solidFill>
            </a:ln>
          </xdr:spPr>
          <xdr:txBody>
            <a:bodyPr vertOverflow="clip" horzOverflow="clip"/>
            <a:lstStyle/>
            <a:p>
              <a:r>
                <a:rPr lang="en-CA"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34</xdr:col>
      <xdr:colOff>314181</xdr:colOff>
      <xdr:row>12</xdr:row>
      <xdr:rowOff>29556</xdr:rowOff>
    </xdr:from>
    <xdr:to>
      <xdr:col>37</xdr:col>
      <xdr:colOff>314181</xdr:colOff>
      <xdr:row>25</xdr:row>
      <xdr:rowOff>34925</xdr:rowOff>
    </xdr:to>
    <mc:AlternateContent xmlns:mc="http://schemas.openxmlformats.org/markup-compatibility/2006" xmlns:a14="http://schemas.microsoft.com/office/drawing/2010/main">
      <mc:Choice Requires="a14">
        <xdr:graphicFrame macro="">
          <xdr:nvGraphicFramePr>
            <xdr:cNvPr id="10" name="Status 1">
              <a:extLst>
                <a:ext uri="{FF2B5EF4-FFF2-40B4-BE49-F238E27FC236}">
                  <a16:creationId xmlns:a16="http://schemas.microsoft.com/office/drawing/2014/main" id="{042AB912-4B4D-7905-1C59-96638EF49181}"/>
                </a:ext>
              </a:extLst>
            </xdr:cNvPr>
            <xdr:cNvGraphicFramePr/>
          </xdr:nvGraphicFramePr>
          <xdr:xfrm>
            <a:off x="0" y="0"/>
            <a:ext cx="0" cy="0"/>
          </xdr:xfrm>
          <a:graphic>
            <a:graphicData uri="http://schemas.microsoft.com/office/drawing/2010/slicer">
              <sle:slicer xmlns:sle="http://schemas.microsoft.com/office/drawing/2010/slicer" name="Status 1"/>
            </a:graphicData>
          </a:graphic>
        </xdr:graphicFrame>
      </mc:Choice>
      <mc:Fallback xmlns="">
        <xdr:sp macro="" textlink="">
          <xdr:nvSpPr>
            <xdr:cNvPr id="0" name=""/>
            <xdr:cNvSpPr>
              <a:spLocks noTextEdit="1"/>
            </xdr:cNvSpPr>
          </xdr:nvSpPr>
          <xdr:spPr>
            <a:xfrm>
              <a:off x="20189681" y="2658456"/>
              <a:ext cx="1828800" cy="2316769"/>
            </a:xfrm>
            <a:prstGeom prst="rect">
              <a:avLst/>
            </a:prstGeom>
            <a:solidFill>
              <a:prstClr val="white"/>
            </a:solidFill>
            <a:ln w="1">
              <a:solidFill>
                <a:prstClr val="green"/>
              </a:solidFill>
            </a:ln>
          </xdr:spPr>
          <xdr:txBody>
            <a:bodyPr vertOverflow="clip" horzOverflow="clip"/>
            <a:lstStyle/>
            <a:p>
              <a:r>
                <a:rPr lang="en-CA"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12700</xdr:colOff>
      <xdr:row>0</xdr:row>
      <xdr:rowOff>76200</xdr:rowOff>
    </xdr:from>
    <xdr:to>
      <xdr:col>3</xdr:col>
      <xdr:colOff>320905</xdr:colOff>
      <xdr:row>5</xdr:row>
      <xdr:rowOff>34470</xdr:rowOff>
    </xdr:to>
    <xdr:pic>
      <xdr:nvPicPr>
        <xdr:cNvPr id="11" name="Picture 10">
          <a:extLst>
            <a:ext uri="{FF2B5EF4-FFF2-40B4-BE49-F238E27FC236}">
              <a16:creationId xmlns:a16="http://schemas.microsoft.com/office/drawing/2014/main" id="{C79C7E88-B743-475B-94CB-49FE08860F5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700" y="76200"/>
          <a:ext cx="2525625" cy="1360350"/>
        </a:xfrm>
        <a:prstGeom prst="rect">
          <a:avLst/>
        </a:prstGeom>
        <a:solidFill>
          <a:schemeClr val="bg1">
            <a:lumMod val="95000"/>
          </a:schemeClr>
        </a:solidFill>
      </xdr:spPr>
    </xdr:pic>
    <xdr:clientData/>
  </xdr:twoCellAnchor>
  <xdr:twoCellAnchor>
    <xdr:from>
      <xdr:col>2</xdr:col>
      <xdr:colOff>339272</xdr:colOff>
      <xdr:row>1</xdr:row>
      <xdr:rowOff>0</xdr:rowOff>
    </xdr:from>
    <xdr:to>
      <xdr:col>4</xdr:col>
      <xdr:colOff>1555750</xdr:colOff>
      <xdr:row>1</xdr:row>
      <xdr:rowOff>600529</xdr:rowOff>
    </xdr:to>
    <xdr:sp macro="" textlink="">
      <xdr:nvSpPr>
        <xdr:cNvPr id="12" name="TextBox 11">
          <a:extLst>
            <a:ext uri="{FF2B5EF4-FFF2-40B4-BE49-F238E27FC236}">
              <a16:creationId xmlns:a16="http://schemas.microsoft.com/office/drawing/2014/main" id="{8F870713-2DCE-4713-9F99-9D57E4B6172C}"/>
            </a:ext>
          </a:extLst>
        </xdr:cNvPr>
        <xdr:cNvSpPr txBox="1"/>
      </xdr:nvSpPr>
      <xdr:spPr>
        <a:xfrm>
          <a:off x="2434772" y="182880"/>
          <a:ext cx="5780858" cy="600529"/>
        </a:xfrm>
        <a:prstGeom prst="rect">
          <a:avLst/>
        </a:prstGeom>
        <a:solidFill>
          <a:schemeClr val="bg1">
            <a:lumMod val="9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CA" sz="1800" b="1">
              <a:latin typeface="Arial" panose="020B0604020202020204" pitchFamily="34" charset="0"/>
              <a:cs typeface="Arial" panose="020B0604020202020204" pitchFamily="34" charset="0"/>
            </a:rPr>
            <a:t>Workflow Application Analytics Daily Report</a:t>
          </a:r>
        </a:p>
      </xdr:txBody>
    </xdr:sp>
    <xdr:clientData/>
  </xdr:twoCellAnchor>
  <xdr:twoCellAnchor>
    <xdr:from>
      <xdr:col>2</xdr:col>
      <xdr:colOff>482600</xdr:colOff>
      <xdr:row>1</xdr:row>
      <xdr:rowOff>533400</xdr:rowOff>
    </xdr:from>
    <xdr:to>
      <xdr:col>4</xdr:col>
      <xdr:colOff>361950</xdr:colOff>
      <xdr:row>3</xdr:row>
      <xdr:rowOff>101599</xdr:rowOff>
    </xdr:to>
    <xdr:sp macro="" textlink="">
      <xdr:nvSpPr>
        <xdr:cNvPr id="13" name="TextBox 12">
          <a:extLst>
            <a:ext uri="{FF2B5EF4-FFF2-40B4-BE49-F238E27FC236}">
              <a16:creationId xmlns:a16="http://schemas.microsoft.com/office/drawing/2014/main" id="{8E4FC9D2-4DB6-4739-BC0A-E221F7A45FCA}"/>
            </a:ext>
          </a:extLst>
        </xdr:cNvPr>
        <xdr:cNvSpPr txBox="1"/>
      </xdr:nvSpPr>
      <xdr:spPr>
        <a:xfrm>
          <a:off x="2578100" y="716280"/>
          <a:ext cx="4443730" cy="42163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CA" sz="1200" b="1">
              <a:latin typeface="Arial" panose="020B0604020202020204" pitchFamily="34" charset="0"/>
              <a:cs typeface="Arial" panose="020B0604020202020204" pitchFamily="34" charset="0"/>
            </a:rPr>
            <a:t>Report Date: 22 Dec, 2022</a:t>
          </a:r>
        </a:p>
      </xdr:txBody>
    </xdr:sp>
    <xdr:clientData/>
  </xdr:twoCellAnchor>
  <xdr:twoCellAnchor editAs="oneCell">
    <xdr:from>
      <xdr:col>0</xdr:col>
      <xdr:colOff>0</xdr:colOff>
      <xdr:row>0</xdr:row>
      <xdr:rowOff>0</xdr:rowOff>
    </xdr:from>
    <xdr:to>
      <xdr:col>399</xdr:col>
      <xdr:colOff>509905</xdr:colOff>
      <xdr:row>6</xdr:row>
      <xdr:rowOff>7620</xdr:rowOff>
    </xdr:to>
    <xdr:pic>
      <xdr:nvPicPr>
        <xdr:cNvPr id="15" name="Picture 14">
          <a:extLst>
            <a:ext uri="{FF2B5EF4-FFF2-40B4-BE49-F238E27FC236}">
              <a16:creationId xmlns:a16="http://schemas.microsoft.com/office/drawing/2014/main" id="{F35CA4D7-310A-81EB-EF7B-659896952A5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0"/>
          <a:ext cx="249212100" cy="1592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536575</xdr:colOff>
      <xdr:row>6</xdr:row>
      <xdr:rowOff>12700</xdr:rowOff>
    </xdr:from>
    <xdr:to>
      <xdr:col>20</xdr:col>
      <xdr:colOff>346075</xdr:colOff>
      <xdr:row>35</xdr:row>
      <xdr:rowOff>73025</xdr:rowOff>
    </xdr:to>
    <xdr:graphicFrame macro="">
      <xdr:nvGraphicFramePr>
        <xdr:cNvPr id="2" name="Chart 1">
          <a:extLst>
            <a:ext uri="{FF2B5EF4-FFF2-40B4-BE49-F238E27FC236}">
              <a16:creationId xmlns:a16="http://schemas.microsoft.com/office/drawing/2014/main" id="{13DBF7A2-1D8B-4370-91F4-D3804BFE6F1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Wiam LOUHAB" refreshedDate="44843.698953125" createdVersion="7" refreshedVersion="8" minRefreshableVersion="3" recordCount="599" xr:uid="{FA5C7BFD-3F40-4F50-974C-4F11BC8378AA}">
  <cacheSource type="worksheet">
    <worksheetSource name="Table1"/>
  </cacheSource>
  <cacheFields count="21">
    <cacheField name="Client ID" numFmtId="0">
      <sharedItems containsSemiMixedTypes="0" containsString="0" containsNumber="1" containsInteger="1" minValue="16" maxValue="9991"/>
    </cacheField>
    <cacheField name="Client Name" numFmtId="0">
      <sharedItems/>
    </cacheField>
    <cacheField name="Parent Grouping" numFmtId="0">
      <sharedItems containsBlank="1"/>
    </cacheField>
    <cacheField name="Due Date" numFmtId="14">
      <sharedItems/>
    </cacheField>
    <cacheField name="Country of Incorporation" numFmtId="0">
      <sharedItems/>
    </cacheField>
    <cacheField name="Status" numFmtId="0">
      <sharedItems count="9">
        <s v="Complete"/>
        <s v="Escalation"/>
        <s v="Descoped"/>
        <s v="Outreach"/>
        <s v="Name Screening"/>
        <s v="Not started"/>
        <s v="Approval"/>
        <s v="Data Validation"/>
        <s v="Initial Review"/>
      </sharedItems>
    </cacheField>
    <cacheField name="Revenue" numFmtId="0">
      <sharedItems containsBlank="1"/>
    </cacheField>
    <cacheField name="Risk Score" numFmtId="0">
      <sharedItems/>
    </cacheField>
    <cacheField name="Bucket" numFmtId="0">
      <sharedItems count="3">
        <s v="Remediation"/>
        <s v="Refresh"/>
        <s v="Onboarding"/>
      </sharedItems>
    </cacheField>
    <cacheField name="Client Type" numFmtId="0">
      <sharedItems/>
    </cacheField>
    <cacheField name="Analyst" numFmtId="0">
      <sharedItems containsBlank="1" count="26">
        <s v="Lara Lane"/>
        <s v="Goldie Noach"/>
        <s v="Benjamin Sanchez"/>
        <s v="Carter Button"/>
        <s v="Danny Forester"/>
        <s v="Nancy Becker"/>
        <s v="Sadie Lee"/>
        <s v="Goldie Davies"/>
        <s v="John Adams"/>
        <s v="Danielle Knight"/>
        <s v="Rufus Connor"/>
        <s v="Rosalie Mooney"/>
        <s v="Judith Jenkin"/>
        <s v="Fred Lynch"/>
        <s v="Andie Weldon"/>
        <s v="Bristol Paterson"/>
        <s v="Peter Lloyd"/>
        <s v="Josh Grey"/>
        <s v="Kieth Thorpe"/>
        <s v="Jennifer Matthews"/>
        <s v="Rick Mitchell"/>
        <s v="Ruth Hamilton"/>
        <s v="Maddison Turner"/>
        <s v="Carissa Bentley"/>
        <s v="Aiden Cattell"/>
        <m/>
      </sharedItems>
    </cacheField>
    <cacheField name="QC Reviewer" numFmtId="0">
      <sharedItems containsBlank="1"/>
    </cacheField>
    <cacheField name="Client Contact-Title" numFmtId="0">
      <sharedItems/>
    </cacheField>
    <cacheField name="Client Contact-Email" numFmtId="0">
      <sharedItems/>
    </cacheField>
    <cacheField name="Client Contact Name" numFmtId="0">
      <sharedItems/>
    </cacheField>
    <cacheField name="Completion Date" numFmtId="0">
      <sharedItems containsBlank="1"/>
    </cacheField>
    <cacheField name="Initial Outreach Date" numFmtId="0">
      <sharedItems containsBlank="1"/>
    </cacheField>
    <cacheField name="Reason for Descope" numFmtId="0">
      <sharedItems containsBlank="1"/>
    </cacheField>
    <cacheField name="Products" numFmtId="0">
      <sharedItems containsBlank="1"/>
    </cacheField>
    <cacheField name="Daily Change (Delta)" numFmtId="0">
      <sharedItems containsNonDate="0" containsString="0" containsBlank="1"/>
    </cacheField>
    <cacheField name="Monthly Change (Delta)" numFmtId="0">
      <sharedItems containsNonDate="0" containsString="0" containsBlank="1"/>
    </cacheField>
  </cacheFields>
  <extLst>
    <ext xmlns:x14="http://schemas.microsoft.com/office/spreadsheetml/2009/9/main" uri="{725AE2AE-9491-48be-B2B4-4EB974FC3084}">
      <x14:pivotCacheDefinition pivotCacheId="906633426"/>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Wiam LOUHAB" refreshedDate="44843.698953819447" createdVersion="7" refreshedVersion="8" minRefreshableVersion="3" recordCount="599" xr:uid="{548BBB49-7359-466E-B53E-E0967EE15B0C}">
  <cacheSource type="worksheet">
    <worksheetSource name="Table1"/>
  </cacheSource>
  <cacheFields count="22">
    <cacheField name="Client ID" numFmtId="0">
      <sharedItems containsSemiMixedTypes="0" containsString="0" containsNumber="1" containsInteger="1" minValue="16" maxValue="9991"/>
    </cacheField>
    <cacheField name="Client Name" numFmtId="0">
      <sharedItems/>
    </cacheField>
    <cacheField name="Parent Grouping" numFmtId="0">
      <sharedItems containsBlank="1"/>
    </cacheField>
    <cacheField name="Due Date" numFmtId="14">
      <sharedItems/>
    </cacheField>
    <cacheField name="Country of Incorporation" numFmtId="0">
      <sharedItems/>
    </cacheField>
    <cacheField name="Status" numFmtId="0">
      <sharedItems count="9">
        <s v="Complete"/>
        <s v="Escalation"/>
        <s v="Descoped"/>
        <s v="Outreach"/>
        <s v="Name Screening"/>
        <s v="Not started"/>
        <s v="Approval"/>
        <s v="Data Validation"/>
        <s v="Initial Review"/>
      </sharedItems>
      <fieldGroup par="21"/>
    </cacheField>
    <cacheField name="Revenue" numFmtId="0">
      <sharedItems containsBlank="1"/>
    </cacheField>
    <cacheField name="Risk Score" numFmtId="0">
      <sharedItems/>
    </cacheField>
    <cacheField name="Bucket" numFmtId="0">
      <sharedItems count="3">
        <s v="Remediation"/>
        <s v="Refresh"/>
        <s v="Onboarding"/>
      </sharedItems>
    </cacheField>
    <cacheField name="Client Type" numFmtId="0">
      <sharedItems/>
    </cacheField>
    <cacheField name="Analyst" numFmtId="0">
      <sharedItems containsBlank="1"/>
    </cacheField>
    <cacheField name="QC Reviewer" numFmtId="0">
      <sharedItems containsBlank="1"/>
    </cacheField>
    <cacheField name="Client Contact-Title" numFmtId="0">
      <sharedItems/>
    </cacheField>
    <cacheField name="Client Contact-Email" numFmtId="0">
      <sharedItems/>
    </cacheField>
    <cacheField name="Client Contact Name" numFmtId="0">
      <sharedItems/>
    </cacheField>
    <cacheField name="Completion Date" numFmtId="0">
      <sharedItems containsBlank="1"/>
    </cacheField>
    <cacheField name="Initial Outreach Date" numFmtId="0">
      <sharedItems containsBlank="1"/>
    </cacheField>
    <cacheField name="Reason for Descope" numFmtId="0">
      <sharedItems containsBlank="1"/>
    </cacheField>
    <cacheField name="Products" numFmtId="0">
      <sharedItems containsBlank="1"/>
    </cacheField>
    <cacheField name="Daily Change (Delta)" numFmtId="0">
      <sharedItems containsNonDate="0" containsString="0" containsBlank="1"/>
    </cacheField>
    <cacheField name="Monthly Change (Delta)" numFmtId="0">
      <sharedItems containsNonDate="0" containsString="0" containsBlank="1"/>
    </cacheField>
    <cacheField name="Status2" numFmtId="0" databaseField="0">
      <fieldGroup base="5">
        <discretePr count="9">
          <x v="2"/>
          <x v="1"/>
          <x v="2"/>
          <x v="1"/>
          <x v="1"/>
          <x v="0"/>
          <x v="1"/>
          <x v="1"/>
          <x v="1"/>
        </discretePr>
        <groupItems count="3">
          <s v="Not started"/>
          <s v="Group1"/>
          <s v="Group2"/>
        </groupItems>
      </fieldGroup>
    </cacheField>
  </cacheFields>
  <extLst>
    <ext xmlns:x14="http://schemas.microsoft.com/office/spreadsheetml/2009/9/main" uri="{725AE2AE-9491-48be-B2B4-4EB974FC3084}">
      <x14:pivotCacheDefinition pivotCacheId="628959348"/>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99">
  <r>
    <n v="6925"/>
    <s v="Danone"/>
    <s v="21st Century Fox"/>
    <s v="28/02/2022"/>
    <s v="United Kingdom"/>
    <x v="0"/>
    <s v="&gt;500K"/>
    <s v="High"/>
    <x v="0"/>
    <s v="Corporate"/>
    <x v="0"/>
    <s v="Abdul Egerton"/>
    <s v="Staffing Consultant"/>
    <s v="Adeline_Pickard7806@typill.biz"/>
    <s v="Adeline Pickard"/>
    <s v="30/06/2022"/>
    <m/>
    <m/>
    <m/>
    <m/>
    <m/>
  </r>
  <r>
    <n v="3024"/>
    <s v="Telekom"/>
    <s v="21st Century Fox"/>
    <s v="28/02/2022"/>
    <s v="Montenegro"/>
    <x v="0"/>
    <s v="0-50K"/>
    <s v="Moderate"/>
    <x v="0"/>
    <s v="Corporate"/>
    <x v="1"/>
    <s v="Liam Fleming"/>
    <s v="Inspector"/>
    <s v="Denis_Locke5572@nimogy.biz"/>
    <s v="Denis Locke"/>
    <s v="18/01/2022"/>
    <m/>
    <m/>
    <m/>
    <m/>
    <m/>
  </r>
  <r>
    <n v="9905"/>
    <s v="Leadertech Consulting"/>
    <s v="21st Century Fox"/>
    <s v="28/02/2022"/>
    <s v="Nicaragua"/>
    <x v="1"/>
    <s v="&gt;500K"/>
    <s v="Low "/>
    <x v="0"/>
    <s v="Corporate"/>
    <x v="2"/>
    <s v="Mandy Lewis"/>
    <s v="Electrician"/>
    <s v="Rocco_Selby7724@zorer.org"/>
    <s v="Rocco Selby"/>
    <m/>
    <m/>
    <m/>
    <m/>
    <m/>
    <m/>
  </r>
  <r>
    <n v="9008"/>
    <s v="Boeing"/>
    <s v="21st Century Fox"/>
    <s v="28/02/2022"/>
    <s v="Chile"/>
    <x v="1"/>
    <s v="0-50K"/>
    <s v="High"/>
    <x v="0"/>
    <s v="Corporate"/>
    <x v="3"/>
    <s v="Enoch Tate"/>
    <s v="Webmaster"/>
    <s v="Nathan_Dunbar1170@sveldo.biz"/>
    <s v="Nathan Dunbar"/>
    <m/>
    <m/>
    <m/>
    <m/>
    <m/>
    <m/>
  </r>
  <r>
    <n v="3982"/>
    <s v="Mars"/>
    <s v="21st Century Fox"/>
    <s v="31/03/2022"/>
    <s v="Sweden"/>
    <x v="1"/>
    <s v="200-400K"/>
    <s v="Moderate"/>
    <x v="0"/>
    <s v="Corporate"/>
    <x v="4"/>
    <s v="Juliet Stone"/>
    <s v="Physician"/>
    <s v="Drew_Edmonds5262@qater.org"/>
    <s v="Drew Edmonds"/>
    <m/>
    <m/>
    <m/>
    <m/>
    <m/>
    <m/>
  </r>
  <r>
    <n v="382"/>
    <s v="Comodo"/>
    <s v="21st Century Fox"/>
    <s v="31/03/2022"/>
    <s v="Angola"/>
    <x v="1"/>
    <s v="50-100K"/>
    <s v="Low "/>
    <x v="0"/>
    <s v="Corporate"/>
    <x v="5"/>
    <s v="Harry Morris"/>
    <s v="Ambulatory Nurse"/>
    <s v="Denis_Briggs5361@bauros.biz"/>
    <s v="Denis Briggs"/>
    <m/>
    <m/>
    <m/>
    <m/>
    <m/>
    <m/>
  </r>
  <r>
    <n v="9342"/>
    <s v="Vodafone"/>
    <s v="Amazon.com"/>
    <s v="31/01/2022"/>
    <s v="Dominican Republic"/>
    <x v="0"/>
    <s v="0-50K"/>
    <s v="High"/>
    <x v="1"/>
    <s v="Corporate"/>
    <x v="6"/>
    <s v="Alessandra Hewitt"/>
    <s v="Audiologist"/>
    <s v="Mavis_Roman999@joiniaa.com"/>
    <s v="Mavis Roman"/>
    <s v="04/01/2026"/>
    <m/>
    <m/>
    <m/>
    <m/>
    <m/>
  </r>
  <r>
    <n v="4257"/>
    <s v="DynCorp"/>
    <s v="Amazon.com"/>
    <s v="28/02/2022"/>
    <s v="Ethiopia"/>
    <x v="0"/>
    <s v="50-100K"/>
    <s v="Low "/>
    <x v="0"/>
    <s v="Corporate"/>
    <x v="7"/>
    <s v="Peter Murphy"/>
    <s v="Production Painter"/>
    <s v="Oliver_Campbell5000@gembat.biz"/>
    <s v="Oliver Campbell"/>
    <s v="26/05/2022"/>
    <m/>
    <m/>
    <m/>
    <m/>
    <m/>
  </r>
  <r>
    <n v="7802"/>
    <s v="Metro Cash&amp;Carry"/>
    <s v="Amazon.com"/>
    <s v="28/02/2022"/>
    <s v="Sao Tome and Principe"/>
    <x v="0"/>
    <s v="50-100K"/>
    <s v="Low "/>
    <x v="0"/>
    <s v="Corporate"/>
    <x v="8"/>
    <s v="Sasha Broomfield"/>
    <s v="Auditor"/>
    <s v="Marvin_Zaoui3449@atink.com"/>
    <s v="Marvin Zaoui"/>
    <s v="18/02/2022"/>
    <m/>
    <m/>
    <m/>
    <m/>
    <m/>
  </r>
  <r>
    <n v="5851"/>
    <s v="Coca-Cola Company"/>
    <s v="Amazon.com"/>
    <s v="28/02/2022"/>
    <s v="Korea, South"/>
    <x v="1"/>
    <s v="50-100K"/>
    <s v="Moderate"/>
    <x v="0"/>
    <s v="Corporate"/>
    <x v="5"/>
    <s v="Michaela Harris"/>
    <s v="Insurance Broker"/>
    <s v="Mark_Durrant9120@guentu.biz"/>
    <s v="Mark Durrant"/>
    <m/>
    <m/>
    <m/>
    <m/>
    <m/>
    <m/>
  </r>
  <r>
    <n v="1448"/>
    <s v="Zepter"/>
    <s v="Amazon.com"/>
    <s v="31/03/2022"/>
    <s v="Sri Lanka"/>
    <x v="1"/>
    <s v="&gt;500K"/>
    <s v="High"/>
    <x v="0"/>
    <s v="Corporate"/>
    <x v="9"/>
    <s v="Sasha Broomfield"/>
    <s v="Bellman"/>
    <s v="Brooklyn_Ulyatt5881@tonsy.org"/>
    <s v="Brooklyn Ulyatt"/>
    <m/>
    <m/>
    <m/>
    <m/>
    <m/>
    <m/>
  </r>
  <r>
    <n v="733"/>
    <s v="Demaco"/>
    <s v="Apple Inc."/>
    <s v="31/01/2022"/>
    <s v="Indonesia"/>
    <x v="0"/>
    <s v="100-200K"/>
    <s v="High"/>
    <x v="1"/>
    <s v="Corporate"/>
    <x v="1"/>
    <s v="Chris Gray"/>
    <s v="CNC Operator"/>
    <s v="Denny_Seymour9674@twipet.com"/>
    <s v="Denny Seymour"/>
    <s v="12/01/2022"/>
    <m/>
    <m/>
    <m/>
    <m/>
    <m/>
  </r>
  <r>
    <n v="6779"/>
    <s v="Areon Impex"/>
    <s v="Apple Inc."/>
    <s v="28/02/2022"/>
    <s v="Cyprus"/>
    <x v="0"/>
    <s v="0-50K"/>
    <s v="Low "/>
    <x v="0"/>
    <s v="Corporate"/>
    <x v="3"/>
    <s v="Abdul Egerton"/>
    <s v="Steward"/>
    <s v="Madelyn_Reading7255@twipet.com"/>
    <s v="Madelyn Reading"/>
    <s v="03/05/2022"/>
    <m/>
    <m/>
    <m/>
    <m/>
    <m/>
  </r>
  <r>
    <n v="7098"/>
    <s v="Apple Inc."/>
    <s v="Apple Inc."/>
    <s v="31/03/2022"/>
    <s v="Japan"/>
    <x v="1"/>
    <s v="100-200K"/>
    <s v="High"/>
    <x v="0"/>
    <s v="Corporate"/>
    <x v="10"/>
    <s v="Adela Maxwell"/>
    <s v="Operator"/>
    <s v="Gwenyth_Townend2446@zorer.org"/>
    <s v="Gwenyth Townend"/>
    <m/>
    <m/>
    <m/>
    <m/>
    <m/>
    <m/>
  </r>
  <r>
    <n v="3922"/>
    <s v="Global Print"/>
    <s v="Apple Inc."/>
    <s v="31/03/2022"/>
    <s v="Panama"/>
    <x v="1"/>
    <s v="50-100K"/>
    <s v="Moderate"/>
    <x v="0"/>
    <s v="Corporate"/>
    <x v="6"/>
    <s v="Enoch Tate"/>
    <s v="Lecturer"/>
    <s v="Jacob_Paterson223@joiniaa.com"/>
    <s v="Jacob Paterson"/>
    <m/>
    <m/>
    <m/>
    <m/>
    <m/>
    <m/>
  </r>
  <r>
    <n v="7959"/>
    <s v="ExxonMobil"/>
    <s v="Areon Impex"/>
    <s v="28/02/2022"/>
    <s v="Tunisia"/>
    <x v="0"/>
    <s v="&gt;500K"/>
    <s v="Low "/>
    <x v="0"/>
    <s v="Corporate"/>
    <x v="11"/>
    <s v="Liam Fleming"/>
    <s v="IT Support Staff"/>
    <s v="Kassandra_Eaton2062@naiker.biz"/>
    <s v="Kassandra Eaton"/>
    <s v="11/03/2022"/>
    <m/>
    <m/>
    <m/>
    <m/>
    <m/>
  </r>
  <r>
    <n v="4310"/>
    <s v="Apple Inc."/>
    <s v="Areon Impex"/>
    <s v="28/02/2022"/>
    <s v="Mali"/>
    <x v="0"/>
    <s v="&gt;500K"/>
    <s v="Moderate"/>
    <x v="0"/>
    <s v="Corporate"/>
    <x v="0"/>
    <s v="Enoch Tate"/>
    <s v="Treasurer"/>
    <s v="Elena_Clifford91@joiniaa.com"/>
    <s v="Elena Clifford"/>
    <s v="29/08/2022"/>
    <m/>
    <m/>
    <m/>
    <m/>
    <m/>
  </r>
  <r>
    <n v="5020"/>
    <s v="Biolife Grup"/>
    <s v="Areon Impex"/>
    <s v="31/03/2022"/>
    <s v="Zimbabwe"/>
    <x v="1"/>
    <s v="50-100K"/>
    <s v="Low "/>
    <x v="0"/>
    <s v="Corporate"/>
    <x v="7"/>
    <s v="Carl Baker"/>
    <s v="Treasurer"/>
    <s v="William_Graham976@elnee.tech"/>
    <s v="William Graham"/>
    <m/>
    <m/>
    <m/>
    <m/>
    <m/>
    <m/>
  </r>
  <r>
    <n v="4789"/>
    <s v="Zepter"/>
    <s v="Areon Impex"/>
    <s v="31/03/2022"/>
    <s v="Jamaica"/>
    <x v="1"/>
    <s v="200-400K"/>
    <s v="High"/>
    <x v="0"/>
    <s v="Corporate"/>
    <x v="12"/>
    <s v="Chris Gray"/>
    <s v="Call Center Representative"/>
    <s v="Blake_Locke4699@nickia.com"/>
    <s v="Blake Locke"/>
    <m/>
    <m/>
    <m/>
    <m/>
    <m/>
    <m/>
  </r>
  <r>
    <n v="5218"/>
    <s v="Biolife Grup"/>
    <s v="Coca-Cola Company"/>
    <s v="28/02/2022"/>
    <s v="Burundi"/>
    <x v="0"/>
    <s v="0-50K"/>
    <s v="Low "/>
    <x v="0"/>
    <s v="Corporate"/>
    <x v="13"/>
    <s v="Oliver Thomson"/>
    <s v="Treasurer"/>
    <s v="Mabel_Cartwright1374@naiker.biz"/>
    <s v="Mabel Cartwright"/>
    <s v="01/03/2022"/>
    <m/>
    <m/>
    <m/>
    <m/>
    <m/>
  </r>
  <r>
    <n v="2319"/>
    <s v="Apple Inc."/>
    <s v="Coca-Cola Company"/>
    <s v="28/02/2022"/>
    <s v="USA"/>
    <x v="0"/>
    <s v="0-50K"/>
    <s v="Moderate"/>
    <x v="0"/>
    <s v="Corporate"/>
    <x v="14"/>
    <s v="Harry Morris"/>
    <s v="Cashier"/>
    <s v="Chloe_Gavin5550@liret.org"/>
    <s v="Chloe Gavin"/>
    <s v="01/07/2022"/>
    <m/>
    <m/>
    <m/>
    <m/>
    <m/>
  </r>
  <r>
    <n v="1666"/>
    <s v="Global Print"/>
    <s v="Coca-Cola Company"/>
    <s v="31/03/2022"/>
    <s v="Syria"/>
    <x v="1"/>
    <s v="100-200K"/>
    <s v="Low "/>
    <x v="0"/>
    <s v="Corporate"/>
    <x v="15"/>
    <s v="Abdul Egerton"/>
    <s v="Webmaster"/>
    <s v="Felicity_Nash437@atink.com"/>
    <s v="Felicity Nash"/>
    <m/>
    <m/>
    <m/>
    <m/>
    <m/>
    <m/>
  </r>
  <r>
    <n v="6778"/>
    <s v="Zepter"/>
    <s v="Coca-Cola Company"/>
    <s v="31/03/2022"/>
    <s v="Belgium"/>
    <x v="1"/>
    <s v="50-100K"/>
    <s v="High"/>
    <x v="0"/>
    <s v="Corporate"/>
    <x v="5"/>
    <s v="Peter Murphy"/>
    <s v="Health Educator"/>
    <s v="Cedrick_Wilton4184@guentu.biz"/>
    <s v="Cedrick Wilton"/>
    <m/>
    <m/>
    <m/>
    <m/>
    <m/>
    <m/>
  </r>
  <r>
    <n v="6269"/>
    <s v="ExxonMobil"/>
    <s v="Comcast"/>
    <s v="28/02/2022"/>
    <s v="Kenya"/>
    <x v="0"/>
    <s v="200-400K"/>
    <s v="Moderate"/>
    <x v="0"/>
    <s v="Corporate"/>
    <x v="16"/>
    <s v="Kaylee Kelly"/>
    <s v="Mobile Developer"/>
    <s v="Fiona_Stark9993@tonsy.org"/>
    <s v="Fiona Stark"/>
    <s v="09/03/2022"/>
    <m/>
    <m/>
    <m/>
    <m/>
    <m/>
  </r>
  <r>
    <n v="3609"/>
    <s v="Zepter"/>
    <s v="Comcast"/>
    <s v="28/02/2022"/>
    <s v="Djibouti"/>
    <x v="0"/>
    <s v="100-200K"/>
    <s v="High"/>
    <x v="0"/>
    <s v="Corporate"/>
    <x v="17"/>
    <s v="Carl Baker"/>
    <s v="Operator"/>
    <s v="Barney_Rowe4876@nanoff.biz"/>
    <s v="Barney Rowe"/>
    <s v="12/08/2022"/>
    <m/>
    <m/>
    <m/>
    <m/>
    <m/>
  </r>
  <r>
    <n v="7950"/>
    <s v="Boeing"/>
    <s v="Comcast"/>
    <s v="28/02/2022"/>
    <s v="Slovakia"/>
    <x v="0"/>
    <s v="200-400K"/>
    <s v="Moderate"/>
    <x v="0"/>
    <s v="Corporate"/>
    <x v="18"/>
    <s v="Oliver Thomson"/>
    <s v="Clerk"/>
    <s v="Eve_Sheldon8101@supunk.biz"/>
    <s v="Eve Sheldon"/>
    <s v="23/08/2022"/>
    <m/>
    <m/>
    <m/>
    <m/>
    <m/>
  </r>
  <r>
    <n v="8182"/>
    <s v="ENEL"/>
    <s v="Comcast"/>
    <s v="28/02/2022"/>
    <s v="Argentina"/>
    <x v="0"/>
    <s v="50-100K"/>
    <s v="High"/>
    <x v="0"/>
    <s v="Corporate"/>
    <x v="5"/>
    <s v="Kaylee Kelly"/>
    <s v="Webmaster"/>
    <s v="Priscilla_Gilmore603@cispeto.com"/>
    <s v="Priscilla Gilmore"/>
    <s v="11/01/2022"/>
    <m/>
    <m/>
    <m/>
    <m/>
    <m/>
  </r>
  <r>
    <n v="5680"/>
    <s v="Team Guard SRL"/>
    <s v="Comcast"/>
    <s v="28/02/2022"/>
    <s v="Ireland"/>
    <x v="0"/>
    <s v="200-400K"/>
    <s v="High"/>
    <x v="0"/>
    <s v="Corporate"/>
    <x v="4"/>
    <s v="Liam Fleming"/>
    <s v="Mobile Developer"/>
    <s v="Quinn_Gregory5920@elnee.tech"/>
    <s v="Quinn Gregory"/>
    <s v="16/08/2022"/>
    <m/>
    <m/>
    <m/>
    <m/>
    <m/>
  </r>
  <r>
    <n v="3154"/>
    <s v="ExxonMobil"/>
    <s v="Comcast"/>
    <s v="28/02/2022"/>
    <s v="Somalia"/>
    <x v="1"/>
    <s v="100-200K"/>
    <s v="Low "/>
    <x v="0"/>
    <s v="Corporate"/>
    <x v="10"/>
    <s v="Oliver Thomson"/>
    <s v="Inspector"/>
    <s v="Bristol_Stewart8473@deavo.com"/>
    <s v="Bristol Stewart"/>
    <m/>
    <m/>
    <m/>
    <m/>
    <m/>
    <m/>
  </r>
  <r>
    <n v="6514"/>
    <s v="Metro Cash&amp;Carry"/>
    <s v="Comcast"/>
    <s v="28/02/2022"/>
    <s v="Greece"/>
    <x v="1"/>
    <s v="200-400K"/>
    <s v="High"/>
    <x v="0"/>
    <s v="Corporate"/>
    <x v="16"/>
    <s v="Harry Morris"/>
    <s v="Doctor"/>
    <s v="Katelyn_Butler5844@bungar.biz"/>
    <s v="Katelyn Butler"/>
    <m/>
    <m/>
    <m/>
    <m/>
    <m/>
    <m/>
  </r>
  <r>
    <n v="5794"/>
    <s v="Demaco"/>
    <s v="Comcast"/>
    <s v="28/02/2022"/>
    <s v="Canada"/>
    <x v="1"/>
    <s v="50-100K"/>
    <s v="Low "/>
    <x v="0"/>
    <s v="Corporate"/>
    <x v="19"/>
    <s v="Liam Fleming"/>
    <s v="Operator"/>
    <s v="Kieth_Graham9176@naiker.biz"/>
    <s v="Kieth Graham"/>
    <m/>
    <m/>
    <m/>
    <m/>
    <m/>
    <m/>
  </r>
  <r>
    <n v="9275"/>
    <s v="21st Century Fox"/>
    <s v="Comcast"/>
    <s v="31/03/2022"/>
    <s v="Kazakhstan"/>
    <x v="1"/>
    <s v="0-50K"/>
    <s v="Moderate"/>
    <x v="0"/>
    <s v="Corporate"/>
    <x v="20"/>
    <s v="Mandy Lewis"/>
    <s v="Retail Trainee"/>
    <s v="Sonya_Bell5368@deavo.com"/>
    <s v="Sonya Bell"/>
    <m/>
    <m/>
    <m/>
    <m/>
    <m/>
    <m/>
  </r>
  <r>
    <n v="295"/>
    <s v="Coca-Cola Company"/>
    <s v="Comcast"/>
    <s v="31/03/2022"/>
    <s v="Cyprus"/>
    <x v="1"/>
    <s v="100-200K"/>
    <s v="Low "/>
    <x v="0"/>
    <s v="Corporate"/>
    <x v="17"/>
    <s v="Nathan Victor"/>
    <s v="Paramedic"/>
    <s v="Scarlett_Roberts7734@gembat.biz"/>
    <s v="Scarlett Roberts"/>
    <m/>
    <m/>
    <m/>
    <m/>
    <m/>
    <m/>
  </r>
  <r>
    <n v="8747"/>
    <s v="Amazon.com"/>
    <s v="Comcast"/>
    <s v="31/03/2022"/>
    <s v="Sao Tome and Principe"/>
    <x v="1"/>
    <s v="&gt;500K"/>
    <s v="Moderate"/>
    <x v="0"/>
    <s v="Corporate"/>
    <x v="21"/>
    <s v="Oliver Thomson"/>
    <s v="Software Engineer"/>
    <s v="Maddison_Curtis2747@elnee.tech"/>
    <s v="Maddison Curtis"/>
    <m/>
    <m/>
    <m/>
    <m/>
    <m/>
    <m/>
  </r>
  <r>
    <n v="9435"/>
    <s v="AECOM"/>
    <s v="Comcast"/>
    <s v="31/03/2022"/>
    <s v="Madagascar"/>
    <x v="1"/>
    <s v="&gt;500K"/>
    <s v="Moderate"/>
    <x v="0"/>
    <s v="Corporate"/>
    <x v="9"/>
    <s v="Nathan Victor"/>
    <s v="Inspector"/>
    <s v="Ryan_Styles5529@infotech44.tech"/>
    <s v="Ryan Styles"/>
    <m/>
    <m/>
    <m/>
    <m/>
    <m/>
    <m/>
  </r>
  <r>
    <n v="9108"/>
    <s v="Danone"/>
    <s v="Comcast"/>
    <s v="31/03/2022"/>
    <s v="Slovakia"/>
    <x v="1"/>
    <s v="100-200K"/>
    <s v="Low "/>
    <x v="0"/>
    <s v="Corporate"/>
    <x v="22"/>
    <s v="Juliet Stone"/>
    <s v="Laboratory Technician"/>
    <s v="Chelsea_Lynch7063@bretoux.com"/>
    <s v="Chelsea Lynch"/>
    <m/>
    <m/>
    <m/>
    <m/>
    <m/>
    <m/>
  </r>
  <r>
    <n v="5075"/>
    <s v="Amazon.com"/>
    <s v="Comodo"/>
    <s v="28/02/2022"/>
    <s v="Bolivia"/>
    <x v="0"/>
    <s v="200-400K"/>
    <s v="High"/>
    <x v="0"/>
    <s v="Corporate"/>
    <x v="23"/>
    <s v="Sasha Broomfield"/>
    <s v="Doctor"/>
    <s v="Chad_Camden3734@tonsy.org"/>
    <s v="Chad Camden"/>
    <s v="10/05/2022"/>
    <m/>
    <m/>
    <m/>
    <m/>
    <m/>
  </r>
  <r>
    <n v="8002"/>
    <s v="AECOM"/>
    <s v="Comodo"/>
    <s v="28/02/2022"/>
    <s v="Switzerland"/>
    <x v="0"/>
    <s v="200-400K"/>
    <s v="Low "/>
    <x v="0"/>
    <s v="Corporate"/>
    <x v="18"/>
    <s v="Adela Maxwell"/>
    <s v="Cook"/>
    <s v="Eryn_Lucas8450@bulaffy.com"/>
    <s v="Eryn Lucas"/>
    <s v="05/10/2022"/>
    <m/>
    <m/>
    <m/>
    <m/>
    <m/>
  </r>
  <r>
    <n v="3403"/>
    <s v="Team Guard SRL"/>
    <s v="Danone"/>
    <s v="28/02/2022"/>
    <s v="Sweden"/>
    <x v="0"/>
    <s v="&gt;500K"/>
    <s v="Low "/>
    <x v="0"/>
    <s v="Corporate"/>
    <x v="21"/>
    <s v="Harry Morris"/>
    <s v="Mobile Developer"/>
    <s v="Carissa_Parker7490@fuliss.net"/>
    <s v="Carissa Parker"/>
    <s v="12/10/2022"/>
    <m/>
    <m/>
    <m/>
    <m/>
    <m/>
  </r>
  <r>
    <n v="3170"/>
    <s v="Boeing"/>
    <s v="Danone"/>
    <s v="28/02/2022"/>
    <s v="Burundi"/>
    <x v="1"/>
    <s v="&gt;500K"/>
    <s v="Moderate"/>
    <x v="0"/>
    <s v="Corporate"/>
    <x v="11"/>
    <s v="Kaylee Kelly"/>
    <s v="Budget Analyst"/>
    <s v="Martin_Potts1965@liret.org"/>
    <s v="Martin Potts"/>
    <m/>
    <m/>
    <m/>
    <m/>
    <m/>
    <m/>
  </r>
  <r>
    <n v="6398"/>
    <s v="Vodafone"/>
    <s v="Danone"/>
    <s v="31/03/2022"/>
    <s v="Australia"/>
    <x v="1"/>
    <s v="200-400K"/>
    <s v="High"/>
    <x v="0"/>
    <s v="Corporate"/>
    <x v="18"/>
    <s v="Carl Baker"/>
    <s v="Chef Manager"/>
    <s v="Julian_Cobb9882@sveldo.biz"/>
    <s v="Julian Cobb"/>
    <m/>
    <m/>
    <m/>
    <m/>
    <m/>
    <m/>
  </r>
  <r>
    <n v="5992"/>
    <s v="Leadertech Consulting"/>
    <s v="Demaco"/>
    <s v="28/02/2022"/>
    <s v="Albania"/>
    <x v="0"/>
    <s v="100-200K"/>
    <s v="Low "/>
    <x v="0"/>
    <s v="Corporate"/>
    <x v="22"/>
    <s v="Enoch Tate"/>
    <s v="Loan Officer"/>
    <s v="Chloe_Wren7491@muall.tech"/>
    <s v="Chloe Wren"/>
    <s v="31/01/2022"/>
    <m/>
    <m/>
    <m/>
    <m/>
    <m/>
  </r>
  <r>
    <n v="9898"/>
    <s v="Coca-Cola Company"/>
    <s v="Demaco"/>
    <s v="31/03/2022"/>
    <s v="Senegal"/>
    <x v="1"/>
    <s v="100-200K"/>
    <s v="Moderate"/>
    <x v="0"/>
    <s v="Corporate"/>
    <x v="15"/>
    <s v="Noah Saunders"/>
    <s v="Biologist"/>
    <s v="Bart_Judd7578@nanoff.biz"/>
    <s v="Bart Judd"/>
    <m/>
    <m/>
    <m/>
    <m/>
    <m/>
    <m/>
  </r>
  <r>
    <n v="6906"/>
    <s v="Metro Cash&amp;Carry"/>
    <s v="Demaco"/>
    <s v="31/03/2022"/>
    <s v="Somalia"/>
    <x v="1"/>
    <s v="0-50K"/>
    <s v="High"/>
    <x v="0"/>
    <s v="Corporate"/>
    <x v="1"/>
    <s v="Kaylee Kelly"/>
    <s v="Fabricator"/>
    <s v="Chris_Baker2542@deons.tech"/>
    <s v="Chris Baker"/>
    <m/>
    <m/>
    <m/>
    <m/>
    <m/>
    <m/>
  </r>
  <r>
    <n v="1743"/>
    <s v="Comodo"/>
    <s v="ENEL"/>
    <s v="31/01/2022"/>
    <s v="Zambia"/>
    <x v="0"/>
    <s v="200-400K"/>
    <s v="Low "/>
    <x v="1"/>
    <s v="Corporate"/>
    <x v="17"/>
    <s v="Adela Maxwell"/>
    <s v="Health Educator"/>
    <s v="Rosie_Gregory7541@gompie.com"/>
    <s v="Rosie Gregory"/>
    <s v="17/01/2022"/>
    <m/>
    <m/>
    <m/>
    <m/>
    <m/>
  </r>
  <r>
    <n v="78"/>
    <s v="Demaco"/>
    <s v="ENEL"/>
    <s v="31/01/2022"/>
    <s v="Nauru"/>
    <x v="0"/>
    <s v="&gt;500K"/>
    <s v="High"/>
    <x v="1"/>
    <s v="Corporate"/>
    <x v="18"/>
    <s v="Peter Murphy"/>
    <s v="Doctor"/>
    <s v="Kurt_Allen1773@bauros.biz"/>
    <s v="Kurt Allen"/>
    <s v="17/01/2022"/>
    <m/>
    <m/>
    <m/>
    <m/>
    <m/>
  </r>
  <r>
    <n v="7719"/>
    <s v="Mars"/>
    <s v="ENEL"/>
    <s v="28/02/2022"/>
    <s v="Italy"/>
    <x v="0"/>
    <s v="100-200K"/>
    <s v="Moderate"/>
    <x v="0"/>
    <s v="Corporate"/>
    <x v="10"/>
    <s v="Peter Murphy"/>
    <s v="Food Technologist"/>
    <s v="Payton_Barrett3267@guentu.biz"/>
    <s v="Payton Barrett"/>
    <s v="04/03/2022"/>
    <m/>
    <m/>
    <m/>
    <m/>
    <m/>
  </r>
  <r>
    <n v="8536"/>
    <s v="CarMax"/>
    <s v="ENEL"/>
    <s v="28/02/2022"/>
    <s v="Paraguay"/>
    <x v="0"/>
    <s v="200-400K"/>
    <s v="Low "/>
    <x v="0"/>
    <s v="Corporate"/>
    <x v="16"/>
    <s v="Michaela Harris"/>
    <s v="Bellman"/>
    <s v="Drew_Stuart7282@eirey.tech"/>
    <s v="Drew Stuart"/>
    <s v="08/03/2022"/>
    <m/>
    <m/>
    <m/>
    <m/>
    <m/>
  </r>
  <r>
    <n v="2393"/>
    <s v="Apple Inc."/>
    <s v="ENEL"/>
    <s v="31/03/2022"/>
    <s v="East Timor (Timor-Leste)"/>
    <x v="1"/>
    <s v="200-400K"/>
    <s v="Low "/>
    <x v="0"/>
    <s v="Corporate"/>
    <x v="12"/>
    <s v="Enoch Tate"/>
    <s v="Auditor"/>
    <s v="Hank_Evans9996@naiker.biz"/>
    <s v="Hank Evans"/>
    <m/>
    <m/>
    <m/>
    <m/>
    <m/>
    <m/>
  </r>
  <r>
    <n v="6002"/>
    <s v="UPC"/>
    <s v="ENEL"/>
    <s v="31/03/2022"/>
    <s v="Sudan, South"/>
    <x v="1"/>
    <s v="&gt;500K"/>
    <s v="High"/>
    <x v="0"/>
    <s v="Corporate"/>
    <x v="2"/>
    <s v="Noah Saunders"/>
    <s v="Auditor"/>
    <s v="Angelique_Wise7920@corti.com"/>
    <s v="Angelique Wise"/>
    <m/>
    <m/>
    <m/>
    <m/>
    <m/>
    <m/>
  </r>
  <r>
    <n v="7170"/>
    <s v="Carrefour"/>
    <s v="ENEL"/>
    <s v="31/03/2022"/>
    <s v="Philippines"/>
    <x v="1"/>
    <s v="0-50K"/>
    <s v="High"/>
    <x v="0"/>
    <s v="Corporate"/>
    <x v="14"/>
    <s v="Oliver Thomson"/>
    <s v="Global Logistics Supervisor"/>
    <s v="Martin_Mccormick4739@bretoux.com"/>
    <s v="Martin Mccormick"/>
    <m/>
    <m/>
    <m/>
    <m/>
    <m/>
    <m/>
  </r>
  <r>
    <n v="2606"/>
    <s v="Erickson"/>
    <s v="ENEL"/>
    <s v="31/03/2022"/>
    <s v="Namibia"/>
    <x v="1"/>
    <s v="100-200K"/>
    <s v="Moderate"/>
    <x v="0"/>
    <s v="Corporate"/>
    <x v="24"/>
    <s v="Harry Morris"/>
    <s v="Health Educator"/>
    <s v="Bernadette_Roberts1316@cispeto.com"/>
    <s v="Bernadette Roberts"/>
    <m/>
    <m/>
    <m/>
    <m/>
    <m/>
    <m/>
  </r>
  <r>
    <n v="8389"/>
    <s v="Global Print"/>
    <s v="ExxonMobil"/>
    <s v="28/02/2022"/>
    <s v="Senegal"/>
    <x v="0"/>
    <s v="50-100K"/>
    <s v="Moderate"/>
    <x v="0"/>
    <s v="Corporate"/>
    <x v="8"/>
    <s v="Carl Baker"/>
    <s v="Auditor"/>
    <s v="Eduardo_Miller9043@iatim.tech"/>
    <s v="Eduardo Miller"/>
    <s v="22/02/2022"/>
    <m/>
    <m/>
    <m/>
    <m/>
    <m/>
  </r>
  <r>
    <n v="6056"/>
    <s v="It Smart Group"/>
    <s v="ExxonMobil"/>
    <s v="28/02/2022"/>
    <s v="Bahrain"/>
    <x v="0"/>
    <s v="&gt;500K"/>
    <s v="Moderate"/>
    <x v="0"/>
    <s v="Corporate"/>
    <x v="9"/>
    <s v="Adela Maxwell"/>
    <s v="Baker"/>
    <s v="Daniel_Dale6797@kideod.biz"/>
    <s v="Daniel Dale"/>
    <s v="11/05/2022"/>
    <m/>
    <m/>
    <m/>
    <m/>
    <m/>
  </r>
  <r>
    <n v="1464"/>
    <s v="Demaco"/>
    <s v="ExxonMobil"/>
    <s v="28/02/2022"/>
    <s v="Congo"/>
    <x v="0"/>
    <s v="0-50K"/>
    <s v="High"/>
    <x v="0"/>
    <s v="Corporate"/>
    <x v="14"/>
    <s v="Michaela Harris"/>
    <s v="Insurance Broker"/>
    <s v="Javier_Bennett1300@mafthy.com"/>
    <s v="Javier Bennett"/>
    <s v="14/06/2022"/>
    <m/>
    <m/>
    <m/>
    <m/>
    <m/>
  </r>
  <r>
    <n v="2704"/>
    <s v="ExxonMobil"/>
    <s v="ExxonMobil"/>
    <s v="28/02/2022"/>
    <s v="Dominican Republic"/>
    <x v="0"/>
    <s v="50-100K"/>
    <s v="Moderate"/>
    <x v="0"/>
    <s v="Corporate"/>
    <x v="6"/>
    <s v="Mandy Lewis"/>
    <s v="Production Painter"/>
    <s v="Ronald_Ripley3572@grannar.com"/>
    <s v="Ronald Ripley"/>
    <s v="29/07/2022"/>
    <m/>
    <m/>
    <m/>
    <m/>
    <m/>
  </r>
  <r>
    <n v="4088"/>
    <s v="Carrefour"/>
    <s v="ExxonMobil"/>
    <s v="28/02/2022"/>
    <s v="Burkina Faso"/>
    <x v="0"/>
    <s v="50-100K"/>
    <s v="High"/>
    <x v="0"/>
    <s v="Corporate"/>
    <x v="7"/>
    <s v="Oliver Thomson"/>
    <s v="Budget Analyst"/>
    <s v="Percy_Mackenzie8512@bretoux.com"/>
    <s v="Percy Mackenzie"/>
    <s v="29/06/2022"/>
    <m/>
    <m/>
    <m/>
    <m/>
    <m/>
  </r>
  <r>
    <n v="2628"/>
    <s v="Boeing"/>
    <s v="ExxonMobil"/>
    <s v="28/02/2022"/>
    <s v="Taiwan"/>
    <x v="0"/>
    <s v="&gt;500K"/>
    <s v="High"/>
    <x v="0"/>
    <s v="Corporate"/>
    <x v="21"/>
    <s v="Peter Murphy"/>
    <s v="Insurance Broker"/>
    <s v="Doug_Bristow1007@famism.biz"/>
    <s v="Doug Bristow"/>
    <s v="07/10/2022"/>
    <m/>
    <m/>
    <m/>
    <m/>
    <m/>
  </r>
  <r>
    <n v="361"/>
    <s v="DynCorp"/>
    <s v="ExxonMobil"/>
    <s v="28/02/2022"/>
    <s v="Colombia"/>
    <x v="1"/>
    <s v="0-50K"/>
    <s v="Low "/>
    <x v="0"/>
    <s v="Corporate"/>
    <x v="1"/>
    <s v="Juliet Stone"/>
    <s v="Bookkeeper"/>
    <s v="Ivy_King3130@nimogy.biz"/>
    <s v="Ivy King"/>
    <m/>
    <m/>
    <m/>
    <m/>
    <m/>
    <m/>
  </r>
  <r>
    <n v="8301"/>
    <s v="ExxonMobil"/>
    <s v="ExxonMobil"/>
    <s v="28/02/2022"/>
    <s v="Montenegro"/>
    <x v="1"/>
    <s v="50-100K"/>
    <s v="High"/>
    <x v="0"/>
    <s v="Corporate"/>
    <x v="8"/>
    <s v="Nathan Victor"/>
    <s v="Webmaster"/>
    <s v="Kurt_Shields7451@bauros.biz"/>
    <s v="Kurt Shields"/>
    <m/>
    <m/>
    <m/>
    <m/>
    <m/>
    <m/>
  </r>
  <r>
    <n v="5442"/>
    <s v="Telekom"/>
    <s v="ExxonMobil"/>
    <s v="31/03/2022"/>
    <s v="Iceland"/>
    <x v="1"/>
    <s v="50-100K"/>
    <s v="Moderate"/>
    <x v="0"/>
    <s v="Corporate"/>
    <x v="7"/>
    <s v="Adela Maxwell"/>
    <s v="Biologist"/>
    <s v="Hank_Lane3946@twipet.com"/>
    <s v="Hank Lane"/>
    <m/>
    <m/>
    <m/>
    <m/>
    <m/>
    <m/>
  </r>
  <r>
    <n v="767"/>
    <s v="Vodafone"/>
    <s v="ExxonMobil"/>
    <s v="31/03/2022"/>
    <s v="Austria"/>
    <x v="1"/>
    <s v="&gt;500K"/>
    <s v="Low "/>
    <x v="0"/>
    <s v="Corporate"/>
    <x v="0"/>
    <s v="Chris Gray"/>
    <s v="Inspector"/>
    <s v="Rosalee_Todd2102@guentu.biz"/>
    <s v="Rosalee Todd"/>
    <m/>
    <m/>
    <m/>
    <m/>
    <m/>
    <m/>
  </r>
  <r>
    <n v="5062"/>
    <s v="Mars"/>
    <s v="ExxonMobil"/>
    <s v="31/03/2022"/>
    <s v="Ukraine"/>
    <x v="1"/>
    <s v="0-50K"/>
    <s v="Moderate"/>
    <x v="0"/>
    <s v="Corporate"/>
    <x v="3"/>
    <s v="Chris Gray"/>
    <s v="Loan Officer"/>
    <s v="Vivian_Dubois2253@ubusive.com"/>
    <s v="Vivian Dubois"/>
    <m/>
    <m/>
    <m/>
    <m/>
    <m/>
    <m/>
  </r>
  <r>
    <n v="1418"/>
    <s v="ENEL"/>
    <s v="ExxonMobil"/>
    <s v="31/03/2022"/>
    <s v="Seychelles"/>
    <x v="1"/>
    <s v="&gt;500K"/>
    <s v="Low "/>
    <x v="0"/>
    <s v="Corporate"/>
    <x v="21"/>
    <s v="Adela Maxwell"/>
    <s v="Cook"/>
    <s v="Nathan_Neal7226@gompie.com"/>
    <s v="Nathan Neal"/>
    <m/>
    <m/>
    <m/>
    <m/>
    <m/>
    <m/>
  </r>
  <r>
    <n v="7746"/>
    <s v="AECOM"/>
    <s v="Facebook"/>
    <s v="31/01/2022"/>
    <s v="Yemen"/>
    <x v="0"/>
    <s v="100-200K"/>
    <s v="Moderate"/>
    <x v="1"/>
    <s v="Corporate"/>
    <x v="20"/>
    <s v="Sasha Broomfield"/>
    <s v="Staffing Consultant"/>
    <s v="Phillip_Stanley4768@infotech44.tech"/>
    <s v="Phillip Stanley"/>
    <s v="15/01/2022"/>
    <m/>
    <m/>
    <m/>
    <m/>
    <m/>
  </r>
  <r>
    <n v="7753"/>
    <s v="ENEL"/>
    <s v="Facebook"/>
    <s v="28/02/2022"/>
    <s v="Malaysia"/>
    <x v="0"/>
    <s v="0-50K"/>
    <s v="Low "/>
    <x v="0"/>
    <s v="Corporate"/>
    <x v="20"/>
    <s v="Nathan Victor"/>
    <s v="HR Coordinator"/>
    <s v="Allison_Utterson6614@bretoux.com"/>
    <s v="Allison Utterson"/>
    <s v="08/08/2022"/>
    <m/>
    <m/>
    <m/>
    <m/>
    <m/>
  </r>
  <r>
    <n v="8365"/>
    <s v="Erickson"/>
    <s v="Facebook"/>
    <s v="28/02/2022"/>
    <s v="Maldives"/>
    <x v="0"/>
    <s v="0-50K"/>
    <s v="High"/>
    <x v="0"/>
    <s v="Corporate"/>
    <x v="13"/>
    <s v="Adela Maxwell"/>
    <s v="IT Support Staff"/>
    <s v="Courtney_Stark2772@womeona.net"/>
    <s v="Courtney Stark"/>
    <s v="22/02/2022"/>
    <m/>
    <m/>
    <m/>
    <m/>
    <m/>
  </r>
  <r>
    <n v="931"/>
    <s v="Coca-Cola Company"/>
    <s v="Facebook"/>
    <s v="28/02/2022"/>
    <s v="Micronesia"/>
    <x v="1"/>
    <s v="0-50K"/>
    <s v="Moderate"/>
    <x v="0"/>
    <s v="Corporate"/>
    <x v="13"/>
    <s v="Carl Baker"/>
    <s v="Baker"/>
    <s v="Cedrick_Farrell1235@hourpy.biz"/>
    <s v="Cedrick Farrell"/>
    <m/>
    <m/>
    <m/>
    <m/>
    <m/>
    <m/>
  </r>
  <r>
    <n v="8814"/>
    <s v="Vodafone"/>
    <s v="Facebook"/>
    <s v="31/03/2022"/>
    <s v="Tuvalu"/>
    <x v="1"/>
    <s v="50-100K"/>
    <s v="High"/>
    <x v="0"/>
    <s v="Corporate"/>
    <x v="6"/>
    <s v="Abdul Egerton"/>
    <s v="Bellman"/>
    <s v="Celia_Hall1427@corti.com"/>
    <s v="Celia Hall"/>
    <m/>
    <m/>
    <m/>
    <m/>
    <m/>
    <m/>
  </r>
  <r>
    <n v="3469"/>
    <s v="Danone"/>
    <s v="Global Print"/>
    <s v="31/01/2022"/>
    <s v="Palau"/>
    <x v="0"/>
    <s v="0-50K"/>
    <s v="Low "/>
    <x v="1"/>
    <s v="Corporate"/>
    <x v="5"/>
    <s v="Juliet Stone"/>
    <s v="Operator"/>
    <s v="Rocco_Foxley5160@nickia.com"/>
    <s v="Rocco Foxley"/>
    <s v="04/01/2022"/>
    <m/>
    <m/>
    <m/>
    <m/>
    <m/>
  </r>
  <r>
    <n v="9517"/>
    <s v="21st Century Fox"/>
    <s v="Global Print"/>
    <s v="28/02/2022"/>
    <s v="Vietnam"/>
    <x v="0"/>
    <s v="50-100K"/>
    <s v="Moderate"/>
    <x v="0"/>
    <s v="Corporate"/>
    <x v="19"/>
    <s v="Chris Gray"/>
    <s v="CNC Operator"/>
    <s v="Destiny_Hastings3779@muall.tech"/>
    <s v="Destiny Hastings"/>
    <s v="25/04/2022"/>
    <m/>
    <m/>
    <m/>
    <m/>
    <m/>
  </r>
  <r>
    <n v="8066"/>
    <s v="Biolife Grup"/>
    <s v="Global Print"/>
    <s v="31/03/2022"/>
    <s v="Japan"/>
    <x v="1"/>
    <s v="0-50K"/>
    <s v="Low "/>
    <x v="0"/>
    <s v="Corporate"/>
    <x v="13"/>
    <s v="Sasha Broomfield"/>
    <s v="Food Technologist"/>
    <s v="Bryon_Casey627@iatim.tech"/>
    <s v="Bryon Casey"/>
    <m/>
    <m/>
    <m/>
    <m/>
    <m/>
    <m/>
  </r>
  <r>
    <n v="2722"/>
    <s v="UPC"/>
    <s v="Global Print"/>
    <s v="31/03/2022"/>
    <s v="Tonga"/>
    <x v="1"/>
    <s v="&gt;500K"/>
    <s v="High"/>
    <x v="0"/>
    <s v="Corporate"/>
    <x v="0"/>
    <s v="Liam Fleming"/>
    <s v="Mobile Developer"/>
    <s v="Gabriel_Addis8378@eirey.tech"/>
    <s v="Gabriel Addis"/>
    <m/>
    <m/>
    <m/>
    <m/>
    <m/>
    <m/>
  </r>
  <r>
    <n v="1309"/>
    <s v="Danone"/>
    <s v="It Smart Group"/>
    <s v="28/02/2022"/>
    <s v="Ghana"/>
    <x v="0"/>
    <s v="100-200K"/>
    <s v="Low "/>
    <x v="0"/>
    <s v="Corporate"/>
    <x v="15"/>
    <s v="Alessandra Hewitt"/>
    <s v="CNC Operator"/>
    <s v="Alan_Moss780@infotech44.tech"/>
    <s v="Alan Moss"/>
    <s v="12/04/2022"/>
    <m/>
    <m/>
    <m/>
    <m/>
    <m/>
  </r>
  <r>
    <n v="9677"/>
    <s v="21st Century Fox"/>
    <s v="It Smart Group"/>
    <s v="28/02/2022"/>
    <s v="India"/>
    <x v="0"/>
    <s v="100-200K"/>
    <s v="Moderate"/>
    <x v="0"/>
    <s v="Corporate"/>
    <x v="17"/>
    <s v="Sasha Broomfield"/>
    <s v="Treasurer"/>
    <s v="Sarah_Rose6029@womeona.net"/>
    <s v="Sarah Rose"/>
    <s v="27/09/2022"/>
    <m/>
    <m/>
    <m/>
    <m/>
    <m/>
  </r>
  <r>
    <n v="6130"/>
    <s v="Telekom"/>
    <s v="Leadertech Consulting"/>
    <s v="31/01/2022"/>
    <s v="Norway"/>
    <x v="0"/>
    <s v="200-400K"/>
    <s v="Moderate"/>
    <x v="1"/>
    <s v="Corporate"/>
    <x v="22"/>
    <s v="Abdul Egerton"/>
    <s v="Stockbroker"/>
    <s v="Bernadette_Rothwell9585@guentu.biz"/>
    <s v="Bernadette Rothwell"/>
    <s v="28/01/2022"/>
    <m/>
    <m/>
    <m/>
    <m/>
    <m/>
  </r>
  <r>
    <n v="7677"/>
    <s v="Leadertech Consulting"/>
    <s v="Leadertech Consulting"/>
    <s v="28/02/2022"/>
    <s v="Korea, North"/>
    <x v="0"/>
    <s v="100-200K"/>
    <s v="Moderate"/>
    <x v="0"/>
    <s v="Corporate"/>
    <x v="24"/>
    <s v="Juliet Stone"/>
    <s v="Web Developer"/>
    <s v="Jacob_Drake5809@yahoo.com"/>
    <s v="Jacob Drake"/>
    <s v="16/06/2022"/>
    <m/>
    <m/>
    <m/>
    <m/>
    <m/>
  </r>
  <r>
    <n v="4827"/>
    <s v="AECOM"/>
    <s v="Leadertech Consulting"/>
    <s v="28/02/2022"/>
    <s v="Panama"/>
    <x v="0"/>
    <s v="200-400K"/>
    <s v="Low "/>
    <x v="0"/>
    <s v="Corporate"/>
    <x v="4"/>
    <s v="Chris Gray"/>
    <s v="Healthcare Specialist"/>
    <s v="Jacob_Garner4890@extex.org"/>
    <s v="Jacob Garner"/>
    <s v="17/06/2022"/>
    <m/>
    <m/>
    <m/>
    <m/>
    <m/>
  </r>
  <r>
    <n v="5632"/>
    <s v="Carrefour"/>
    <s v="Leadertech Consulting"/>
    <s v="28/02/2022"/>
    <s v="Sri Lanka"/>
    <x v="0"/>
    <s v="100-200K"/>
    <s v="High"/>
    <x v="0"/>
    <s v="Corporate"/>
    <x v="15"/>
    <s v="Mandy Lewis"/>
    <s v="Accountant"/>
    <s v="Jocelyn_John341@gembat.biz"/>
    <s v="Jocelyn John"/>
    <s v="16/05/2022"/>
    <m/>
    <m/>
    <m/>
    <m/>
    <m/>
  </r>
  <r>
    <n v="692"/>
    <s v="Amazon.com"/>
    <s v="Leadertech Consulting"/>
    <s v="28/02/2022"/>
    <s v="Poland"/>
    <x v="1"/>
    <s v="100-200K"/>
    <s v="High"/>
    <x v="0"/>
    <s v="Corporate"/>
    <x v="22"/>
    <s v="Chris Gray"/>
    <s v="Laboratory Technician"/>
    <s v="Agnes_Lloyd4845@naiker.biz"/>
    <s v="Agnes Lloyd"/>
    <m/>
    <m/>
    <m/>
    <m/>
    <m/>
    <m/>
  </r>
  <r>
    <n v="9784"/>
    <s v="Coca-Cola Company"/>
    <s v="Leadertech Consulting"/>
    <s v="28/02/2022"/>
    <s v="Monaco"/>
    <x v="1"/>
    <s v="200-400K"/>
    <s v="Moderate"/>
    <x v="0"/>
    <s v="Corporate"/>
    <x v="12"/>
    <s v="Abdul Egerton"/>
    <s v="Designer"/>
    <s v="Elijah_Irving1227@corti.com"/>
    <s v="Elijah Irving"/>
    <m/>
    <m/>
    <m/>
    <m/>
    <m/>
    <m/>
  </r>
  <r>
    <n v="746"/>
    <s v="Biolife Grup"/>
    <s v="Leadertech Consulting"/>
    <s v="31/03/2022"/>
    <s v="Liechtenstein"/>
    <x v="1"/>
    <s v="0-50K"/>
    <s v="Low "/>
    <x v="0"/>
    <s v="Corporate"/>
    <x v="14"/>
    <s v="Peter Murphy"/>
    <s v="Pharmacist"/>
    <s v="Estrella_Woodley7830@acrit.org"/>
    <s v="Estrella Woodley"/>
    <m/>
    <m/>
    <m/>
    <m/>
    <m/>
    <m/>
  </r>
  <r>
    <n v="1758"/>
    <s v="ExxonMobil"/>
    <s v="Leadertech Consulting"/>
    <s v="31/03/2022"/>
    <s v="Qatar"/>
    <x v="1"/>
    <s v="100-200K"/>
    <s v="High"/>
    <x v="0"/>
    <s v="Corporate"/>
    <x v="24"/>
    <s v="Michaela Harris"/>
    <s v="Biologist"/>
    <s v="Penelope_Miller3025@ovock.tech"/>
    <s v="Penelope Miller"/>
    <m/>
    <m/>
    <m/>
    <m/>
    <m/>
    <m/>
  </r>
  <r>
    <n v="8716"/>
    <s v="Zepter"/>
    <s v="Leadertech Consulting"/>
    <s v="31/03/2022"/>
    <s v="Switzerland"/>
    <x v="1"/>
    <s v="200-400K"/>
    <s v="Moderate"/>
    <x v="0"/>
    <s v="Corporate"/>
    <x v="16"/>
    <s v="Peter Murphy"/>
    <s v="Cashier"/>
    <s v="Johnny_Wills199@gmail.com"/>
    <s v="Johnny Wills"/>
    <m/>
    <m/>
    <m/>
    <m/>
    <m/>
    <m/>
  </r>
  <r>
    <n v="9500"/>
    <s v="Carrefour"/>
    <s v="Leadertech Consulting"/>
    <s v="31/03/2022"/>
    <s v="Vietnam"/>
    <x v="1"/>
    <s v="0-50K"/>
    <s v="Low "/>
    <x v="0"/>
    <s v="Corporate"/>
    <x v="20"/>
    <s v="Noah Saunders"/>
    <s v="Production Painter"/>
    <s v="Lucas_Goodman2717@bretoux.com"/>
    <s v="Lucas Goodman"/>
    <m/>
    <m/>
    <m/>
    <m/>
    <m/>
    <m/>
  </r>
  <r>
    <n v="8676"/>
    <s v="BuzzFeed"/>
    <s v="Metro Cash&amp;Carry"/>
    <s v="28/02/2022"/>
    <s v="Mozambique"/>
    <x v="0"/>
    <s v="200-400K"/>
    <s v="Low "/>
    <x v="0"/>
    <s v="Corporate"/>
    <x v="12"/>
    <s v="Mandy Lewis"/>
    <s v="Baker"/>
    <s v="Aileen_Squire3223@twipet.com"/>
    <s v="Aileen Squire"/>
    <s v="10/02/2022"/>
    <m/>
    <m/>
    <m/>
    <m/>
    <m/>
  </r>
  <r>
    <n v="9909"/>
    <s v="Areon Impex"/>
    <s v="Metro Cash&amp;Carry"/>
    <s v="28/02/2022"/>
    <s v="Morocco"/>
    <x v="0"/>
    <s v="200-400K"/>
    <s v="Moderate"/>
    <x v="0"/>
    <s v="Corporate"/>
    <x v="23"/>
    <s v="Nathan Victor"/>
    <s v="Auditor"/>
    <s v="Carter_Jefferson8306@gmail.com"/>
    <s v="Carter Jefferson"/>
    <s v="27/05/2022"/>
    <m/>
    <m/>
    <m/>
    <m/>
    <m/>
  </r>
  <r>
    <n v="6649"/>
    <s v="Biolife Grup"/>
    <s v="Metro Cash&amp;Carry"/>
    <s v="31/03/2022"/>
    <s v="Tajikistan"/>
    <x v="1"/>
    <s v="&gt;500K"/>
    <s v="Low "/>
    <x v="0"/>
    <s v="Corporate"/>
    <x v="11"/>
    <s v="Michaela Harris"/>
    <s v="Webmaster"/>
    <s v="Nathan_Verdon9662@iatim.tech"/>
    <s v="Nathan Verdon"/>
    <m/>
    <m/>
    <m/>
    <m/>
    <m/>
    <m/>
  </r>
  <r>
    <n v="9553"/>
    <s v="Global Print"/>
    <s v="Metro Cash&amp;Carry"/>
    <s v="31/03/2022"/>
    <s v="Bosnia and Herzegovina"/>
    <x v="1"/>
    <s v="100-200K"/>
    <s v="High"/>
    <x v="0"/>
    <s v="Corporate"/>
    <x v="17"/>
    <s v="Alessandra Hewitt"/>
    <s v="Laboratory Technician"/>
    <s v="Henry_Morley9300@gembat.biz"/>
    <s v="Henry Morley"/>
    <m/>
    <m/>
    <m/>
    <m/>
    <m/>
    <m/>
  </r>
  <r>
    <n v="3071"/>
    <s v="Coca-Cola Company"/>
    <s v="Telekom"/>
    <s v="28/02/2022"/>
    <s v="San Marino"/>
    <x v="0"/>
    <s v="&gt;500K"/>
    <s v="High"/>
    <x v="0"/>
    <s v="Corporate"/>
    <x v="2"/>
    <s v="Nathan Victor"/>
    <s v="Machine Operator"/>
    <s v="Alessandra_Upton7426@bulaffy.com"/>
    <s v="Alessandra Upton"/>
    <s v="16/02/2022"/>
    <m/>
    <m/>
    <m/>
    <m/>
    <m/>
  </r>
  <r>
    <n v="1773"/>
    <s v="Vodafone"/>
    <s v="Telekom"/>
    <s v="28/02/2022"/>
    <s v="Iraq"/>
    <x v="0"/>
    <s v="&gt;500K"/>
    <s v="Low "/>
    <x v="0"/>
    <s v="Corporate"/>
    <x v="9"/>
    <s v="Carl Baker"/>
    <s v="CNC Operator"/>
    <s v="Macy_Sheldon4490@yahoo.com"/>
    <s v="Macy Sheldon"/>
    <s v="21/06/2022"/>
    <m/>
    <m/>
    <m/>
    <m/>
    <m/>
  </r>
  <r>
    <n v="2416"/>
    <s v="UPC"/>
    <s v="Telekom"/>
    <s v="31/03/2022"/>
    <s v="Nicaragua"/>
    <x v="1"/>
    <s v="50-100K"/>
    <s v="High"/>
    <x v="0"/>
    <s v="Corporate"/>
    <x v="19"/>
    <s v="Juliet Stone"/>
    <s v="Biologist"/>
    <s v="Nate_Noach2026@nickia.com"/>
    <s v="Nate Noach"/>
    <m/>
    <m/>
    <m/>
    <m/>
    <m/>
    <m/>
  </r>
  <r>
    <n v="8101"/>
    <s v="Vodafone"/>
    <s v="Telekom"/>
    <s v="31/03/2022"/>
    <s v="Canada"/>
    <x v="1"/>
    <s v="200-400K"/>
    <s v="Moderate"/>
    <x v="0"/>
    <s v="Corporate"/>
    <x v="18"/>
    <s v="Sasha Broomfield"/>
    <s v="Restaurant Manager"/>
    <s v="Clarissa_Cox365@zorer.org"/>
    <s v="Clarissa Cox"/>
    <m/>
    <m/>
    <m/>
    <m/>
    <m/>
    <m/>
  </r>
  <r>
    <n v="764"/>
    <s v="ExxonMobil"/>
    <s v="UPC"/>
    <s v="31/01/2022"/>
    <s v="Dominican Republic"/>
    <x v="0"/>
    <s v="50-100K"/>
    <s v="Low "/>
    <x v="1"/>
    <s v="Corporate"/>
    <x v="0"/>
    <s v="Noah Saunders"/>
    <s v="Global Logistics Supervisor"/>
    <s v="Manuel_Moore5201@cispeto.com"/>
    <s v="Manuel Moore"/>
    <s v="03/01/2022"/>
    <m/>
    <m/>
    <m/>
    <m/>
    <m/>
  </r>
  <r>
    <n v="9002"/>
    <s v="Team Guard SRL"/>
    <s v="UPC"/>
    <s v="28/02/2022"/>
    <s v="Argentina"/>
    <x v="0"/>
    <s v="100-200K"/>
    <s v="High"/>
    <x v="0"/>
    <s v="Corporate"/>
    <x v="10"/>
    <s v="Harry Morris"/>
    <s v="Front Desk Coordinator"/>
    <s v="Zara_Palmer2747@acrit.org"/>
    <s v="Zara Palmer"/>
    <s v="07/03/2022"/>
    <m/>
    <m/>
    <m/>
    <m/>
    <m/>
  </r>
  <r>
    <n v="7565"/>
    <s v="Telekom"/>
    <s v="UPC"/>
    <s v="28/02/2022"/>
    <s v="Paraguay"/>
    <x v="0"/>
    <s v="&gt;500K"/>
    <s v="Moderate"/>
    <x v="0"/>
    <s v="Corporate"/>
    <x v="2"/>
    <s v="Alessandra Hewitt"/>
    <s v="Investment  Advisor"/>
    <s v="Morgan_Cadman3905@typill.biz"/>
    <s v="Morgan Cadman"/>
    <s v="11/02/2022"/>
    <m/>
    <m/>
    <m/>
    <m/>
    <m/>
  </r>
  <r>
    <n v="6642"/>
    <s v="Metro Cash&amp;Carry"/>
    <s v="UPC"/>
    <s v="28/02/2022"/>
    <s v="Afghanistan"/>
    <x v="0"/>
    <s v="100-200K"/>
    <s v="Low "/>
    <x v="0"/>
    <s v="Corporate"/>
    <x v="24"/>
    <s v="Kaylee Kelly"/>
    <s v="Cashier"/>
    <s v="Mark_Ingham5945@joiniaa.com"/>
    <s v="Mark Ingham"/>
    <s v="05/07/2022"/>
    <m/>
    <m/>
    <m/>
    <m/>
    <m/>
  </r>
  <r>
    <n v="6485"/>
    <s v="Amazon.com"/>
    <s v="UPC"/>
    <s v="31/03/2022"/>
    <s v="Suriname"/>
    <x v="1"/>
    <s v="200-400K"/>
    <s v="High"/>
    <x v="0"/>
    <s v="Corporate"/>
    <x v="23"/>
    <s v="Mandy Lewis"/>
    <s v="Mobile Developer"/>
    <s v="Phillip_Varndell6084@corti.com"/>
    <s v="Phillip Varndell"/>
    <m/>
    <m/>
    <m/>
    <m/>
    <m/>
    <m/>
  </r>
  <r>
    <n v="2080"/>
    <s v="DynCorp"/>
    <s v="UPC"/>
    <s v="31/03/2022"/>
    <s v="Kazakhstan"/>
    <x v="1"/>
    <s v="0-50K"/>
    <s v="Moderate"/>
    <x v="0"/>
    <s v="Corporate"/>
    <x v="1"/>
    <s v="Michaela Harris"/>
    <s v="Clerk"/>
    <s v="Nathan_Spencer6920@womeona.net"/>
    <s v="Nathan Spencer"/>
    <m/>
    <m/>
    <m/>
    <m/>
    <m/>
    <m/>
  </r>
  <r>
    <n v="9618"/>
    <s v="Coca-Cola Company"/>
    <s v="Vodafone"/>
    <s v="28/02/2022"/>
    <s v="Iraq"/>
    <x v="0"/>
    <s v="0-50K"/>
    <s v="Moderate"/>
    <x v="0"/>
    <s v="Corporate"/>
    <x v="3"/>
    <s v="Noah Saunders"/>
    <s v="Executive Director"/>
    <s v="Carter_Allcott1655@atink.com"/>
    <s v="Carter Allcott"/>
    <s v="31/03/2022"/>
    <m/>
    <m/>
    <m/>
    <m/>
    <m/>
  </r>
  <r>
    <n v="9324"/>
    <s v="Leadertech Consulting"/>
    <s v="Vodafone"/>
    <s v="28/02/2022"/>
    <s v="Uruguay"/>
    <x v="0"/>
    <s v="200-400K"/>
    <s v="High"/>
    <x v="0"/>
    <s v="Corporate"/>
    <x v="12"/>
    <s v="Noah Saunders"/>
    <s v="Staffing Consultant"/>
    <s v="Julia_Mcgregor2155@gembat.biz"/>
    <s v="Julia Mcgregor"/>
    <s v="02/02/2022"/>
    <m/>
    <m/>
    <m/>
    <m/>
    <m/>
  </r>
  <r>
    <n v="3919"/>
    <s v="It Smart Group"/>
    <s v="Vodafone"/>
    <s v="28/02/2022"/>
    <s v="Marshall Islands"/>
    <x v="0"/>
    <s v="0-50K"/>
    <s v="High"/>
    <x v="0"/>
    <s v="Corporate"/>
    <x v="20"/>
    <s v="Alessandra Hewitt"/>
    <s v="HR Coordinator"/>
    <s v="Peter_Waterson5158@brety.org"/>
    <s v="Peter Waterson"/>
    <s v="16/09/2022"/>
    <m/>
    <m/>
    <m/>
    <m/>
    <m/>
  </r>
  <r>
    <n v="6532"/>
    <s v="Demaco"/>
    <s v="Vodafone"/>
    <s v="31/03/2022"/>
    <s v="Kenya"/>
    <x v="1"/>
    <s v="200-400K"/>
    <s v="Low "/>
    <x v="0"/>
    <s v="Corporate"/>
    <x v="23"/>
    <s v="Alessandra Hewitt"/>
    <s v="Design Engineer"/>
    <s v="Alexander_Barrett8458@grannar.com"/>
    <s v="Alexander Barrett"/>
    <m/>
    <m/>
    <m/>
    <m/>
    <m/>
    <m/>
  </r>
  <r>
    <n v="7469"/>
    <s v="Areon Impex"/>
    <s v="Vodafone"/>
    <s v="31/03/2022"/>
    <s v="Sierra Leone"/>
    <x v="1"/>
    <s v="100-200K"/>
    <s v="Moderate"/>
    <x v="0"/>
    <s v="Corporate"/>
    <x v="22"/>
    <s v="Liam Fleming"/>
    <s v="Business Broker"/>
    <s v="Eduardo_Kirby3289@muall.tech"/>
    <s v="Eduardo Kirby"/>
    <m/>
    <m/>
    <m/>
    <m/>
    <m/>
    <m/>
  </r>
  <r>
    <n v="6239"/>
    <s v="ENEL"/>
    <s v="Zepter"/>
    <s v="31/01/2022"/>
    <s v="Belgium"/>
    <x v="0"/>
    <s v="50-100K"/>
    <s v="Moderate"/>
    <x v="1"/>
    <s v="Corporate"/>
    <x v="21"/>
    <s v="Michaela Harris"/>
    <s v="Web Developer"/>
    <s v="Russel_Rose5592@corti.com"/>
    <s v="Russel Rose"/>
    <s v="17/01/2022"/>
    <m/>
    <m/>
    <m/>
    <m/>
    <m/>
  </r>
  <r>
    <n v="319"/>
    <s v="Amazon.com"/>
    <s v="Zepter"/>
    <s v="28/02/2022"/>
    <s v="Uganda"/>
    <x v="0"/>
    <s v="50-100K"/>
    <s v="High"/>
    <x v="0"/>
    <s v="Corporate"/>
    <x v="19"/>
    <s v="Enoch Tate"/>
    <s v="Loan Officer"/>
    <s v="Alan_Brown1883@famism.biz"/>
    <s v="Alan Brown"/>
    <s v="16/03/2022"/>
    <m/>
    <m/>
    <m/>
    <m/>
    <m/>
  </r>
  <r>
    <n v="7021"/>
    <s v="Global Print"/>
    <s v="Zepter"/>
    <s v="28/02/2022"/>
    <s v="Russia"/>
    <x v="0"/>
    <s v="&gt;500K"/>
    <s v="High"/>
    <x v="0"/>
    <s v="Corporate"/>
    <x v="11"/>
    <s v="Juliet Stone"/>
    <s v="Cashier"/>
    <s v="Joyce_Evans3428@typill.biz"/>
    <s v="Joyce Evans"/>
    <s v="13/04/2022"/>
    <m/>
    <m/>
    <m/>
    <m/>
    <m/>
  </r>
  <r>
    <n v="3481"/>
    <s v="CarMax"/>
    <s v="Zepter"/>
    <s v="28/02/2022"/>
    <s v="Nicaragua"/>
    <x v="0"/>
    <s v="50-100K"/>
    <s v="Low "/>
    <x v="0"/>
    <s v="Corporate"/>
    <x v="6"/>
    <s v="Noah Saunders"/>
    <s v="Electrician"/>
    <s v="Owen_Oswald6307@nanoff.biz"/>
    <s v="Owen Oswald"/>
    <s v="09/09/2022"/>
    <m/>
    <m/>
    <m/>
    <m/>
    <m/>
  </r>
  <r>
    <n v="9970"/>
    <s v="Vodafone"/>
    <s v="Zepter"/>
    <s v="31/03/2022"/>
    <s v="Monaco"/>
    <x v="1"/>
    <s v="50-100K"/>
    <s v="Moderate"/>
    <x v="0"/>
    <s v="Corporate"/>
    <x v="8"/>
    <s v="Alessandra Hewitt"/>
    <s v="Lecturer"/>
    <s v="Eduardo_Clark4784@atink.com"/>
    <s v="Eduardo Clark"/>
    <m/>
    <m/>
    <m/>
    <m/>
    <m/>
    <m/>
  </r>
  <r>
    <n v="5231"/>
    <s v="Team Guard SRL"/>
    <s v="Zepter"/>
    <s v="31/03/2022"/>
    <s v="Saint Kitts and Nevis"/>
    <x v="1"/>
    <s v="200-400K"/>
    <s v="Low "/>
    <x v="0"/>
    <s v="Corporate"/>
    <x v="4"/>
    <s v="Kaylee Kelly"/>
    <s v="Executive Director"/>
    <s v="Nick_Plant4259@elnee.tech"/>
    <s v="Nick Plant"/>
    <m/>
    <m/>
    <m/>
    <m/>
    <m/>
    <m/>
  </r>
  <r>
    <n v="2669"/>
    <s v="ABC Ltd"/>
    <m/>
    <s v="-"/>
    <s v="Iraq"/>
    <x v="2"/>
    <m/>
    <s v="Low "/>
    <x v="2"/>
    <s v="Commercial"/>
    <x v="23"/>
    <s v="Carl Baker"/>
    <s v="Executive Director"/>
    <s v="Kurt_Hope208@yahoo.com"/>
    <s v="Kurt Hope"/>
    <s v="-"/>
    <m/>
    <s v="Offboarded"/>
    <m/>
    <m/>
    <m/>
  </r>
  <r>
    <n v="7887"/>
    <s v="FGH Investment"/>
    <m/>
    <s v="-"/>
    <s v="Saint Kitts and Nevis"/>
    <x v="0"/>
    <m/>
    <s v="Moderate"/>
    <x v="2"/>
    <s v="Commercial"/>
    <x v="7"/>
    <s v="Harry Morris"/>
    <s v="Insurance Broker"/>
    <s v="Bryon_Utterson2306@mafthy.com"/>
    <s v="Bryon Utterson"/>
    <s v="03/01/2022"/>
    <s v="28/12/2021"/>
    <m/>
    <s v="Commodities Derivatives"/>
    <m/>
    <m/>
  </r>
  <r>
    <n v="2559"/>
    <s v="ENEL"/>
    <m/>
    <s v="-"/>
    <s v="Madagascar"/>
    <x v="3"/>
    <m/>
    <s v="-"/>
    <x v="2"/>
    <s v="Commercial"/>
    <x v="6"/>
    <s v="Chris Gray"/>
    <s v="Operator"/>
    <s v="Nathan_Harrison6549@gompie.com"/>
    <s v="Nathan Harrison"/>
    <m/>
    <s v="10/12/2021"/>
    <m/>
    <s v="Credit Card"/>
    <m/>
    <m/>
  </r>
  <r>
    <n v="5070"/>
    <s v="Metro Cash&amp;Carry"/>
    <m/>
    <s v="-"/>
    <s v="Armenia"/>
    <x v="3"/>
    <m/>
    <s v="-"/>
    <x v="2"/>
    <s v="Commercial"/>
    <x v="20"/>
    <s v="Abdul Egerton"/>
    <s v="Cash Manager"/>
    <s v="Nicholas_Morrow2948@dionrab.com"/>
    <s v="Nicholas Morrow"/>
    <m/>
    <s v="10/12/2021"/>
    <m/>
    <s v="Fixed Income and Equities"/>
    <m/>
    <m/>
  </r>
  <r>
    <n v="958"/>
    <s v="Facebook"/>
    <m/>
    <s v="-"/>
    <s v="Malaysia"/>
    <x v="3"/>
    <m/>
    <s v="-"/>
    <x v="2"/>
    <s v="Commercial"/>
    <x v="17"/>
    <s v="Mandy Lewis"/>
    <s v="Machine Operator"/>
    <s v="Jack_Simmons8300@tonsy.org"/>
    <s v="Jack Simmons"/>
    <m/>
    <s v="10/12/2021"/>
    <m/>
    <s v="Foreign Exchange Derivatives"/>
    <m/>
    <m/>
  </r>
  <r>
    <n v="5565"/>
    <s v="Team Guard SRL"/>
    <m/>
    <s v="-"/>
    <s v="United Kingdom"/>
    <x v="3"/>
    <m/>
    <s v="-"/>
    <x v="2"/>
    <s v="Commercial"/>
    <x v="18"/>
    <s v="Nathan Victor"/>
    <s v="Chef Manager"/>
    <s v="Allison_Watt9690@tonsy.org"/>
    <s v="Allison Watt"/>
    <m/>
    <s v="10/12/2021"/>
    <m/>
    <s v="Interest Rate Derivatives"/>
    <m/>
    <m/>
  </r>
  <r>
    <n v="3231"/>
    <s v="Leadertech Consulting"/>
    <m/>
    <s v="-"/>
    <s v="Honduras"/>
    <x v="3"/>
    <m/>
    <s v="-"/>
    <x v="2"/>
    <s v="Commercial"/>
    <x v="21"/>
    <s v="Carl Baker"/>
    <s v="Assistant Buyer"/>
    <s v="Marilyn_Newton150@atink.com"/>
    <s v="Marilyn Newton"/>
    <m/>
    <s v="10/12/2021"/>
    <m/>
    <s v="Interest Rate Derivatives"/>
    <m/>
    <m/>
  </r>
  <r>
    <n v="1647"/>
    <s v="Metro Cash&amp;Carry"/>
    <m/>
    <s v="-"/>
    <s v="Togo"/>
    <x v="3"/>
    <m/>
    <s v="-"/>
    <x v="2"/>
    <s v="Commercial"/>
    <x v="5"/>
    <s v="Oliver Thomson"/>
    <s v="Baker"/>
    <s v="Danny_Ranks9154@hourpy.biz"/>
    <s v="Danny Ranks"/>
    <m/>
    <s v="23/10/2022"/>
    <m/>
    <s v="Loans"/>
    <m/>
    <m/>
  </r>
  <r>
    <n v="4630"/>
    <s v="DynCorp"/>
    <m/>
    <s v="-"/>
    <s v="Honduras"/>
    <x v="3"/>
    <m/>
    <s v="-"/>
    <x v="2"/>
    <s v="Commercial"/>
    <x v="1"/>
    <s v="Harry Morris"/>
    <s v="Business Broker"/>
    <s v="Wade_Yarlett8050@tonsy.org"/>
    <s v="Wade Yarlett"/>
    <m/>
    <s v="28/03/2022"/>
    <m/>
    <s v="Loans"/>
    <m/>
    <m/>
  </r>
  <r>
    <n v="5430"/>
    <s v="ENEL"/>
    <m/>
    <s v="-"/>
    <s v="Germany"/>
    <x v="3"/>
    <m/>
    <s v="-"/>
    <x v="2"/>
    <s v="Commercial"/>
    <x v="22"/>
    <s v="Kaylee Kelly"/>
    <s v="Budget Analyst"/>
    <s v="Francesca_Sinclair5397@bretoux.com"/>
    <s v="Francesca Sinclair"/>
    <m/>
    <s v="14/04/2022"/>
    <m/>
    <s v="Cash"/>
    <m/>
    <m/>
  </r>
  <r>
    <n v="4522"/>
    <s v="ExxonMobil"/>
    <m/>
    <s v="-"/>
    <s v="Bosnia and Herzegovina"/>
    <x v="3"/>
    <m/>
    <s v="-"/>
    <x v="2"/>
    <s v="Commercial"/>
    <x v="12"/>
    <s v="Liam Fleming"/>
    <s v="Paramedic"/>
    <s v="Hayden_Dickson3494@typill.biz"/>
    <s v="Hayden Dickson"/>
    <m/>
    <s v="15/04/2022"/>
    <m/>
    <s v="Loans"/>
    <m/>
    <m/>
  </r>
  <r>
    <n v="1399"/>
    <s v="Global Print"/>
    <m/>
    <s v="-"/>
    <s v="Laos"/>
    <x v="3"/>
    <m/>
    <s v="-"/>
    <x v="2"/>
    <s v="Commercial"/>
    <x v="2"/>
    <s v="Enoch Tate"/>
    <s v="Retail Trainee"/>
    <s v="Hayden_Watson8648@ovock.tech"/>
    <s v="Hayden Watson"/>
    <m/>
    <s v="21/04/2022"/>
    <m/>
    <s v="OTC Derivatives - Other"/>
    <m/>
    <m/>
  </r>
  <r>
    <n v="5016"/>
    <s v="DynCorp"/>
    <m/>
    <s v="-"/>
    <s v="Senegal"/>
    <x v="3"/>
    <m/>
    <s v="-"/>
    <x v="2"/>
    <s v="Commercial"/>
    <x v="8"/>
    <s v="Noah Saunders"/>
    <s v="Designer"/>
    <s v="John_Hepburn6737@bungar.biz"/>
    <s v="John Hepburn"/>
    <m/>
    <s v="29/04/2022"/>
    <m/>
    <s v="Trade Finance"/>
    <m/>
    <m/>
  </r>
  <r>
    <n v="2428"/>
    <s v="ExxonMobil"/>
    <m/>
    <s v="-"/>
    <s v="Panama"/>
    <x v="3"/>
    <m/>
    <s v="-"/>
    <x v="2"/>
    <s v="Commercial"/>
    <x v="13"/>
    <s v="Alessandra Hewitt"/>
    <s v="Healthcare Specialist"/>
    <s v="Erick_Fisher1301@brety.org"/>
    <s v="Erick Fisher"/>
    <m/>
    <s v="04/05/2022"/>
    <m/>
    <s v="Credit Card"/>
    <m/>
    <m/>
  </r>
  <r>
    <n v="8840"/>
    <s v="21st Century Fox"/>
    <m/>
    <s v="-"/>
    <s v="Bahrain"/>
    <x v="3"/>
    <m/>
    <s v="-"/>
    <x v="2"/>
    <s v="Commercial"/>
    <x v="10"/>
    <s v="Sasha Broomfield"/>
    <s v="Web Developer"/>
    <s v="Rick_Coates5676@joiniaa.com"/>
    <s v="Rick Coates"/>
    <m/>
    <s v="12/05/2022"/>
    <m/>
    <s v="Equity Derivatives"/>
    <m/>
    <m/>
  </r>
  <r>
    <n v="9429"/>
    <s v="Comcast"/>
    <m/>
    <s v="-"/>
    <s v="Fiji"/>
    <x v="3"/>
    <m/>
    <s v="-"/>
    <x v="2"/>
    <s v="Commercial"/>
    <x v="16"/>
    <s v="Adela Maxwell"/>
    <s v="Cashier"/>
    <s v="Javier_Yarwood8177@twace.org"/>
    <s v="Javier Yarwood"/>
    <m/>
    <s v="25/05/2022"/>
    <m/>
    <s v="Foreign Exchange Derivatives"/>
    <m/>
    <m/>
  </r>
  <r>
    <n v="5131"/>
    <s v="Biolife Grup"/>
    <m/>
    <s v="-"/>
    <s v="Tonga"/>
    <x v="3"/>
    <m/>
    <s v="-"/>
    <x v="2"/>
    <s v="Commercial"/>
    <x v="11"/>
    <s v="Peter Murphy"/>
    <s v="Chef Manager"/>
    <s v="Lynn_Underhill1565@deavo.com"/>
    <s v="Lynn Underhill"/>
    <m/>
    <s v="24/06/2022"/>
    <m/>
    <s v="Loans"/>
    <m/>
    <m/>
  </r>
  <r>
    <n v="7506"/>
    <s v="Facebook"/>
    <m/>
    <s v="-"/>
    <s v="Cabo Verde"/>
    <x v="3"/>
    <m/>
    <s v="-"/>
    <x v="2"/>
    <s v="Commercial"/>
    <x v="19"/>
    <s v="Michaela Harris"/>
    <s v="Steward"/>
    <s v="Sebastian_Walsh6341@iatim.tech"/>
    <s v="Sebastian Walsh"/>
    <m/>
    <s v="22/07/2022"/>
    <m/>
    <s v="Loans"/>
    <m/>
    <m/>
  </r>
  <r>
    <n v="765"/>
    <s v="Amazon.com"/>
    <m/>
    <s v="-"/>
    <s v="Bangladesh"/>
    <x v="3"/>
    <m/>
    <s v="-"/>
    <x v="2"/>
    <s v="Commercial"/>
    <x v="3"/>
    <s v="Juliet Stone"/>
    <s v="Biologist"/>
    <s v="Kirsten_Roberts1490@jiman.org"/>
    <s v="Kirsten Roberts"/>
    <m/>
    <s v="27/07/2022"/>
    <m/>
    <s v="Cash"/>
    <m/>
    <m/>
  </r>
  <r>
    <n v="8186"/>
    <s v="ExxonMobil"/>
    <m/>
    <s v="-"/>
    <s v="Dominican Republic"/>
    <x v="3"/>
    <m/>
    <s v="-"/>
    <x v="2"/>
    <s v="Commercial"/>
    <x v="15"/>
    <s v="Chris Gray"/>
    <s v="Operator"/>
    <s v="Raquel_Armstrong2119@atink.com"/>
    <s v="Raquel Armstrong"/>
    <m/>
    <s v="17/08/2022"/>
    <m/>
    <s v="OTC Derivatives - Other"/>
    <m/>
    <m/>
  </r>
  <r>
    <n v="6760"/>
    <s v="Team Guard SRL"/>
    <m/>
    <s v="-"/>
    <s v="Kenya"/>
    <x v="3"/>
    <m/>
    <s v="-"/>
    <x v="2"/>
    <s v="Commercial"/>
    <x v="23"/>
    <s v="Abdul Egerton"/>
    <s v="Banker"/>
    <s v="Catherine_Hopkinson4336@grannar.com"/>
    <s v="Catherine Hopkinson"/>
    <m/>
    <s v="31/08/2022"/>
    <m/>
    <s v="Chequing / DDA Account"/>
    <m/>
    <m/>
  </r>
  <r>
    <n v="272"/>
    <s v="UPC"/>
    <m/>
    <s v="-"/>
    <s v="Comoros"/>
    <x v="3"/>
    <m/>
    <s v="-"/>
    <x v="2"/>
    <s v="Commercial"/>
    <x v="9"/>
    <s v="Mandy Lewis"/>
    <s v="Mobile Developer"/>
    <s v="Chadwick_Briggs8601@eirey.tech"/>
    <s v="Chadwick Briggs"/>
    <m/>
    <s v="08/09/2022"/>
    <m/>
    <s v="Foreign Exchange Derivatives"/>
    <m/>
    <m/>
  </r>
  <r>
    <n v="3595"/>
    <s v="UPC"/>
    <m/>
    <s v="-"/>
    <s v="Haiti"/>
    <x v="3"/>
    <m/>
    <s v="-"/>
    <x v="2"/>
    <s v="Commercial"/>
    <x v="7"/>
    <s v="Nathan Victor"/>
    <s v="Physician"/>
    <s v="Kendra_Gilmour6366@famism.biz"/>
    <s v="Kendra Gilmour"/>
    <m/>
    <s v="11/10/2022"/>
    <m/>
    <s v="Commodities Derivatives"/>
    <m/>
    <m/>
  </r>
  <r>
    <n v="1465"/>
    <s v="It Smart Group"/>
    <m/>
    <s v="-"/>
    <s v="United Kingdom"/>
    <x v="3"/>
    <m/>
    <s v="-"/>
    <x v="2"/>
    <s v="Commercial"/>
    <x v="14"/>
    <s v="Carl Baker"/>
    <s v="Executive Director"/>
    <s v="Renee_Grady3643@ovock.tech"/>
    <s v="Renee Grady"/>
    <m/>
    <s v="25/10/2022"/>
    <m/>
    <s v="OTC Derivatives - Other"/>
    <m/>
    <m/>
  </r>
  <r>
    <n v="6067"/>
    <s v="Boeing"/>
    <m/>
    <s v="-"/>
    <s v="Fiji"/>
    <x v="3"/>
    <m/>
    <s v="-"/>
    <x v="2"/>
    <s v="Commercial"/>
    <x v="24"/>
    <s v="Oliver Thomson"/>
    <s v="Healthcare Specialist"/>
    <s v="Javier_Grey3588@infotech44.tech"/>
    <s v="Javier Grey"/>
    <m/>
    <s v="27/10/2022"/>
    <m/>
    <s v="Advisory"/>
    <m/>
    <m/>
  </r>
  <r>
    <n v="2802"/>
    <s v="Boeing"/>
    <m/>
    <s v="-"/>
    <s v="Costa Rica"/>
    <x v="3"/>
    <m/>
    <s v="-"/>
    <x v="2"/>
    <s v="Commercial"/>
    <x v="4"/>
    <s v="Harry Morris"/>
    <s v="Fabricator"/>
    <s v="Barry_Ballard6955@gembat.biz"/>
    <s v="Barry Ballard"/>
    <m/>
    <s v="28/10/2022"/>
    <m/>
    <s v="Commodities Derivatives"/>
    <m/>
    <m/>
  </r>
  <r>
    <n v="8741"/>
    <s v="Danone"/>
    <m/>
    <s v="-"/>
    <s v="Jordan"/>
    <x v="3"/>
    <m/>
    <s v="-"/>
    <x v="2"/>
    <s v="Commercial"/>
    <x v="0"/>
    <s v="Kaylee Kelly"/>
    <s v="Webmaster"/>
    <s v="Ilona_Rixon4938@deons.tech"/>
    <s v="Ilona Rixon"/>
    <m/>
    <s v="02/11/2022"/>
    <m/>
    <s v="Cash"/>
    <m/>
    <m/>
  </r>
  <r>
    <n v="2161"/>
    <s v="Danone"/>
    <m/>
    <s v="-"/>
    <s v="Vietnam"/>
    <x v="3"/>
    <m/>
    <s v="-"/>
    <x v="2"/>
    <s v="Commercial"/>
    <x v="6"/>
    <s v="Liam Fleming"/>
    <s v="Bookkeeper"/>
    <s v="Abdul_Lakey5935@nickia.com"/>
    <s v="Abdul Lakey"/>
    <m/>
    <s v="15/11/2022"/>
    <m/>
    <s v="Cash Management Service"/>
    <m/>
    <m/>
  </r>
  <r>
    <n v="3845"/>
    <s v="Biolife Grup"/>
    <m/>
    <s v="-"/>
    <s v="Greece"/>
    <x v="4"/>
    <m/>
    <s v="-"/>
    <x v="2"/>
    <s v="Commercial"/>
    <x v="20"/>
    <s v="Enoch Tate"/>
    <s v="Ambulatory Nurse"/>
    <s v="Elijah_Haines6693@womeona.net"/>
    <s v="Elijah Haines"/>
    <m/>
    <s v="25/11/2022"/>
    <m/>
    <s v="Chequing / DDA Account"/>
    <m/>
    <m/>
  </r>
  <r>
    <n v="5174"/>
    <s v="Carrefour"/>
    <m/>
    <s v="-"/>
    <s v="San Marino"/>
    <x v="4"/>
    <m/>
    <s v="-"/>
    <x v="2"/>
    <s v="Commercial"/>
    <x v="17"/>
    <s v="Noah Saunders"/>
    <s v="Retail Trainee"/>
    <s v="Christy_Vallory9226@atink.com"/>
    <s v="Christy Vallory"/>
    <m/>
    <s v="02/12/2022"/>
    <m/>
    <s v="Financing"/>
    <m/>
    <m/>
  </r>
  <r>
    <n v="7801"/>
    <s v="UPC"/>
    <m/>
    <s v="-"/>
    <s v="Sri Lanka"/>
    <x v="4"/>
    <m/>
    <s v="-"/>
    <x v="2"/>
    <s v="Commercial"/>
    <x v="18"/>
    <s v="Alessandra Hewitt"/>
    <s v="Paramedic"/>
    <s v="Hank_Richards7585@deavo.com"/>
    <s v="Hank Richards"/>
    <m/>
    <s v="06/12/2022"/>
    <m/>
    <s v="Fixed Income and Equities"/>
    <m/>
    <m/>
  </r>
  <r>
    <n v="7868"/>
    <s v="Metro Cash&amp;Carry"/>
    <m/>
    <s v="-"/>
    <s v="Uzbekistan"/>
    <x v="4"/>
    <m/>
    <s v="-"/>
    <x v="2"/>
    <s v="Commercial"/>
    <x v="3"/>
    <s v="Nathan Victor"/>
    <s v="Restaurant Manager"/>
    <s v="Bethany_Brown9290@naiker.biz"/>
    <s v="Bethany Brown"/>
    <m/>
    <s v="08/12/2022"/>
    <m/>
    <s v="Foreign Exchange Derivatives"/>
    <m/>
    <m/>
  </r>
  <r>
    <n v="5552"/>
    <s v="Comcast"/>
    <m/>
    <s v="-"/>
    <s v="USA"/>
    <x v="4"/>
    <m/>
    <s v="-"/>
    <x v="2"/>
    <s v="Commercial"/>
    <x v="15"/>
    <s v="Carl Baker"/>
    <s v="Executive Director"/>
    <s v="Josh_Oatway3312@yahoo.com"/>
    <s v="Josh Oatway"/>
    <m/>
    <s v="28/12/2022"/>
    <m/>
    <s v="Foreign Exchange Derivatives"/>
    <m/>
    <m/>
  </r>
  <r>
    <n v="7122"/>
    <s v="BuzzFeed"/>
    <m/>
    <s v="-"/>
    <s v="Argentina"/>
    <x v="5"/>
    <m/>
    <s v="-"/>
    <x v="2"/>
    <s v="Commercial"/>
    <x v="25"/>
    <m/>
    <s v="HR Specialist"/>
    <s v="Victoria_Williams9227@typill.biz"/>
    <s v="Victoria Williams"/>
    <m/>
    <m/>
    <m/>
    <s v="Foreign Exchange Derivatives"/>
    <m/>
    <m/>
  </r>
  <r>
    <n v="1081"/>
    <s v="Facebook"/>
    <m/>
    <s v="-"/>
    <s v="Nicaragua"/>
    <x v="5"/>
    <m/>
    <s v="-"/>
    <x v="2"/>
    <s v="Commercial"/>
    <x v="25"/>
    <m/>
    <s v="Pharmacist"/>
    <s v="Marilyn_Little6066@qater.org"/>
    <s v="Marilyn Little"/>
    <m/>
    <m/>
    <m/>
    <s v="Fronting"/>
    <m/>
    <m/>
  </r>
  <r>
    <n v="467"/>
    <s v="Comodo"/>
    <m/>
    <s v="-"/>
    <s v="Burkina Faso"/>
    <x v="1"/>
    <m/>
    <s v="Low "/>
    <x v="2"/>
    <s v="Commercial"/>
    <x v="7"/>
    <s v="Kaylee Kelly"/>
    <s v="Inspector"/>
    <s v="Tyson_Lindsay2918@brety.org"/>
    <s v="Tyson Lindsay"/>
    <m/>
    <m/>
    <m/>
    <s v="Loans"/>
    <m/>
    <m/>
  </r>
  <r>
    <n v="5375"/>
    <s v="Mars"/>
    <m/>
    <s v="-"/>
    <s v="Vatican City"/>
    <x v="1"/>
    <m/>
    <s v="Moderate "/>
    <x v="2"/>
    <s v="Commercial"/>
    <x v="14"/>
    <s v="Liam Fleming"/>
    <s v="Insurance Broker"/>
    <s v="Phillip_Trent614@zorer.org"/>
    <s v="Phillip Trent"/>
    <m/>
    <m/>
    <m/>
    <s v="Loans"/>
    <m/>
    <m/>
  </r>
  <r>
    <n v="1744"/>
    <s v="Demaco"/>
    <m/>
    <s v="-"/>
    <s v="Saint Vincent and the Grenadines"/>
    <x v="1"/>
    <m/>
    <s v="Moderate"/>
    <x v="2"/>
    <s v="Commercial"/>
    <x v="24"/>
    <s v="Enoch Tate"/>
    <s v="Associate Professor"/>
    <s v="Jacqueline_Wilson980@deavo.com"/>
    <s v="Jacqueline Wilson"/>
    <m/>
    <m/>
    <m/>
    <s v="Wire / International Payment"/>
    <m/>
    <m/>
  </r>
  <r>
    <n v="504"/>
    <s v="Leadertech Consulting"/>
    <m/>
    <s v="-"/>
    <s v="Turkmenistan"/>
    <x v="1"/>
    <m/>
    <s v="Moderate"/>
    <x v="2"/>
    <s v="Corporate"/>
    <x v="4"/>
    <s v="Noah Saunders"/>
    <s v="Bookkeeper"/>
    <s v="Ryan_Glass6477@gembat.biz"/>
    <s v="Ryan Glass"/>
    <m/>
    <m/>
    <m/>
    <s v="Advisory"/>
    <m/>
    <m/>
  </r>
  <r>
    <n v="7266"/>
    <s v="Coca-Cola Company"/>
    <m/>
    <s v="-"/>
    <s v="Spain"/>
    <x v="1"/>
    <m/>
    <s v="Low "/>
    <x v="2"/>
    <s v="Corporate"/>
    <x v="0"/>
    <s v="Alessandra Hewitt"/>
    <s v="Laboratory Technician"/>
    <s v="Taylor_Walton8813@brety.org"/>
    <s v="Taylor Walton"/>
    <m/>
    <m/>
    <m/>
    <s v="Cash"/>
    <m/>
    <m/>
  </r>
  <r>
    <n v="8283"/>
    <s v="Metro Cash&amp;Carry"/>
    <m/>
    <s v="-"/>
    <s v="Uzbekistan"/>
    <x v="1"/>
    <m/>
    <s v="Low "/>
    <x v="2"/>
    <s v="Corporate"/>
    <x v="6"/>
    <s v="Sasha Broomfield"/>
    <s v="Stockbroker"/>
    <s v="Jazmin_Lindsay5482@infotech44.tech"/>
    <s v="Jazmin Lindsay"/>
    <m/>
    <m/>
    <m/>
    <s v="Loans"/>
    <m/>
    <m/>
  </r>
  <r>
    <n v="3395"/>
    <s v="BuzzFeed"/>
    <m/>
    <s v="-"/>
    <s v="Guinea-Bissau"/>
    <x v="1"/>
    <m/>
    <s v="Moderate "/>
    <x v="2"/>
    <s v="Corporate"/>
    <x v="20"/>
    <s v="Adela Maxwell"/>
    <s v="Biologist"/>
    <s v="Lucas_Burge922@gompie.com"/>
    <s v="Lucas Burge"/>
    <m/>
    <m/>
    <m/>
    <s v="OTC Derivatives - Other"/>
    <m/>
    <m/>
  </r>
  <r>
    <n v="4664"/>
    <s v="Zepter"/>
    <m/>
    <s v="-"/>
    <s v="Hungary"/>
    <x v="1"/>
    <m/>
    <s v="Moderate"/>
    <x v="2"/>
    <s v="Corporate"/>
    <x v="17"/>
    <s v="Peter Murphy"/>
    <s v="HR Coordinator"/>
    <s v="Adalie_Speed1959@nickia.com"/>
    <s v="Adalie Speed"/>
    <m/>
    <m/>
    <m/>
    <s v="Credit Card"/>
    <m/>
    <m/>
  </r>
  <r>
    <n v="6882"/>
    <s v="Facebook"/>
    <m/>
    <s v="-"/>
    <s v="Korea, North"/>
    <x v="1"/>
    <m/>
    <s v="Moderate"/>
    <x v="2"/>
    <s v="Corporate"/>
    <x v="18"/>
    <s v="Michaela Harris"/>
    <s v="Ambulatory Nurse"/>
    <s v="Anthony_Brown2379@hourpy.biz"/>
    <s v="Anthony Brown"/>
    <m/>
    <m/>
    <m/>
    <s v="Foreign Exchange Derivatives"/>
    <m/>
    <m/>
  </r>
  <r>
    <n v="8756"/>
    <s v="Apple Inc."/>
    <m/>
    <s v="-"/>
    <s v="Japan"/>
    <x v="1"/>
    <m/>
    <s v="Low "/>
    <x v="2"/>
    <s v="Corporate"/>
    <x v="21"/>
    <s v="Juliet Stone"/>
    <s v="Stockbroker"/>
    <s v="Joyce_Plant9375@atink.com"/>
    <s v="Joyce Plant"/>
    <m/>
    <m/>
    <m/>
    <s v="Foreign Exchange Derivatives"/>
    <m/>
    <m/>
  </r>
  <r>
    <n v="2422"/>
    <s v="Facebook"/>
    <m/>
    <s v="-"/>
    <s v="Eritrea"/>
    <x v="1"/>
    <m/>
    <s v="Low "/>
    <x v="2"/>
    <s v="Corporate"/>
    <x v="5"/>
    <s v="Chris Gray"/>
    <s v="Inspector"/>
    <s v="Liam_Brooks7401@liret.org"/>
    <s v="Liam Brooks"/>
    <m/>
    <m/>
    <m/>
    <s v="Interest Rate Derivatives"/>
    <m/>
    <m/>
  </r>
  <r>
    <n v="7218"/>
    <s v="Team Guard SRL"/>
    <m/>
    <s v="-"/>
    <s v="The Gambia"/>
    <x v="1"/>
    <m/>
    <s v="Moderate "/>
    <x v="2"/>
    <s v="Corporate"/>
    <x v="1"/>
    <s v="Abdul Egerton"/>
    <s v="Healthcare Specialist"/>
    <s v="Johnathan_Nash5665@irrepsy.com"/>
    <s v="Johnathan Nash"/>
    <m/>
    <m/>
    <m/>
    <s v="Loans"/>
    <m/>
    <m/>
  </r>
  <r>
    <n v="8785"/>
    <s v="Comodo"/>
    <m/>
    <s v="-"/>
    <s v="Spain"/>
    <x v="1"/>
    <m/>
    <s v="Moderate"/>
    <x v="2"/>
    <s v="Corporate"/>
    <x v="22"/>
    <s v="Mandy Lewis"/>
    <s v="Service Supervisor"/>
    <s v="Julius_Dann6957@bauros.biz"/>
    <s v="Julius Dann"/>
    <m/>
    <m/>
    <m/>
    <s v="OTC Derivatives - Other"/>
    <m/>
    <m/>
  </r>
  <r>
    <n v="9675"/>
    <s v="Areon Impex"/>
    <m/>
    <s v="-"/>
    <s v="Lesotho"/>
    <x v="1"/>
    <m/>
    <s v="Moderate"/>
    <x v="2"/>
    <s v="Corporate"/>
    <x v="12"/>
    <s v="Nathan Victor"/>
    <s v="Mobile Developer"/>
    <s v="Iris_Eddison5721@corti.com"/>
    <s v="Iris Eddison"/>
    <m/>
    <m/>
    <m/>
    <s v="Cash Equity"/>
    <m/>
    <m/>
  </r>
  <r>
    <n v="9104"/>
    <s v="Carrefour"/>
    <m/>
    <s v="-"/>
    <s v="Barbados"/>
    <x v="1"/>
    <m/>
    <s v="Low "/>
    <x v="2"/>
    <s v="Corporate"/>
    <x v="2"/>
    <s v="Carl Baker"/>
    <s v="Staffing Consultant"/>
    <s v="Naomi_Clifton7810@deavo.com"/>
    <s v="Naomi Clifton"/>
    <m/>
    <m/>
    <m/>
    <s v="Commodities Derivatives"/>
    <m/>
    <m/>
  </r>
  <r>
    <n v="3087"/>
    <s v="ExxonMobil"/>
    <m/>
    <s v="-"/>
    <s v="Bosnia and Herzegovina"/>
    <x v="1"/>
    <m/>
    <s v="Low "/>
    <x v="2"/>
    <s v="Corporate"/>
    <x v="8"/>
    <s v="Oliver Thomson"/>
    <s v="Fabricator"/>
    <s v="Adelaide_Parr8223@twace.org"/>
    <s v="Adelaide Parr"/>
    <m/>
    <m/>
    <m/>
    <s v="Cash"/>
    <m/>
    <m/>
  </r>
  <r>
    <n v="8000"/>
    <s v="Erickson"/>
    <m/>
    <s v="-"/>
    <s v="Honduras"/>
    <x v="1"/>
    <m/>
    <s v="Moderate "/>
    <x v="2"/>
    <s v="Corporate"/>
    <x v="13"/>
    <s v="Harry Morris"/>
    <s v="Audiologist"/>
    <s v="Cara_Vernon2439@bungar.biz"/>
    <s v="Cara Vernon"/>
    <m/>
    <m/>
    <m/>
    <s v="Chequing / DDA Account"/>
    <m/>
    <m/>
  </r>
  <r>
    <n v="1043"/>
    <s v="CarMax"/>
    <m/>
    <s v="-"/>
    <s v="France"/>
    <x v="1"/>
    <m/>
    <s v="Moderate"/>
    <x v="2"/>
    <s v="Corporate"/>
    <x v="10"/>
    <s v="Kaylee Kelly"/>
    <s v="Assistant Buyer"/>
    <s v="Rocco_Knight1439@supunk.biz"/>
    <s v="Rocco Knight"/>
    <m/>
    <m/>
    <m/>
    <s v="Foreign Exchange Derivatives"/>
    <m/>
    <m/>
  </r>
  <r>
    <n v="9214"/>
    <s v="Danone"/>
    <m/>
    <s v="-"/>
    <s v="Algeria"/>
    <x v="1"/>
    <m/>
    <s v="Moderate"/>
    <x v="2"/>
    <s v="Corporate"/>
    <x v="16"/>
    <s v="Liam Fleming"/>
    <s v="Healthcare Specialist"/>
    <s v="Tony_James9728@supunk.biz"/>
    <s v="Tony James"/>
    <m/>
    <m/>
    <m/>
    <s v="Loans"/>
    <m/>
    <m/>
  </r>
  <r>
    <n v="3244"/>
    <s v="Amazon.com"/>
    <m/>
    <s v="-"/>
    <s v="Laos"/>
    <x v="1"/>
    <m/>
    <s v="Low "/>
    <x v="2"/>
    <s v="Corporate"/>
    <x v="11"/>
    <s v="Enoch Tate"/>
    <s v="Production Painter"/>
    <s v="Domenic_Chappell1561@eirey.tech"/>
    <s v="Domenic Chappell"/>
    <m/>
    <m/>
    <m/>
    <s v="Loans"/>
    <m/>
    <m/>
  </r>
  <r>
    <n v="1982"/>
    <s v="UPC"/>
    <m/>
    <s v="-"/>
    <s v="Serbia"/>
    <x v="1"/>
    <m/>
    <s v="Low "/>
    <x v="2"/>
    <s v="Corporate"/>
    <x v="19"/>
    <s v="Noah Saunders"/>
    <s v="Production Painter"/>
    <s v="Aiden_Clark8780@elnee.tech"/>
    <s v="Aiden Clark"/>
    <m/>
    <m/>
    <m/>
    <s v="Remote Deposit Capture"/>
    <m/>
    <m/>
  </r>
  <r>
    <n v="1229"/>
    <s v="Coca-Cola Company"/>
    <m/>
    <s v="-"/>
    <s v="Tunisia"/>
    <x v="1"/>
    <m/>
    <s v="Moderate "/>
    <x v="2"/>
    <s v="Corporate"/>
    <x v="3"/>
    <s v="Alessandra Hewitt"/>
    <s v="Pharmacist"/>
    <s v="William_Pearson3060@eirey.tech"/>
    <s v="William Pearson"/>
    <m/>
    <m/>
    <m/>
    <s v="Cash"/>
    <m/>
    <m/>
  </r>
  <r>
    <n v="5123"/>
    <s v="Biolife Grup"/>
    <m/>
    <s v="-"/>
    <s v="Singapore"/>
    <x v="1"/>
    <m/>
    <s v="Moderate"/>
    <x v="2"/>
    <s v="Corporate"/>
    <x v="15"/>
    <s v="Sasha Broomfield"/>
    <s v="Mobile Developer"/>
    <s v="Joyce_Baker7414@qater.org"/>
    <s v="Joyce Baker"/>
    <m/>
    <m/>
    <m/>
    <s v="OTC Derivatives - Other"/>
    <m/>
    <m/>
  </r>
  <r>
    <n v="5746"/>
    <s v="Apple Inc."/>
    <m/>
    <s v="-"/>
    <s v="Romania"/>
    <x v="1"/>
    <m/>
    <s v="Moderate"/>
    <x v="2"/>
    <s v="Corporate"/>
    <x v="23"/>
    <s v="Adela Maxwell"/>
    <s v="Healthcare Specialist"/>
    <s v="Penny_Craig5739@cispeto.com"/>
    <s v="Penny Craig"/>
    <m/>
    <m/>
    <m/>
    <s v="Trade Finance"/>
    <m/>
    <m/>
  </r>
  <r>
    <n v="4994"/>
    <s v="Apple Inc."/>
    <m/>
    <s v="-"/>
    <s v="Micronesia"/>
    <x v="1"/>
    <m/>
    <s v="Low "/>
    <x v="2"/>
    <s v="Corporate"/>
    <x v="9"/>
    <s v="Peter Murphy"/>
    <s v="Laboratory Technician"/>
    <s v="Javier_Dyson235@liret.org"/>
    <s v="Javier Dyson"/>
    <m/>
    <m/>
    <m/>
    <s v="Foreign Exchange Derivatives"/>
    <m/>
    <m/>
  </r>
  <r>
    <n v="3121"/>
    <s v="Apple Inc."/>
    <m/>
    <s v="-"/>
    <s v="Hungary"/>
    <x v="1"/>
    <m/>
    <s v="Low "/>
    <x v="2"/>
    <s v="Corporate"/>
    <x v="7"/>
    <s v="Michaela Harris"/>
    <s v="Cashier"/>
    <s v="Stacy_Umney707@iatim.tech"/>
    <s v="Stacy Umney"/>
    <m/>
    <m/>
    <m/>
    <s v="Foreign Exchange Derivatives"/>
    <m/>
    <m/>
  </r>
  <r>
    <n v="2240"/>
    <s v="21st Century Fox"/>
    <m/>
    <s v="-"/>
    <s v="Congo"/>
    <x v="1"/>
    <m/>
    <s v="Moderate "/>
    <x v="2"/>
    <s v="Corporate"/>
    <x v="14"/>
    <s v="Juliet Stone"/>
    <s v="HR Specialist"/>
    <s v="Alexander_Robinson7216@deons.tech"/>
    <s v="Alexander Robinson"/>
    <m/>
    <m/>
    <m/>
    <s v="Loans"/>
    <m/>
    <m/>
  </r>
  <r>
    <n v="1974"/>
    <s v="Erickson"/>
    <m/>
    <s v="-"/>
    <s v="Algeria"/>
    <x v="1"/>
    <m/>
    <s v="Moderate"/>
    <x v="2"/>
    <s v="Corporate"/>
    <x v="24"/>
    <s v="Chris Gray"/>
    <s v="Lecturer"/>
    <s v="Doug_Sheldon9619@elnee.tech"/>
    <s v="Doug Sheldon"/>
    <m/>
    <m/>
    <m/>
    <s v="Loans"/>
    <m/>
    <m/>
  </r>
  <r>
    <n v="7113"/>
    <s v="ExxonMobil"/>
    <m/>
    <s v="-"/>
    <s v="USA"/>
    <x v="1"/>
    <m/>
    <s v="Moderate"/>
    <x v="2"/>
    <s v="Corporate"/>
    <x v="4"/>
    <s v="Abdul Egerton"/>
    <s v="Retail Trainee"/>
    <s v="Hayden_Buckley7339@zorer.org"/>
    <s v="Hayden Buckley"/>
    <m/>
    <m/>
    <m/>
    <s v="Wire / International Payment"/>
    <m/>
    <m/>
  </r>
  <r>
    <n v="1292"/>
    <s v="Telekom"/>
    <m/>
    <s v="-"/>
    <s v="Senegal"/>
    <x v="1"/>
    <m/>
    <s v="Low "/>
    <x v="2"/>
    <s v="Corporate"/>
    <x v="0"/>
    <s v="Mandy Lewis"/>
    <s v="Audiologist"/>
    <s v="Estrella_Willis3960@bauros.biz"/>
    <s v="Estrella Willis"/>
    <m/>
    <m/>
    <m/>
    <s v="OTC Derivatives - Other"/>
    <m/>
    <m/>
  </r>
  <r>
    <n v="9949"/>
    <s v="Apple Inc."/>
    <m/>
    <s v="-"/>
    <s v="Kosovo"/>
    <x v="1"/>
    <m/>
    <s v="Low "/>
    <x v="2"/>
    <s v="Corporate"/>
    <x v="6"/>
    <s v="Nathan Victor"/>
    <s v="IT Support Staff"/>
    <s v="Estrella_Shaw8275@extex.org"/>
    <s v="Estrella Shaw"/>
    <m/>
    <m/>
    <m/>
    <s v="Precious Metals"/>
    <m/>
    <m/>
  </r>
  <r>
    <n v="7535"/>
    <s v="Danone"/>
    <m/>
    <s v="-"/>
    <s v="Sao Tome and Principe"/>
    <x v="1"/>
    <m/>
    <s v="Moderate "/>
    <x v="2"/>
    <s v="Corporate"/>
    <x v="20"/>
    <s v="Carl Baker"/>
    <s v="Executive Director"/>
    <s v="Elise_Jackson5850@brety.org"/>
    <s v="Elise Jackson"/>
    <m/>
    <m/>
    <m/>
    <s v="Foreign Exchange Derivatives"/>
    <m/>
    <m/>
  </r>
  <r>
    <n v="9492"/>
    <s v="21st Century Fox"/>
    <m/>
    <s v="-"/>
    <s v="Philippines"/>
    <x v="1"/>
    <m/>
    <s v="Moderate"/>
    <x v="2"/>
    <s v="Corporate"/>
    <x v="17"/>
    <s v="Oliver Thomson"/>
    <s v="Investment  Advisor"/>
    <s v="George_Oldfield8605@extex.org"/>
    <s v="George Oldfield"/>
    <m/>
    <m/>
    <m/>
    <s v="Foreign Exchange Derivatives"/>
    <m/>
    <m/>
  </r>
  <r>
    <n v="1132"/>
    <s v="Team Guard SRL"/>
    <m/>
    <s v="-"/>
    <s v="Liechtenstein"/>
    <x v="1"/>
    <m/>
    <s v="Moderate"/>
    <x v="2"/>
    <s v="Corporate"/>
    <x v="18"/>
    <s v="Harry Morris"/>
    <s v="Executive Director"/>
    <s v="Javier_Selby2155@typill.biz"/>
    <s v="Javier Selby"/>
    <m/>
    <m/>
    <m/>
    <s v="Foreign Exchange Derivatives"/>
    <m/>
    <m/>
  </r>
  <r>
    <n v="8588"/>
    <s v="ExxonMobil"/>
    <m/>
    <s v="-"/>
    <s v="Botswana"/>
    <x v="1"/>
    <m/>
    <s v="Low "/>
    <x v="2"/>
    <s v="Corporate"/>
    <x v="21"/>
    <s v="Kaylee Kelly"/>
    <s v="Web Developer"/>
    <s v="Ryan_Redden9885@iatim.tech"/>
    <s v="Ryan Redden"/>
    <m/>
    <m/>
    <m/>
    <s v="Precious Metals Derivatives"/>
    <m/>
    <m/>
  </r>
  <r>
    <n v="6024"/>
    <s v="Facebook"/>
    <m/>
    <s v="-"/>
    <s v="Vatican City"/>
    <x v="1"/>
    <m/>
    <s v="Low "/>
    <x v="2"/>
    <s v="Corporate"/>
    <x v="5"/>
    <s v="Liam Fleming"/>
    <s v="Audiologist"/>
    <s v="Teagan_Rivers1496@eirey.tech"/>
    <s v="Teagan Rivers"/>
    <m/>
    <m/>
    <m/>
    <s v="Loans"/>
    <m/>
    <m/>
  </r>
  <r>
    <n v="5351"/>
    <s v="It Smart Group"/>
    <m/>
    <s v="-"/>
    <s v="Tanzania"/>
    <x v="1"/>
    <m/>
    <s v="Moderate "/>
    <x v="2"/>
    <s v="Corporate"/>
    <x v="1"/>
    <s v="Enoch Tate"/>
    <s v="Mobile Developer"/>
    <s v="Beatrice_Exton9252@jiman.org"/>
    <s v="Beatrice Exton"/>
    <m/>
    <m/>
    <m/>
    <s v="Credit Card"/>
    <m/>
    <m/>
  </r>
  <r>
    <n v="3150"/>
    <s v="CarMax"/>
    <m/>
    <s v="-"/>
    <s v="India"/>
    <x v="1"/>
    <m/>
    <s v="Moderate"/>
    <x v="2"/>
    <s v="Corporate"/>
    <x v="22"/>
    <s v="Noah Saunders"/>
    <s v="Chef Manager"/>
    <s v="Benjamin_King5086@corti.com"/>
    <s v="Benjamin King"/>
    <m/>
    <m/>
    <m/>
    <s v="Foreign Exchange Derivatives"/>
    <m/>
    <m/>
  </r>
  <r>
    <n v="9186"/>
    <s v="21st Century Fox"/>
    <m/>
    <s v="-"/>
    <s v="Ireland"/>
    <x v="1"/>
    <m/>
    <s v="Moderate"/>
    <x v="2"/>
    <s v="Corporate"/>
    <x v="12"/>
    <s v="Alessandra Hewitt"/>
    <s v="Software Engineer"/>
    <s v="Keira_Hardwick4399@nimogy.biz"/>
    <s v="Keira Hardwick"/>
    <m/>
    <m/>
    <m/>
    <s v="Foreign Exchange Derivatives"/>
    <m/>
    <m/>
  </r>
  <r>
    <n v="6270"/>
    <s v="Comcast"/>
    <m/>
    <s v="-"/>
    <s v="Myanmar"/>
    <x v="1"/>
    <m/>
    <s v="Low "/>
    <x v="2"/>
    <s v="Corporate"/>
    <x v="2"/>
    <s v="Sasha Broomfield"/>
    <s v="Cook"/>
    <s v="Mackenzie_Booth4528@iatim.tech"/>
    <s v="Mackenzie Booth"/>
    <m/>
    <m/>
    <m/>
    <s v="Interest Rate Derivatives"/>
    <m/>
    <m/>
  </r>
  <r>
    <n v="8433"/>
    <s v="UPC"/>
    <m/>
    <s v="-"/>
    <s v="Belarus"/>
    <x v="1"/>
    <m/>
    <s v="Low "/>
    <x v="2"/>
    <s v="Corporate"/>
    <x v="8"/>
    <s v="Adela Maxwell"/>
    <s v="Mobile Developer"/>
    <s v="Johnathan_Waterhouse693@twace.org"/>
    <s v="Johnathan Waterhouse"/>
    <m/>
    <m/>
    <m/>
    <s v="Loans"/>
    <m/>
    <m/>
  </r>
  <r>
    <n v="3503"/>
    <s v="Facebook"/>
    <m/>
    <s v="-"/>
    <s v="Papua New Guinea"/>
    <x v="1"/>
    <m/>
    <s v="Moderate "/>
    <x v="2"/>
    <s v="Corporate"/>
    <x v="13"/>
    <s v="Peter Murphy"/>
    <s v="Banker"/>
    <s v="David_Swan2046@ubusive.com"/>
    <s v="David Swan"/>
    <m/>
    <m/>
    <m/>
    <s v="OTC Derivatives - Other"/>
    <m/>
    <m/>
  </r>
  <r>
    <n v="9047"/>
    <s v="Boeing"/>
    <m/>
    <s v="-"/>
    <s v="Kazakhstan"/>
    <x v="1"/>
    <m/>
    <s v="Moderate"/>
    <x v="2"/>
    <s v="Corporate"/>
    <x v="10"/>
    <s v="Michaela Harris"/>
    <s v="Clerk"/>
    <s v="Enoch_Reyes7778@naiker.biz"/>
    <s v="Enoch Reyes"/>
    <m/>
    <m/>
    <m/>
    <s v="Loans"/>
    <m/>
    <m/>
  </r>
  <r>
    <n v="5132"/>
    <s v="Erickson"/>
    <m/>
    <s v="-"/>
    <s v="Netherlands"/>
    <x v="1"/>
    <m/>
    <s v="Moderate"/>
    <x v="2"/>
    <s v="Corporate"/>
    <x v="16"/>
    <s v="Juliet Stone"/>
    <s v="Associate Professor"/>
    <s v="Cadence_Coleman978@ubusive.com"/>
    <s v="Cadence Coleman"/>
    <m/>
    <m/>
    <m/>
    <s v="Commodities Derivatives"/>
    <m/>
    <m/>
  </r>
  <r>
    <n v="2414"/>
    <s v="Danone"/>
    <m/>
    <s v="-"/>
    <s v="Chile"/>
    <x v="1"/>
    <m/>
    <s v="Low "/>
    <x v="2"/>
    <s v="Corporate"/>
    <x v="11"/>
    <s v="Chris Gray"/>
    <s v="Budget Analyst"/>
    <s v="Ronald_Waterson4858@iatim.tech"/>
    <s v="Ronald Waterson"/>
    <m/>
    <m/>
    <m/>
    <s v="Fixed Income and Equities"/>
    <m/>
    <m/>
  </r>
  <r>
    <n v="6912"/>
    <s v="It Smart Group"/>
    <m/>
    <s v="-"/>
    <s v="Senegal"/>
    <x v="1"/>
    <m/>
    <s v="Low "/>
    <x v="2"/>
    <s v="Corporate"/>
    <x v="19"/>
    <s v="Abdul Egerton"/>
    <s v="Stockbroker"/>
    <s v="Roger_Herbert5448@gmail.com"/>
    <s v="Roger Herbert"/>
    <m/>
    <m/>
    <m/>
    <s v="OTC Derivatives - Other"/>
    <m/>
    <m/>
  </r>
  <r>
    <n v="2617"/>
    <s v="Biolife Grup"/>
    <m/>
    <s v="-"/>
    <s v="Sudan, South"/>
    <x v="1"/>
    <m/>
    <s v="Moderate "/>
    <x v="2"/>
    <s v="Corporate"/>
    <x v="3"/>
    <s v="Mandy Lewis"/>
    <s v="Laboratory Technician"/>
    <s v="Karla_Woodcock9973@gompie.com"/>
    <s v="Karla Woodcock"/>
    <m/>
    <m/>
    <m/>
    <s v="Foreign Exchange Derivatives"/>
    <m/>
    <m/>
  </r>
  <r>
    <n v="5658"/>
    <s v="AECOM"/>
    <m/>
    <s v="-"/>
    <s v="Bolivia"/>
    <x v="1"/>
    <m/>
    <s v="Moderate"/>
    <x v="2"/>
    <s v="Corporate"/>
    <x v="15"/>
    <s v="Nathan Victor"/>
    <s v="HR Specialist"/>
    <s v="Russel_Vangness8183@zorer.org"/>
    <s v="Russel Vangness"/>
    <m/>
    <m/>
    <m/>
    <s v="Interest Rate Derivatives"/>
    <m/>
    <m/>
  </r>
  <r>
    <n v="7057"/>
    <s v="ENEL"/>
    <m/>
    <s v="-"/>
    <s v="Afghanistan"/>
    <x v="1"/>
    <m/>
    <s v="Moderate"/>
    <x v="2"/>
    <s v="Corporate"/>
    <x v="23"/>
    <s v="Carl Baker"/>
    <s v="Assistant Buyer"/>
    <s v="Boris_Thomas298@gembat.biz"/>
    <s v="Boris Thomas"/>
    <m/>
    <m/>
    <m/>
    <s v="OTC Derivatives - Other"/>
    <m/>
    <m/>
  </r>
  <r>
    <n v="2456"/>
    <s v="Coca-Cola Company"/>
    <m/>
    <s v="-"/>
    <s v="Zambia"/>
    <x v="1"/>
    <m/>
    <s v="Low "/>
    <x v="2"/>
    <s v="Corporate"/>
    <x v="9"/>
    <s v="Oliver Thomson"/>
    <s v="Accountant"/>
    <s v="Chad_Shepherd7693@cispeto.com"/>
    <s v="Chad Shepherd"/>
    <m/>
    <m/>
    <m/>
    <s v="Advisory"/>
    <m/>
    <m/>
  </r>
  <r>
    <n v="9706"/>
    <s v="Coca-Cola Company"/>
    <m/>
    <s v="-"/>
    <s v="Afghanistan"/>
    <x v="1"/>
    <m/>
    <s v="Low "/>
    <x v="2"/>
    <s v="Corporate"/>
    <x v="7"/>
    <s v="Harry Morris"/>
    <s v="Retail Trainee"/>
    <s v="Sadie_Ripley2975@gmail.com"/>
    <s v="Sadie Ripley"/>
    <m/>
    <m/>
    <m/>
    <s v="Commodities Derivatives"/>
    <m/>
    <m/>
  </r>
  <r>
    <n v="7227"/>
    <s v="Metro Cash&amp;Carry"/>
    <m/>
    <s v="-"/>
    <s v="Eritrea"/>
    <x v="1"/>
    <m/>
    <s v="Moderate "/>
    <x v="2"/>
    <s v="Corporate"/>
    <x v="14"/>
    <s v="Kaylee Kelly"/>
    <s v="Business Broker"/>
    <s v="William_Warner3130@muall.tech"/>
    <s v="William Warner"/>
    <m/>
    <m/>
    <m/>
    <s v="Cash"/>
    <m/>
    <m/>
  </r>
  <r>
    <n v="5518"/>
    <s v="It Smart Group"/>
    <m/>
    <s v="-"/>
    <s v="India"/>
    <x v="1"/>
    <m/>
    <s v="Moderate"/>
    <x v="2"/>
    <s v="Corporate"/>
    <x v="24"/>
    <s v="Liam Fleming"/>
    <s v="Assistant Buyer"/>
    <s v="Alan_Campbell7104@deons.tech"/>
    <s v="Alan Campbell"/>
    <m/>
    <m/>
    <m/>
    <s v="Fixed Income and Equities"/>
    <m/>
    <m/>
  </r>
  <r>
    <n v="9147"/>
    <s v="Apple Inc."/>
    <m/>
    <s v="-"/>
    <s v="Ukraine"/>
    <x v="1"/>
    <m/>
    <s v="Moderate"/>
    <x v="2"/>
    <s v="Corporate"/>
    <x v="4"/>
    <s v="Enoch Tate"/>
    <s v="Stockbroker"/>
    <s v="Jules_Fall9822@sheye.org"/>
    <s v="Jules Fall"/>
    <m/>
    <m/>
    <m/>
    <s v="Foreign Exchange Derivatives"/>
    <m/>
    <m/>
  </r>
  <r>
    <n v="6770"/>
    <s v="Comodo"/>
    <m/>
    <s v="-"/>
    <s v="Cameroon"/>
    <x v="1"/>
    <m/>
    <s v="Low "/>
    <x v="2"/>
    <s v="Corporate"/>
    <x v="0"/>
    <s v="Noah Saunders"/>
    <s v="Budget Analyst"/>
    <s v="Morgan_Radcliffe1854@gembat.biz"/>
    <s v="Morgan Radcliffe"/>
    <m/>
    <m/>
    <m/>
    <s v="Foreign Exchange Derivatives"/>
    <m/>
    <m/>
  </r>
  <r>
    <n v="5579"/>
    <s v="Areon Impex"/>
    <m/>
    <s v="-"/>
    <s v="Bhutan"/>
    <x v="1"/>
    <m/>
    <s v="Low "/>
    <x v="2"/>
    <s v="Corporate"/>
    <x v="6"/>
    <s v="Alessandra Hewitt"/>
    <s v="Retail Trainee"/>
    <s v="Freya_Wilcox3507@naiker.biz"/>
    <s v="Freya Wilcox"/>
    <m/>
    <m/>
    <m/>
    <s v="Foreign Exchange Derivatives"/>
    <m/>
    <m/>
  </r>
  <r>
    <n v="6159"/>
    <s v="Metro Cash&amp;Carry"/>
    <m/>
    <s v="-"/>
    <s v="Albania"/>
    <x v="1"/>
    <m/>
    <s v="Moderate "/>
    <x v="2"/>
    <s v="Corporate"/>
    <x v="20"/>
    <s v="Sasha Broomfield"/>
    <s v="Auditor"/>
    <s v="Fred_Price42@deavo.com"/>
    <s v="Fred Price"/>
    <m/>
    <m/>
    <m/>
    <s v="Foreign Exchange Derivatives"/>
    <m/>
    <m/>
  </r>
  <r>
    <n v="5392"/>
    <s v="Comcast"/>
    <m/>
    <s v="-"/>
    <s v="Bulgaria"/>
    <x v="1"/>
    <m/>
    <s v="Moderate"/>
    <x v="2"/>
    <s v="Corporate"/>
    <x v="17"/>
    <s v="Adela Maxwell"/>
    <s v="Mobile Developer"/>
    <s v="Molly_Glynn110@ubusive.com"/>
    <s v="Molly Glynn"/>
    <m/>
    <m/>
    <m/>
    <s v="Interest Rate Derivatives"/>
    <m/>
    <m/>
  </r>
  <r>
    <n v="1112"/>
    <s v="Zepter"/>
    <m/>
    <s v="-"/>
    <s v="Philippines"/>
    <x v="1"/>
    <m/>
    <s v="Moderate"/>
    <x v="2"/>
    <s v="Corporate"/>
    <x v="18"/>
    <s v="Peter Murphy"/>
    <s v="Treasurer"/>
    <s v="Chloe_Avery4944@ovock.tech"/>
    <s v="Chloe Avery"/>
    <m/>
    <m/>
    <m/>
    <s v="Loans"/>
    <m/>
    <m/>
  </r>
  <r>
    <n v="4462"/>
    <s v="Mars"/>
    <m/>
    <s v="-"/>
    <s v="Nigeria"/>
    <x v="1"/>
    <m/>
    <s v="Low "/>
    <x v="2"/>
    <s v="Corporate"/>
    <x v="21"/>
    <s v="Michaela Harris"/>
    <s v="Food Technologist"/>
    <s v="Alan_Button5767@bauros.biz"/>
    <s v="Alan Button"/>
    <m/>
    <m/>
    <m/>
    <s v="Loans"/>
    <m/>
    <m/>
  </r>
  <r>
    <n v="3967"/>
    <s v="Leadertech Consulting"/>
    <m/>
    <s v="-"/>
    <s v="Brunei"/>
    <x v="1"/>
    <m/>
    <s v="Low "/>
    <x v="2"/>
    <s v="Corporate"/>
    <x v="5"/>
    <s v="Juliet Stone"/>
    <s v="Baker"/>
    <s v="Celia_Allwood4596@sveldo.biz"/>
    <s v="Celia Allwood"/>
    <m/>
    <m/>
    <m/>
    <s v="Loans"/>
    <m/>
    <m/>
  </r>
  <r>
    <n v="6956"/>
    <s v="Metro Cash&amp;Carry"/>
    <m/>
    <s v="-"/>
    <s v="Namibia"/>
    <x v="1"/>
    <m/>
    <s v="Moderate "/>
    <x v="2"/>
    <s v="Corporate"/>
    <x v="1"/>
    <s v="Chris Gray"/>
    <s v="Production Painter"/>
    <s v="Florence_Allcott248@naiker.biz"/>
    <s v="Florence Allcott"/>
    <m/>
    <m/>
    <m/>
    <s v="Loans"/>
    <m/>
    <m/>
  </r>
  <r>
    <n v="1874"/>
    <s v="Vodafone"/>
    <m/>
    <s v="-"/>
    <s v="United Kingdom"/>
    <x v="1"/>
    <m/>
    <s v="Moderate"/>
    <x v="2"/>
    <s v="Corporate"/>
    <x v="22"/>
    <s v="Abdul Egerton"/>
    <s v="Systems Administrator"/>
    <s v="Harvey_Leslie3075@kideod.biz"/>
    <s v="Harvey Leslie"/>
    <m/>
    <m/>
    <m/>
    <s v="OTC Derivatives - Other"/>
    <m/>
    <m/>
  </r>
  <r>
    <n v="2977"/>
    <s v="DynCorp"/>
    <m/>
    <s v="-"/>
    <s v="Rwanda"/>
    <x v="1"/>
    <m/>
    <s v="Moderate"/>
    <x v="2"/>
    <s v="Corporate"/>
    <x v="12"/>
    <s v="Mandy Lewis"/>
    <s v="Treasurer"/>
    <s v="Bob_Griffiths8870@gmail.com"/>
    <s v="Bob Griffiths"/>
    <m/>
    <m/>
    <m/>
    <s v="Foreign Exchange Derivatives"/>
    <m/>
    <m/>
  </r>
  <r>
    <n v="6631"/>
    <s v="Team Guard SRL"/>
    <m/>
    <s v="-"/>
    <s v="Ghana"/>
    <x v="1"/>
    <m/>
    <s v="Low "/>
    <x v="2"/>
    <s v="Corporate"/>
    <x v="2"/>
    <s v="Nathan Victor"/>
    <s v="Clerk"/>
    <s v="Hanna_York479@acrit.org"/>
    <s v="Hanna York"/>
    <m/>
    <m/>
    <m/>
    <s v="OTC Derivatives - Other"/>
    <m/>
    <m/>
  </r>
  <r>
    <n v="2472"/>
    <s v="Carrefour"/>
    <m/>
    <s v="-"/>
    <s v="Australia"/>
    <x v="1"/>
    <m/>
    <s v="Low "/>
    <x v="2"/>
    <s v="Corporate"/>
    <x v="8"/>
    <s v="Carl Baker"/>
    <s v="Chef Manager"/>
    <s v="Bryon_Beal5071@iatim.tech"/>
    <s v="Bryon Beal"/>
    <m/>
    <m/>
    <m/>
    <s v="Equity Derivatives"/>
    <m/>
    <m/>
  </r>
  <r>
    <n v="8208"/>
    <s v="Carrefour"/>
    <m/>
    <s v="-"/>
    <s v="Botswana"/>
    <x v="1"/>
    <m/>
    <s v="Moderate "/>
    <x v="2"/>
    <s v="Corporate"/>
    <x v="13"/>
    <s v="Oliver Thomson"/>
    <s v="HR Specialist"/>
    <s v="Henry_Emmott7929@supunk.biz"/>
    <s v="Henry Emmott"/>
    <m/>
    <m/>
    <m/>
    <s v="Foreign Exchange Derivatives"/>
    <m/>
    <m/>
  </r>
  <r>
    <n v="5784"/>
    <s v="Boeing"/>
    <m/>
    <s v="-"/>
    <s v="Japan"/>
    <x v="1"/>
    <m/>
    <s v="Moderate"/>
    <x v="2"/>
    <s v="Corporate"/>
    <x v="10"/>
    <s v="Harry Morris"/>
    <s v="Cook"/>
    <s v="Kurt_Calderwood9952@nimogy.biz"/>
    <s v="Kurt Calderwood"/>
    <m/>
    <m/>
    <m/>
    <s v="Foreign Exchange Derivatives"/>
    <m/>
    <m/>
  </r>
  <r>
    <n v="2980"/>
    <s v="Team Guard SRL"/>
    <m/>
    <s v="-"/>
    <s v="Ecuador"/>
    <x v="1"/>
    <m/>
    <s v="Moderate"/>
    <x v="2"/>
    <s v="Corporate"/>
    <x v="16"/>
    <s v="Kaylee Kelly"/>
    <s v="Bookkeeper"/>
    <s v="Georgia_Whinter2945@sheye.org"/>
    <s v="Georgia Whinter"/>
    <m/>
    <m/>
    <m/>
    <s v="Foreign Exchange Derivatives"/>
    <m/>
    <m/>
  </r>
  <r>
    <n v="2469"/>
    <s v="21st Century Fox"/>
    <m/>
    <s v="-"/>
    <s v="Mali"/>
    <x v="1"/>
    <m/>
    <s v="Low "/>
    <x v="2"/>
    <s v="Corporate"/>
    <x v="11"/>
    <s v="Liam Fleming"/>
    <s v="Steward"/>
    <s v="Aiden_Simpson2255@guentu.biz"/>
    <s v="Aiden Simpson"/>
    <m/>
    <m/>
    <m/>
    <s v="Foreign Exchange Derivatives"/>
    <m/>
    <m/>
  </r>
  <r>
    <n v="6673"/>
    <s v="Coca-Cola Company"/>
    <m/>
    <s v="-"/>
    <s v="Estonia"/>
    <x v="1"/>
    <m/>
    <s v="Low "/>
    <x v="2"/>
    <s v="Corporate"/>
    <x v="19"/>
    <s v="Enoch Tate"/>
    <s v="HR Coordinator"/>
    <s v="Eden_Vallins9107@vetan.org"/>
    <s v="Eden Vallins"/>
    <m/>
    <m/>
    <m/>
    <s v="Interest Rate Derivatives"/>
    <m/>
    <m/>
  </r>
  <r>
    <n v="405"/>
    <s v="Areon Impex"/>
    <m/>
    <s v="-"/>
    <s v="Kenya"/>
    <x v="1"/>
    <m/>
    <s v="Moderate "/>
    <x v="2"/>
    <s v="Corporate"/>
    <x v="3"/>
    <s v="Noah Saunders"/>
    <s v="Ambulatory Nurse"/>
    <s v="Jayden_Mason2149@twipet.com"/>
    <s v="Jayden Mason"/>
    <m/>
    <m/>
    <m/>
    <s v="OTC Derivatives - Other"/>
    <m/>
    <m/>
  </r>
  <r>
    <n v="185"/>
    <s v="ExxonMobil"/>
    <m/>
    <s v="-"/>
    <s v="Italy"/>
    <x v="1"/>
    <m/>
    <s v="Moderate"/>
    <x v="2"/>
    <s v="Corporate"/>
    <x v="15"/>
    <s v="Alessandra Hewitt"/>
    <s v="Business Broker"/>
    <s v="Matt_Briggs5090@gmail.com"/>
    <s v="Matt Briggs"/>
    <m/>
    <m/>
    <m/>
    <s v="OTC Derivatives - Other"/>
    <m/>
    <m/>
  </r>
  <r>
    <n v="6389"/>
    <s v="Carrefour"/>
    <m/>
    <s v="-"/>
    <s v="Taiwan"/>
    <x v="1"/>
    <m/>
    <s v="Moderate"/>
    <x v="2"/>
    <s v="Corporate"/>
    <x v="23"/>
    <s v="Sasha Broomfield"/>
    <s v="Bookkeeper"/>
    <s v="Keira_Jacobs2655@jiman.org"/>
    <s v="Keira Jacobs"/>
    <m/>
    <m/>
    <m/>
    <s v="Foreign Exchange Derivatives"/>
    <m/>
    <m/>
  </r>
  <r>
    <n v="1192"/>
    <s v="Areon Impex"/>
    <m/>
    <s v="-"/>
    <s v="Indonesia"/>
    <x v="1"/>
    <m/>
    <s v="Low "/>
    <x v="2"/>
    <s v="Corporate"/>
    <x v="9"/>
    <s v="Adela Maxwell"/>
    <s v="Insurance Broker"/>
    <s v="Sage_Abbey7612@joiniaa.com"/>
    <s v="Sage Abbey"/>
    <m/>
    <m/>
    <m/>
    <s v="Foreign Exchange Derivatives"/>
    <m/>
    <m/>
  </r>
  <r>
    <n v="452"/>
    <s v="ExxonMobil"/>
    <m/>
    <s v="-"/>
    <s v="Norway"/>
    <x v="1"/>
    <m/>
    <s v="Low "/>
    <x v="2"/>
    <s v="Corporate"/>
    <x v="7"/>
    <s v="Peter Murphy"/>
    <s v="Investment  Advisor"/>
    <s v="Hayden_Driscoll8861@bulaffy.com"/>
    <s v="Hayden Driscoll"/>
    <m/>
    <m/>
    <m/>
    <s v="Foreign Exchange Derivatives"/>
    <m/>
    <m/>
  </r>
  <r>
    <n v="418"/>
    <s v="Comodo"/>
    <m/>
    <s v="-"/>
    <s v="Nicaragua"/>
    <x v="1"/>
    <m/>
    <s v="Moderate "/>
    <x v="2"/>
    <s v="Corporate"/>
    <x v="14"/>
    <s v="Michaela Harris"/>
    <s v="CNC Operator"/>
    <s v="Teagan_Mason3585@mafthy.com"/>
    <s v="Teagan Mason"/>
    <m/>
    <m/>
    <m/>
    <s v="Foreign Exchange Derivatives"/>
    <m/>
    <m/>
  </r>
  <r>
    <n v="3637"/>
    <s v="Danone"/>
    <m/>
    <s v="-"/>
    <s v="India"/>
    <x v="1"/>
    <m/>
    <s v="Moderate"/>
    <x v="2"/>
    <s v="Corporate"/>
    <x v="24"/>
    <s v="Juliet Stone"/>
    <s v="Inspector"/>
    <s v="Scarlett_James4183@tonsy.org"/>
    <s v="Scarlett James"/>
    <m/>
    <m/>
    <m/>
    <s v="Interest Rate Derivatives"/>
    <m/>
    <m/>
  </r>
  <r>
    <n v="9286"/>
    <s v="CarMax"/>
    <m/>
    <s v="-"/>
    <s v="Namibia"/>
    <x v="1"/>
    <m/>
    <s v="Moderate"/>
    <x v="2"/>
    <s v="Corporate"/>
    <x v="4"/>
    <s v="Chris Gray"/>
    <s v="Dentist"/>
    <s v="Logan_King9692@kideod.biz"/>
    <s v="Logan King"/>
    <m/>
    <m/>
    <m/>
    <s v="OTC Derivatives - Other"/>
    <m/>
    <m/>
  </r>
  <r>
    <n v="4399"/>
    <s v="UPC"/>
    <m/>
    <s v="-"/>
    <s v="Nepal"/>
    <x v="1"/>
    <m/>
    <s v="Low "/>
    <x v="2"/>
    <s v="Corporate"/>
    <x v="0"/>
    <s v="Abdul Egerton"/>
    <s v="Ambulatory Nurse"/>
    <s v="Miriam_Emmott3234@atink.com"/>
    <s v="Miriam Emmott"/>
    <m/>
    <m/>
    <m/>
    <s v="OTC Derivatives - Other"/>
    <m/>
    <m/>
  </r>
  <r>
    <n v="8819"/>
    <s v="UPC"/>
    <m/>
    <s v="-"/>
    <s v="Chad"/>
    <x v="1"/>
    <m/>
    <s v="Low "/>
    <x v="2"/>
    <s v="Corporate"/>
    <x v="6"/>
    <s v="Mandy Lewis"/>
    <s v="Auditor"/>
    <s v="Margaret_Thomas511@infotech44.tech"/>
    <s v="Margaret Thomas"/>
    <m/>
    <m/>
    <m/>
    <s v="Foreign Exchange Derivatives"/>
    <m/>
    <m/>
  </r>
  <r>
    <n v="8325"/>
    <s v="AECOM"/>
    <m/>
    <s v="-"/>
    <s v="Jordan"/>
    <x v="1"/>
    <m/>
    <s v="Moderate "/>
    <x v="2"/>
    <s v="Corporate"/>
    <x v="20"/>
    <s v="Nathan Victor"/>
    <s v="Web Developer"/>
    <s v="Barry_Terry3031@womeona.net"/>
    <s v="Barry Terry"/>
    <m/>
    <m/>
    <m/>
    <s v="Foreign Exchange Derivatives"/>
    <m/>
    <m/>
  </r>
  <r>
    <n v="1083"/>
    <s v="BuzzFeed"/>
    <m/>
    <s v="-"/>
    <s v="Russia"/>
    <x v="1"/>
    <m/>
    <s v="Moderate"/>
    <x v="2"/>
    <s v="Corporate"/>
    <x v="17"/>
    <s v="Carl Baker"/>
    <s v="Ambulatory Nurse"/>
    <s v="Francesca_Cassidy5988@bretoux.com"/>
    <s v="Francesca Cassidy"/>
    <m/>
    <m/>
    <m/>
    <s v="OTC Derivatives - Other"/>
    <m/>
    <m/>
  </r>
  <r>
    <n v="7627"/>
    <s v="ENEL"/>
    <m/>
    <s v="-"/>
    <s v="Panama"/>
    <x v="1"/>
    <m/>
    <s v="Moderate"/>
    <x v="2"/>
    <s v="Corporate"/>
    <x v="18"/>
    <s v="Oliver Thomson"/>
    <s v="Healthcare Specialist"/>
    <s v="Nate_Archer8028@nimogy.biz"/>
    <s v="Nate Archer"/>
    <m/>
    <m/>
    <m/>
    <s v="Commodities Derivatives"/>
    <m/>
    <m/>
  </r>
  <r>
    <n v="3057"/>
    <s v="Amazon.com"/>
    <m/>
    <s v="-"/>
    <s v="Cuba"/>
    <x v="1"/>
    <m/>
    <s v="Low "/>
    <x v="2"/>
    <s v="Corporate"/>
    <x v="21"/>
    <s v="Harry Morris"/>
    <s v="HR Specialist"/>
    <s v="Jayden_Denton8672@corti.com"/>
    <s v="Jayden Denton"/>
    <m/>
    <m/>
    <m/>
    <s v="Foreign Exchange Derivatives"/>
    <m/>
    <m/>
  </r>
  <r>
    <n v="5082"/>
    <s v="Coca-Cola Company"/>
    <m/>
    <s v="-"/>
    <s v="Afghanistan"/>
    <x v="1"/>
    <m/>
    <s v="Low "/>
    <x v="2"/>
    <s v="Corporate"/>
    <x v="5"/>
    <s v="Kaylee Kelly"/>
    <s v="Budget Analyst"/>
    <s v="Selena_Allcott7088@kideod.biz"/>
    <s v="Selena Allcott"/>
    <m/>
    <m/>
    <m/>
    <s v="Foreign Exchange Derivatives"/>
    <m/>
    <m/>
  </r>
  <r>
    <n v="2776"/>
    <s v="Comcast"/>
    <m/>
    <s v="-"/>
    <s v="Ethiopia"/>
    <x v="1"/>
    <m/>
    <s v="Moderate "/>
    <x v="2"/>
    <s v="Corporate"/>
    <x v="1"/>
    <s v="Liam Fleming"/>
    <s v="Mobile Developer"/>
    <s v="Irene_Bradley8928@liret.org"/>
    <s v="Irene Bradley"/>
    <m/>
    <m/>
    <m/>
    <s v="Foreign Exchange Derivatives"/>
    <m/>
    <m/>
  </r>
  <r>
    <n v="1228"/>
    <s v="Danone"/>
    <m/>
    <s v="-"/>
    <s v="India"/>
    <x v="1"/>
    <m/>
    <s v="Moderate"/>
    <x v="2"/>
    <s v="Corporate"/>
    <x v="22"/>
    <s v="Enoch Tate"/>
    <s v="Software Engineer"/>
    <s v="Emerald_Bell3675@gompie.com"/>
    <s v="Emerald Bell"/>
    <m/>
    <m/>
    <m/>
    <s v="Foreign Exchange Derivatives"/>
    <m/>
    <m/>
  </r>
  <r>
    <n v="6563"/>
    <s v="Global Print"/>
    <m/>
    <s v="-"/>
    <s v="Nepal"/>
    <x v="1"/>
    <m/>
    <s v="Moderate"/>
    <x v="2"/>
    <s v="Corporate"/>
    <x v="12"/>
    <s v="Noah Saunders"/>
    <s v="Design Engineer"/>
    <s v="Mike_Richardson5603@famism.biz"/>
    <s v="Mike Richardson"/>
    <m/>
    <m/>
    <m/>
    <s v="Interest Rate Derivatives"/>
    <m/>
    <m/>
  </r>
  <r>
    <n v="3191"/>
    <s v="Danone"/>
    <m/>
    <s v="-"/>
    <s v="Uzbekistan"/>
    <x v="1"/>
    <m/>
    <s v="Low "/>
    <x v="2"/>
    <s v="Corporate"/>
    <x v="2"/>
    <s v="Alessandra Hewitt"/>
    <s v="Mobile Developer"/>
    <s v="Margot_Tait523@yahoo.com"/>
    <s v="Margot Tait"/>
    <m/>
    <m/>
    <m/>
    <s v="Interest Rate Derivatives"/>
    <m/>
    <m/>
  </r>
  <r>
    <n v="8198"/>
    <s v="Danone"/>
    <m/>
    <s v="-"/>
    <s v="Montenegro"/>
    <x v="1"/>
    <m/>
    <s v="Low "/>
    <x v="2"/>
    <s v="Corporate"/>
    <x v="8"/>
    <s v="Sasha Broomfield"/>
    <s v="Restaurant Manager"/>
    <s v="Mara_Oliver8305@bauros.biz"/>
    <s v="Mara Oliver"/>
    <m/>
    <m/>
    <m/>
    <s v="Interest Rate Derivatives"/>
    <m/>
    <m/>
  </r>
  <r>
    <n v="4204"/>
    <s v="Boeing"/>
    <m/>
    <s v="-"/>
    <s v="Vietnam"/>
    <x v="1"/>
    <m/>
    <s v="Moderate "/>
    <x v="2"/>
    <s v="Corporate"/>
    <x v="13"/>
    <s v="Adela Maxwell"/>
    <s v="Cash Manager"/>
    <s v="Julius_Brock188@dionrab.com"/>
    <s v="Julius Brock"/>
    <m/>
    <m/>
    <m/>
    <s v="Loans"/>
    <m/>
    <m/>
  </r>
  <r>
    <n v="9452"/>
    <s v="Facebook"/>
    <m/>
    <s v="-"/>
    <s v="New Zealand"/>
    <x v="1"/>
    <m/>
    <s v="Moderate"/>
    <x v="2"/>
    <s v="Corporate"/>
    <x v="10"/>
    <s v="Peter Murphy"/>
    <s v="Laboratory Technician"/>
    <s v="Tania_Wright9561@atink.com"/>
    <s v="Tania Wright"/>
    <m/>
    <m/>
    <m/>
    <s v="OTC Derivatives - Other"/>
    <m/>
    <m/>
  </r>
  <r>
    <n v="7619"/>
    <s v="Facebook"/>
    <m/>
    <s v="-"/>
    <s v="Marshall Islands"/>
    <x v="1"/>
    <m/>
    <s v="Moderate"/>
    <x v="2"/>
    <s v="Corporate"/>
    <x v="16"/>
    <s v="Michaela Harris"/>
    <s v="Bookkeeper"/>
    <s v="Owen_Vallory2900@womeona.net"/>
    <s v="Owen Vallory"/>
    <m/>
    <m/>
    <m/>
    <s v="Loans"/>
    <m/>
    <m/>
  </r>
  <r>
    <n v="6790"/>
    <s v="Leadertech Consulting"/>
    <m/>
    <s v="-"/>
    <s v="New Zealand"/>
    <x v="1"/>
    <m/>
    <s v="Low "/>
    <x v="2"/>
    <s v="Corporate"/>
    <x v="11"/>
    <s v="Juliet Stone"/>
    <s v="CNC Operator"/>
    <s v="Kieth_Fisher6462@nanoff.biz"/>
    <s v="Kieth Fisher"/>
    <m/>
    <m/>
    <m/>
    <s v="Foreign Exchange Derivatives"/>
    <m/>
    <m/>
  </r>
  <r>
    <n v="3615"/>
    <s v="Metro Cash&amp;Carry"/>
    <m/>
    <s v="-"/>
    <s v="Korea, South"/>
    <x v="1"/>
    <m/>
    <s v="Low "/>
    <x v="2"/>
    <s v="Corporate"/>
    <x v="19"/>
    <s v="Chris Gray"/>
    <s v="HR Specialist"/>
    <s v="Claire_Gibbons9169@brety.org"/>
    <s v="Claire Gibbons"/>
    <m/>
    <m/>
    <m/>
    <s v="OTC Derivatives - Other"/>
    <m/>
    <m/>
  </r>
  <r>
    <n v="2570"/>
    <s v="Apple Inc."/>
    <m/>
    <s v="-"/>
    <s v="Montenegro"/>
    <x v="1"/>
    <m/>
    <s v="Moderate "/>
    <x v="2"/>
    <s v="Corporate"/>
    <x v="3"/>
    <s v="Abdul Egerton"/>
    <s v="Investment  Advisor"/>
    <s v="Elly_Baker1593@dionrab.com"/>
    <s v="Elly Baker"/>
    <m/>
    <m/>
    <m/>
    <s v="Foreign Exchange Derivatives"/>
    <m/>
    <m/>
  </r>
  <r>
    <n v="1565"/>
    <s v="Comcast"/>
    <m/>
    <s v="-"/>
    <s v="Lesotho"/>
    <x v="1"/>
    <m/>
    <s v="Moderate"/>
    <x v="2"/>
    <s v="Corporate"/>
    <x v="15"/>
    <s v="Mandy Lewis"/>
    <s v="Steward"/>
    <s v="Carmen_Eddison8996@elnee.tech"/>
    <s v="Carmen Eddison"/>
    <m/>
    <m/>
    <m/>
    <s v="OTC Derivatives - Other"/>
    <m/>
    <m/>
  </r>
  <r>
    <n v="16"/>
    <s v="Comcast"/>
    <m/>
    <s v="-"/>
    <s v="Albania"/>
    <x v="1"/>
    <m/>
    <s v="Moderate"/>
    <x v="2"/>
    <s v="Corporate"/>
    <x v="23"/>
    <s v="Nathan Victor"/>
    <s v="Assistant Buyer"/>
    <s v="Maribel_Morgan163@jiman.org"/>
    <s v="Maribel Morgan"/>
    <m/>
    <m/>
    <m/>
    <s v="Credit Default Swap (CDS) Derivatives"/>
    <m/>
    <m/>
  </r>
  <r>
    <n v="8518"/>
    <s v="Comcast"/>
    <m/>
    <s v="-"/>
    <s v="Venezuela"/>
    <x v="1"/>
    <m/>
    <s v="Low "/>
    <x v="2"/>
    <s v="Corporate"/>
    <x v="9"/>
    <s v="Carl Baker"/>
    <s v="CNC Operator"/>
    <s v="Isabella_Neville78@zorer.org"/>
    <s v="Isabella Neville"/>
    <m/>
    <m/>
    <m/>
    <s v="Equity Derivatives"/>
    <m/>
    <m/>
  </r>
  <r>
    <n v="6045"/>
    <s v="Leadertech Consulting"/>
    <m/>
    <s v="-"/>
    <s v="Somalia"/>
    <x v="1"/>
    <m/>
    <s v="Low "/>
    <x v="2"/>
    <s v="Corporate"/>
    <x v="7"/>
    <s v="Oliver Thomson"/>
    <s v="Cash Manager"/>
    <s v="Caitlyn_Addison5933@fuliss.net"/>
    <s v="Caitlyn Addison"/>
    <m/>
    <m/>
    <m/>
    <s v="Equity Derivatives"/>
    <m/>
    <m/>
  </r>
  <r>
    <n v="2783"/>
    <s v="BuzzFeed"/>
    <m/>
    <s v="-"/>
    <s v="Namibia"/>
    <x v="1"/>
    <m/>
    <s v="Moderate "/>
    <x v="2"/>
    <s v="Corporate"/>
    <x v="14"/>
    <s v="Harry Morris"/>
    <s v="Mobile Developer"/>
    <s v="Barry_Adler1893@nimogy.biz"/>
    <s v="Barry Adler"/>
    <m/>
    <m/>
    <m/>
    <s v="Equity Derivatives"/>
    <m/>
    <m/>
  </r>
  <r>
    <n v="4855"/>
    <s v="Comcast"/>
    <m/>
    <s v="-"/>
    <s v="Tunisia"/>
    <x v="1"/>
    <m/>
    <s v="Moderate"/>
    <x v="2"/>
    <s v="Corporate"/>
    <x v="24"/>
    <s v="Kaylee Kelly"/>
    <s v="Auditor"/>
    <s v="Tiffany_Robinson8078@tonsy.org"/>
    <s v="Tiffany Robinson"/>
    <m/>
    <m/>
    <m/>
    <s v="Financing"/>
    <m/>
    <m/>
  </r>
  <r>
    <n v="3717"/>
    <s v="Telekom"/>
    <m/>
    <s v="-"/>
    <s v="Nicaragua"/>
    <x v="1"/>
    <m/>
    <s v="Moderate"/>
    <x v="2"/>
    <s v="Corporate"/>
    <x v="4"/>
    <s v="Liam Fleming"/>
    <s v="Food Technologist"/>
    <s v="Gil_Mcneill9484@ovock.tech"/>
    <s v="Gil Mcneill"/>
    <m/>
    <m/>
    <m/>
    <s v="Foreign Exchange Derivatives"/>
    <m/>
    <m/>
  </r>
  <r>
    <n v="3016"/>
    <s v="Comcast"/>
    <m/>
    <s v="-"/>
    <s v="Austria"/>
    <x v="1"/>
    <m/>
    <s v="Low "/>
    <x v="2"/>
    <s v="Corporate"/>
    <x v="0"/>
    <s v="Enoch Tate"/>
    <s v="Health Educator"/>
    <s v="Angela_Pitt4662@ovock.tech"/>
    <s v="Angela Pitt"/>
    <m/>
    <m/>
    <m/>
    <s v="Foreign Exchange Derivatives"/>
    <m/>
    <m/>
  </r>
  <r>
    <n v="2938"/>
    <s v="UPC"/>
    <m/>
    <s v="-"/>
    <s v="Cyprus"/>
    <x v="1"/>
    <m/>
    <s v="Low "/>
    <x v="2"/>
    <s v="Corporate"/>
    <x v="6"/>
    <s v="Noah Saunders"/>
    <s v="Laboratory Technician"/>
    <s v="Daria_Wilkinson2539@zorer.org"/>
    <s v="Daria Wilkinson"/>
    <m/>
    <m/>
    <m/>
    <s v="Foreign Exchange Derivatives"/>
    <m/>
    <m/>
  </r>
  <r>
    <n v="5213"/>
    <s v="Leadertech Consulting"/>
    <m/>
    <s v="-"/>
    <s v="Cambodia"/>
    <x v="1"/>
    <m/>
    <s v="Moderate "/>
    <x v="2"/>
    <s v="Corporate"/>
    <x v="20"/>
    <s v="Alessandra Hewitt"/>
    <s v="Baker"/>
    <s v="Camila_Quinn1441@acrit.org"/>
    <s v="Camila Quinn"/>
    <m/>
    <m/>
    <m/>
    <s v="Foreign Exchange Derivatives"/>
    <m/>
    <m/>
  </r>
  <r>
    <n v="8266"/>
    <s v="It Smart Group"/>
    <m/>
    <s v="-"/>
    <s v="Georgia"/>
    <x v="1"/>
    <m/>
    <s v="Moderate"/>
    <x v="2"/>
    <s v="Corporate"/>
    <x v="17"/>
    <s v="Sasha Broomfield"/>
    <s v="Food Technologist"/>
    <s v="Cassidy_Underhill6152@sveldo.biz"/>
    <s v="Cassidy Underhill"/>
    <m/>
    <m/>
    <m/>
    <s v="Interest Rate Derivatives"/>
    <m/>
    <m/>
  </r>
  <r>
    <n v="7855"/>
    <s v="Areon Impex"/>
    <m/>
    <s v="-"/>
    <s v="San Marino"/>
    <x v="1"/>
    <m/>
    <s v="Moderate"/>
    <x v="2"/>
    <s v="Corporate"/>
    <x v="18"/>
    <s v="Adela Maxwell"/>
    <s v="Stockbroker"/>
    <s v="Javier_Barclay5866@yahoo.com"/>
    <s v="Javier Barclay"/>
    <m/>
    <m/>
    <m/>
    <s v="Interest Rate Derivatives"/>
    <m/>
    <m/>
  </r>
  <r>
    <n v="9085"/>
    <s v="Mars"/>
    <m/>
    <s v="-"/>
    <s v="Rwanda"/>
    <x v="1"/>
    <m/>
    <s v="Low "/>
    <x v="2"/>
    <s v="Corporate"/>
    <x v="21"/>
    <s v="Peter Murphy"/>
    <s v="Web Developer"/>
    <s v="Noemi_Notman9420@nanoff.biz"/>
    <s v="Noemi Notman"/>
    <m/>
    <m/>
    <m/>
    <s v="Loans"/>
    <m/>
    <m/>
  </r>
  <r>
    <n v="5066"/>
    <s v="Leadertech Consulting"/>
    <m/>
    <s v="-"/>
    <s v="Niger"/>
    <x v="1"/>
    <m/>
    <s v="Low "/>
    <x v="2"/>
    <s v="Corporate"/>
    <x v="5"/>
    <s v="Michaela Harris"/>
    <s v="Baker"/>
    <s v="Roger_Ainsworth8086@dionrab.com"/>
    <s v="Roger Ainsworth"/>
    <m/>
    <m/>
    <m/>
    <s v="Cash"/>
    <m/>
    <m/>
  </r>
  <r>
    <n v="9183"/>
    <s v="Areon Impex"/>
    <m/>
    <s v="-"/>
    <s v="Luxembourg"/>
    <x v="1"/>
    <m/>
    <s v="Moderate "/>
    <x v="2"/>
    <s v="Corporate"/>
    <x v="1"/>
    <s v="Juliet Stone"/>
    <s v="Baker"/>
    <s v="Mason_Wallace1590@elnee.tech"/>
    <s v="Mason Wallace"/>
    <m/>
    <m/>
    <m/>
    <s v="Cash"/>
    <m/>
    <m/>
  </r>
  <r>
    <n v="7922"/>
    <s v="Leadertech Consulting"/>
    <m/>
    <s v="-"/>
    <s v="USA"/>
    <x v="4"/>
    <m/>
    <s v="Moderate"/>
    <x v="2"/>
    <s v="Corporate"/>
    <x v="22"/>
    <s v="Chris Gray"/>
    <s v="HR Coordinator"/>
    <s v="Denis_Oliver3466@ovock.tech"/>
    <s v="Denis Oliver"/>
    <m/>
    <s v="28/03/2022"/>
    <m/>
    <s v="OTC Derivatives - Other"/>
    <m/>
    <m/>
  </r>
  <r>
    <n v="7531"/>
    <s v="CarMax"/>
    <m/>
    <s v="-"/>
    <s v="Italy"/>
    <x v="4"/>
    <m/>
    <s v="Moderate"/>
    <x v="2"/>
    <s v="Corporate"/>
    <x v="12"/>
    <s v="Abdul Egerton"/>
    <s v="Electrician"/>
    <s v="Kurt_Douglas5443@muall.tech"/>
    <s v="Kurt Douglas"/>
    <m/>
    <s v="14/04/2022"/>
    <m/>
    <s v="Interest Rate Derivatives"/>
    <m/>
    <m/>
  </r>
  <r>
    <n v="5842"/>
    <s v="ENEL"/>
    <m/>
    <s v="-"/>
    <s v="Israel"/>
    <x v="4"/>
    <m/>
    <s v="Low "/>
    <x v="2"/>
    <s v="Corporate"/>
    <x v="2"/>
    <s v="Mandy Lewis"/>
    <s v="Designer"/>
    <s v="Bob_Plant1601@famism.biz"/>
    <s v="Bob Plant"/>
    <m/>
    <s v="15/04/2022"/>
    <m/>
    <s v="Foreign Exchange Derivatives"/>
    <m/>
    <m/>
  </r>
  <r>
    <n v="9855"/>
    <s v="Team Guard SRL"/>
    <m/>
    <s v="-"/>
    <s v="Cyprus"/>
    <x v="4"/>
    <m/>
    <s v="Low "/>
    <x v="2"/>
    <s v="Corporate"/>
    <x v="8"/>
    <s v="Nathan Victor"/>
    <s v="Assistant Buyer"/>
    <s v="Lana_Anderson3094@sheye.org"/>
    <s v="Lana Anderson"/>
    <m/>
    <s v="21/04/2022"/>
    <m/>
    <s v="Foreign Exchange Derivatives"/>
    <m/>
    <m/>
  </r>
  <r>
    <n v="7459"/>
    <s v="DynCorp"/>
    <m/>
    <s v="-"/>
    <s v="Yemen"/>
    <x v="4"/>
    <m/>
    <s v="Moderate "/>
    <x v="2"/>
    <s v="Corporate"/>
    <x v="13"/>
    <s v="Carl Baker"/>
    <s v="Banker"/>
    <s v="Hank_Hopkinson4478@eirey.tech"/>
    <s v="Hank Hopkinson"/>
    <m/>
    <s v="29/04/2022"/>
    <m/>
    <s v="Foreign Exchange Derivatives"/>
    <m/>
    <m/>
  </r>
  <r>
    <n v="9412"/>
    <s v="Leadertech Consulting"/>
    <m/>
    <s v="-"/>
    <s v="Cabo Verde"/>
    <x v="4"/>
    <m/>
    <s v="Moderate"/>
    <x v="2"/>
    <s v="Corporate"/>
    <x v="10"/>
    <s v="Oliver Thomson"/>
    <s v="Loan Officer"/>
    <s v="Mason_Thorne9769@nimogy.biz"/>
    <s v="Mason Thorne"/>
    <m/>
    <s v="04/05/2022"/>
    <m/>
    <s v="Interest Rate Derivatives"/>
    <m/>
    <m/>
  </r>
  <r>
    <n v="9654"/>
    <s v="Demaco"/>
    <m/>
    <s v="-"/>
    <s v="Austria"/>
    <x v="4"/>
    <m/>
    <s v="Moderate"/>
    <x v="2"/>
    <s v="Corporate"/>
    <x v="16"/>
    <s v="Harry Morris"/>
    <s v="Dentist"/>
    <s v="Manuel_Ranks2859@eirey.tech"/>
    <s v="Manuel Ranks"/>
    <m/>
    <s v="12/05/2022"/>
    <m/>
    <s v="Foreign Exchange Derivatives"/>
    <m/>
    <m/>
  </r>
  <r>
    <n v="3917"/>
    <s v="Coca-Cola Company"/>
    <m/>
    <s v="-"/>
    <s v="Kosovo"/>
    <x v="4"/>
    <m/>
    <s v="Low "/>
    <x v="2"/>
    <s v="Corporate"/>
    <x v="11"/>
    <s v="Kaylee Kelly"/>
    <s v="Business Broker"/>
    <s v="Alexander_Murphy4841@iatim.tech"/>
    <s v="Alexander Murphy"/>
    <m/>
    <s v="25/05/2022"/>
    <m/>
    <s v="Chequing / DDA Account"/>
    <m/>
    <m/>
  </r>
  <r>
    <n v="3357"/>
    <s v="Apple Inc."/>
    <m/>
    <s v="-"/>
    <s v="Niger"/>
    <x v="4"/>
    <m/>
    <s v="Low "/>
    <x v="2"/>
    <s v="Corporate"/>
    <x v="19"/>
    <s v="Liam Fleming"/>
    <s v="Retail Trainee"/>
    <s v="Barry_Fisher2049@kideod.biz"/>
    <s v="Barry Fisher"/>
    <m/>
    <s v="24/06/2022"/>
    <m/>
    <s v="Foreign Exchange Derivatives"/>
    <m/>
    <m/>
  </r>
  <r>
    <n v="2995"/>
    <s v="Danone"/>
    <m/>
    <s v="-"/>
    <s v="Australia"/>
    <x v="4"/>
    <m/>
    <s v="Moderate "/>
    <x v="2"/>
    <s v="Corporate"/>
    <x v="3"/>
    <s v="Enoch Tate"/>
    <s v="Baker"/>
    <s v="Ryan_Duvall4508@supunk.biz"/>
    <s v="Ryan Duvall"/>
    <m/>
    <s v="22/07/2022"/>
    <m/>
    <s v="Foreign Exchange Derivatives"/>
    <m/>
    <m/>
  </r>
  <r>
    <n v="6102"/>
    <s v="Leadertech Consulting"/>
    <m/>
    <s v="-"/>
    <s v="Russia"/>
    <x v="4"/>
    <m/>
    <s v="Moderate"/>
    <x v="2"/>
    <s v="Corporate"/>
    <x v="15"/>
    <s v="Noah Saunders"/>
    <s v="CNC Operator"/>
    <s v="Alan_Garner4552@iatim.tech"/>
    <s v="Alan Garner"/>
    <m/>
    <s v="27/07/2022"/>
    <m/>
    <s v="Foreign Exchange Derivatives"/>
    <m/>
    <m/>
  </r>
  <r>
    <n v="9088"/>
    <s v="ExxonMobil"/>
    <m/>
    <s v="-"/>
    <s v="Vanuatu"/>
    <x v="4"/>
    <m/>
    <s v="Moderate"/>
    <x v="2"/>
    <s v="Corporate"/>
    <x v="23"/>
    <s v="Alessandra Hewitt"/>
    <s v="Project Manager"/>
    <s v="Maxwell_Thomson453@deons.tech"/>
    <s v="Maxwell Thomson"/>
    <m/>
    <s v="17/08/2022"/>
    <m/>
    <s v="Interest Rate Derivatives"/>
    <m/>
    <m/>
  </r>
  <r>
    <n v="7202"/>
    <s v="AECOM"/>
    <m/>
    <s v="-"/>
    <s v="Bangladesh"/>
    <x v="4"/>
    <m/>
    <s v="Low "/>
    <x v="2"/>
    <s v="Corporate"/>
    <x v="9"/>
    <s v="Sasha Broomfield"/>
    <s v="Restaurant Manager"/>
    <s v="Luke_Shaw9371@tonsy.org"/>
    <s v="Luke Shaw"/>
    <m/>
    <s v="31/08/2022"/>
    <m/>
    <s v="Loans"/>
    <m/>
    <m/>
  </r>
  <r>
    <n v="3378"/>
    <s v="Mars"/>
    <m/>
    <s v="-"/>
    <s v="Uruguay"/>
    <x v="4"/>
    <m/>
    <s v="Low "/>
    <x v="2"/>
    <s v="Corporate"/>
    <x v="7"/>
    <s v="Adela Maxwell"/>
    <s v="Stockbroker"/>
    <s v="Rosalyn_James9299@liret.org"/>
    <s v="Rosalyn James"/>
    <m/>
    <s v="08/09/2022"/>
    <m/>
    <s v="Wire / International Payment"/>
    <m/>
    <m/>
  </r>
  <r>
    <n v="8828"/>
    <s v="Coca-Cola Company"/>
    <m/>
    <s v="-"/>
    <s v="Samoa"/>
    <x v="4"/>
    <m/>
    <s v="Moderate "/>
    <x v="2"/>
    <s v="Corporate"/>
    <x v="14"/>
    <s v="Peter Murphy"/>
    <s v="Operator"/>
    <s v="Fred_Eagle7457@mafthy.com"/>
    <s v="Fred Eagle"/>
    <m/>
    <s v="11/10/2022"/>
    <m/>
    <s v="Cash"/>
    <m/>
    <m/>
  </r>
  <r>
    <n v="8489"/>
    <s v="Comcast"/>
    <m/>
    <s v="-"/>
    <s v="Brazil"/>
    <x v="4"/>
    <m/>
    <s v="Moderate"/>
    <x v="2"/>
    <s v="Corporate"/>
    <x v="24"/>
    <s v="Michaela Harris"/>
    <s v="Business Broker"/>
    <s v="Benjamin_Hopkinson6190@bretoux.com"/>
    <s v="Benjamin Hopkinson"/>
    <m/>
    <s v="25/10/2022"/>
    <m/>
    <s v="Loans"/>
    <m/>
    <m/>
  </r>
  <r>
    <n v="9384"/>
    <s v="It Smart Group"/>
    <m/>
    <s v="-"/>
    <s v="Iceland"/>
    <x v="4"/>
    <m/>
    <s v="Moderate"/>
    <x v="2"/>
    <s v="Corporate"/>
    <x v="4"/>
    <s v="Juliet Stone"/>
    <s v="Stockbroker"/>
    <s v="Phillip_Pitt4533@elnee.tech"/>
    <s v="Phillip Pitt"/>
    <m/>
    <s v="27/10/2022"/>
    <m/>
    <s v="OTC Derivatives - Other"/>
    <m/>
    <m/>
  </r>
  <r>
    <n v="885"/>
    <s v="Comcast"/>
    <m/>
    <s v="-"/>
    <s v="Uruguay"/>
    <x v="4"/>
    <m/>
    <s v="Low "/>
    <x v="2"/>
    <s v="Corporate"/>
    <x v="0"/>
    <s v="Chris Gray"/>
    <s v="Electrician"/>
    <s v="Doris_Owens3992@famism.biz"/>
    <s v="Doris Owens"/>
    <m/>
    <s v="28/10/2022"/>
    <m/>
    <s v="OTC Derivatives - Other"/>
    <m/>
    <m/>
  </r>
  <r>
    <n v="7529"/>
    <s v="It Smart Group"/>
    <m/>
    <s v="-"/>
    <s v="Costa Rica"/>
    <x v="4"/>
    <m/>
    <s v="Low "/>
    <x v="2"/>
    <s v="Corporate"/>
    <x v="6"/>
    <s v="Abdul Egerton"/>
    <s v="Treasurer"/>
    <s v="Leanne_Knott1342@iatim.tech"/>
    <s v="Leanne Knott"/>
    <m/>
    <s v="02/11/2022"/>
    <m/>
    <s v="Foreign Exchange Derivatives"/>
    <m/>
    <m/>
  </r>
  <r>
    <n v="4419"/>
    <s v="Apple Inc."/>
    <m/>
    <s v="-"/>
    <s v="San Marino"/>
    <x v="4"/>
    <m/>
    <s v="Moderate "/>
    <x v="2"/>
    <s v="Corporate"/>
    <x v="20"/>
    <s v="Mandy Lewis"/>
    <s v="Retail Trainee"/>
    <s v="Angelique_Owen5299@vetan.org"/>
    <s v="Angelique Owen"/>
    <m/>
    <s v="15/11/2022"/>
    <m/>
    <s v="Foreign Exchange Derivatives"/>
    <m/>
    <m/>
  </r>
  <r>
    <n v="599"/>
    <s v="CarMax"/>
    <m/>
    <s v="-"/>
    <s v="Niger"/>
    <x v="4"/>
    <m/>
    <s v="Moderate"/>
    <x v="2"/>
    <s v="Corporate"/>
    <x v="17"/>
    <s v="Nathan Victor"/>
    <s v="Bookkeeper"/>
    <s v="Joyce_Rossi7174@bungar.biz"/>
    <s v="Joyce Rossi"/>
    <m/>
    <s v="25/11/2022"/>
    <m/>
    <s v="Foreign Exchange Derivatives"/>
    <m/>
    <m/>
  </r>
  <r>
    <n v="4907"/>
    <s v="BuzzFeed"/>
    <m/>
    <s v="-"/>
    <s v="Myanmar"/>
    <x v="4"/>
    <m/>
    <s v="Moderate"/>
    <x v="2"/>
    <s v="Corporate"/>
    <x v="18"/>
    <s v="Carl Baker"/>
    <s v="Insurance Broker"/>
    <s v="Jacqueline_Barrett1551@sveldo.biz"/>
    <s v="Jacqueline Barrett"/>
    <m/>
    <s v="02/12/2022"/>
    <m/>
    <s v="Foreign Exchange Derivatives"/>
    <m/>
    <m/>
  </r>
  <r>
    <n v="7739"/>
    <s v="Biolife Grup"/>
    <m/>
    <s v="-"/>
    <s v="Mauritius"/>
    <x v="4"/>
    <m/>
    <s v="Low "/>
    <x v="2"/>
    <s v="Corporate"/>
    <x v="21"/>
    <s v="Oliver Thomson"/>
    <s v="Machine Operator"/>
    <s v="Jacob_Upton1151@eirey.tech"/>
    <s v="Jacob Upton"/>
    <m/>
    <s v="06/12/2022"/>
    <m/>
    <s v="Foreign Exchange Derivatives"/>
    <m/>
    <m/>
  </r>
  <r>
    <n v="660"/>
    <s v="Areon Impex"/>
    <m/>
    <s v="-"/>
    <s v="Belarus"/>
    <x v="4"/>
    <m/>
    <s v="Low "/>
    <x v="2"/>
    <s v="Corporate"/>
    <x v="5"/>
    <s v="Harry Morris"/>
    <s v="HR Coordinator"/>
    <s v="Jack_Newman1719@bungar.biz"/>
    <s v="Jack Newman"/>
    <m/>
    <s v="08/12/2022"/>
    <m/>
    <s v="Foreign Exchange Derivatives"/>
    <m/>
    <m/>
  </r>
  <r>
    <n v="4685"/>
    <s v="AECOM"/>
    <m/>
    <s v="-"/>
    <s v="Vietnam"/>
    <x v="4"/>
    <m/>
    <s v="Moderate "/>
    <x v="2"/>
    <s v="Corporate"/>
    <x v="1"/>
    <s v="Kaylee Kelly"/>
    <s v="Global Logistics Supervisor"/>
    <s v="Ellen_Grant5173@joiniaa.com"/>
    <s v="Ellen Grant"/>
    <m/>
    <s v="28/12/2022"/>
    <m/>
    <s v="OTC Derivatives - Other"/>
    <m/>
    <m/>
  </r>
  <r>
    <n v="1179"/>
    <s v="Comodo"/>
    <m/>
    <s v="-"/>
    <s v="Vatican City"/>
    <x v="6"/>
    <m/>
    <s v="Moderate"/>
    <x v="2"/>
    <s v="Corporate"/>
    <x v="22"/>
    <s v="Liam Fleming"/>
    <s v="Bellman"/>
    <s v="Darlene_Quinnell2953@nickia.com"/>
    <s v="Darlene Quinnell"/>
    <m/>
    <m/>
    <m/>
    <s v="Cash Equity"/>
    <m/>
    <m/>
  </r>
  <r>
    <n v="1833"/>
    <s v="Areon Impex"/>
    <m/>
    <s v="-"/>
    <s v="Belize"/>
    <x v="6"/>
    <m/>
    <s v="Moderate"/>
    <x v="2"/>
    <s v="Corporate"/>
    <x v="12"/>
    <s v="Enoch Tate"/>
    <s v="Operator"/>
    <s v="Stella_Taylor6822@muall.tech"/>
    <s v="Stella Taylor"/>
    <m/>
    <m/>
    <m/>
    <s v="OTC Derivatives - Other"/>
    <m/>
    <m/>
  </r>
  <r>
    <n v="566"/>
    <s v="Team Guard SRL"/>
    <m/>
    <s v="-"/>
    <s v="Kuwait"/>
    <x v="6"/>
    <m/>
    <s v="Low "/>
    <x v="2"/>
    <s v="Corporate"/>
    <x v="2"/>
    <s v="Noah Saunders"/>
    <s v="Loan Officer"/>
    <s v="Esmeralda_Henderson8390@joiniaa.com"/>
    <s v="Esmeralda Henderson"/>
    <m/>
    <m/>
    <m/>
    <s v="Cash"/>
    <m/>
    <m/>
  </r>
  <r>
    <n v="1198"/>
    <s v="ExxonMobil"/>
    <m/>
    <s v="-"/>
    <s v="Suriname"/>
    <x v="6"/>
    <m/>
    <s v="Low "/>
    <x v="2"/>
    <s v="Corporate"/>
    <x v="8"/>
    <s v="Alessandra Hewitt"/>
    <s v="Auditor"/>
    <s v="Barney_Wise9420@iatim.tech"/>
    <s v="Barney Wise"/>
    <m/>
    <m/>
    <m/>
    <s v="Foreign Exchange Derivatives"/>
    <m/>
    <m/>
  </r>
  <r>
    <n v="2156"/>
    <s v="Telekom"/>
    <m/>
    <s v="-"/>
    <s v="Benin"/>
    <x v="6"/>
    <m/>
    <s v="Moderate "/>
    <x v="2"/>
    <s v="Corporate"/>
    <x v="13"/>
    <s v="Sasha Broomfield"/>
    <s v="Associate Professor"/>
    <s v="Oliver_Rycroft4512@infotech44.tech"/>
    <s v="Oliver Rycroft"/>
    <m/>
    <m/>
    <m/>
    <s v="OTC Derivatives - Other"/>
    <m/>
    <m/>
  </r>
  <r>
    <n v="8461"/>
    <s v="Coca-Cola Company"/>
    <m/>
    <s v="-"/>
    <s v="Angola"/>
    <x v="6"/>
    <m/>
    <s v="Moderate"/>
    <x v="2"/>
    <s v="Corporate"/>
    <x v="10"/>
    <s v="Adela Maxwell"/>
    <s v="Audiologist"/>
    <s v="Fiona_Campbell8341@twace.org"/>
    <s v="Fiona Campbell"/>
    <m/>
    <m/>
    <m/>
    <s v="Foreign Exchange Derivatives"/>
    <m/>
    <m/>
  </r>
  <r>
    <n v="3274"/>
    <s v="Telekom"/>
    <m/>
    <s v="-"/>
    <s v="Albania"/>
    <x v="6"/>
    <m/>
    <s v="Moderate"/>
    <x v="2"/>
    <s v="Corporate"/>
    <x v="16"/>
    <s v="Peter Murphy"/>
    <s v="Webmaster"/>
    <s v="Marissa_Ramsey8939@jiman.org"/>
    <s v="Marissa Ramsey"/>
    <m/>
    <m/>
    <m/>
    <s v="Foreign Exchange Derivatives"/>
    <m/>
    <m/>
  </r>
  <r>
    <n v="5211"/>
    <s v="Amazon.com"/>
    <m/>
    <s v="-"/>
    <s v="Switzerland"/>
    <x v="6"/>
    <m/>
    <s v="Low "/>
    <x v="2"/>
    <s v="Corporate"/>
    <x v="11"/>
    <s v="Michaela Harris"/>
    <s v="Stockbroker"/>
    <s v="Barry_Neville1438@eirey.tech"/>
    <s v="Barry Neville"/>
    <m/>
    <m/>
    <m/>
    <s v="Loans"/>
    <m/>
    <m/>
  </r>
  <r>
    <n v="1051"/>
    <s v="Danone"/>
    <m/>
    <s v="-"/>
    <s v="Ghana"/>
    <x v="6"/>
    <m/>
    <s v="Low "/>
    <x v="2"/>
    <s v="Corporate"/>
    <x v="19"/>
    <s v="Juliet Stone"/>
    <s v="Stockbroker"/>
    <s v="Noah_Robinson7589@vetan.org"/>
    <s v="Noah Robinson"/>
    <m/>
    <m/>
    <m/>
    <s v="OTC Derivatives - Other"/>
    <m/>
    <m/>
  </r>
  <r>
    <n v="4913"/>
    <s v="Leadertech Consulting"/>
    <m/>
    <s v="-"/>
    <s v="United Arab Emirates"/>
    <x v="6"/>
    <m/>
    <s v="Moderate "/>
    <x v="2"/>
    <s v="Corporate"/>
    <x v="3"/>
    <s v="Chris Gray"/>
    <s v="Physician"/>
    <s v="Henry_Greenwood8551@famism.biz"/>
    <s v="Henry Greenwood"/>
    <m/>
    <m/>
    <m/>
    <s v="Chequing / DDA Account"/>
    <m/>
    <m/>
  </r>
  <r>
    <n v="495"/>
    <s v="21st Century Fox"/>
    <m/>
    <s v="-"/>
    <s v="Bosnia and Herzegovina"/>
    <x v="6"/>
    <m/>
    <s v="Moderate"/>
    <x v="2"/>
    <s v="Corporate"/>
    <x v="15"/>
    <s v="Abdul Egerton"/>
    <s v="Bookkeeper"/>
    <s v="Lara_Windsor2810@liret.org"/>
    <s v="Lara Windsor"/>
    <m/>
    <m/>
    <m/>
    <s v="Fixed Income and Equities"/>
    <m/>
    <m/>
  </r>
  <r>
    <n v="8258"/>
    <s v="Comcast"/>
    <m/>
    <s v="-"/>
    <s v="Brunei"/>
    <x v="6"/>
    <m/>
    <s v="Moderate"/>
    <x v="2"/>
    <s v="Corporate"/>
    <x v="23"/>
    <s v="Mandy Lewis"/>
    <s v="Ambulatory Nurse"/>
    <s v="Charlotte_Kent5127@ubusive.com"/>
    <s v="Charlotte Kent"/>
    <m/>
    <m/>
    <m/>
    <s v="Cash Equity"/>
    <m/>
    <m/>
  </r>
  <r>
    <n v="4699"/>
    <s v="Mars"/>
    <m/>
    <s v="-"/>
    <s v="Uzbekistan"/>
    <x v="6"/>
    <m/>
    <s v="Low "/>
    <x v="2"/>
    <s v="Corporate"/>
    <x v="9"/>
    <s v="Nathan Victor"/>
    <s v="Mobile Developer"/>
    <s v="Matt_Allwood5138@sveldo.biz"/>
    <s v="Matt Allwood"/>
    <m/>
    <m/>
    <m/>
    <s v="Cash Equity"/>
    <m/>
    <m/>
  </r>
  <r>
    <n v="4063"/>
    <s v="Apple Inc."/>
    <m/>
    <s v="-"/>
    <s v="Nepal"/>
    <x v="6"/>
    <m/>
    <s v="Low "/>
    <x v="2"/>
    <s v="Corporate"/>
    <x v="7"/>
    <s v="Carl Baker"/>
    <s v="Ambulatory Nurse"/>
    <s v="David_Avery869@iatim.tech"/>
    <s v="David Avery"/>
    <m/>
    <m/>
    <m/>
    <s v="OTC Derivatives - Other"/>
    <m/>
    <m/>
  </r>
  <r>
    <n v="5444"/>
    <s v="Comcast"/>
    <m/>
    <s v="-"/>
    <s v="Cambodia"/>
    <x v="6"/>
    <m/>
    <s v="Moderate "/>
    <x v="2"/>
    <s v="Corporate"/>
    <x v="14"/>
    <s v="Oliver Thomson"/>
    <s v="Baker"/>
    <s v="Isla_Fleming8181@acrit.org"/>
    <s v="Isla Fleming"/>
    <m/>
    <m/>
    <m/>
    <s v="Foreign Exchange Derivatives"/>
    <m/>
    <m/>
  </r>
  <r>
    <n v="4203"/>
    <s v="Mars"/>
    <m/>
    <s v="-"/>
    <s v="Sri Lanka"/>
    <x v="6"/>
    <m/>
    <s v="Moderate"/>
    <x v="2"/>
    <s v="Corporate"/>
    <x v="24"/>
    <s v="Harry Morris"/>
    <s v="Restaurant Manager"/>
    <s v="Selena_Chappell6281@twace.org"/>
    <s v="Selena Chappell"/>
    <m/>
    <m/>
    <m/>
    <s v="Foreign Exchange Derivatives"/>
    <m/>
    <m/>
  </r>
  <r>
    <n v="5537"/>
    <s v="Biolife Grup"/>
    <m/>
    <s v="-"/>
    <s v="Sao Tome and Principe"/>
    <x v="6"/>
    <m/>
    <s v="Moderate"/>
    <x v="2"/>
    <s v="Corporate"/>
    <x v="4"/>
    <s v="Kaylee Kelly"/>
    <s v="Cash Manager"/>
    <s v="Luna_Mackenzie3802@bauros.biz"/>
    <s v="Luna Mackenzie"/>
    <m/>
    <m/>
    <m/>
    <s v="OTC Derivatives - Other"/>
    <m/>
    <m/>
  </r>
  <r>
    <n v="5666"/>
    <s v="It Smart Group"/>
    <m/>
    <s v="-"/>
    <s v="Nauru"/>
    <x v="6"/>
    <m/>
    <s v="Low "/>
    <x v="2"/>
    <s v="Corporate"/>
    <x v="0"/>
    <s v="Liam Fleming"/>
    <s v="Insurance Broker"/>
    <s v="Daron_Fox6080@gembat.biz"/>
    <s v="Daron Fox"/>
    <m/>
    <m/>
    <m/>
    <s v="Chequing / DDA Account"/>
    <m/>
    <m/>
  </r>
  <r>
    <n v="6400"/>
    <s v="Areon Impex"/>
    <m/>
    <s v="-"/>
    <s v="Italy"/>
    <x v="6"/>
    <m/>
    <s v="Low "/>
    <x v="2"/>
    <s v="Corporate"/>
    <x v="6"/>
    <s v="Enoch Tate"/>
    <s v="Staffing Consultant"/>
    <s v="Cassandra_Bishop2327@irrepsy.com"/>
    <s v="Cassandra Bishop"/>
    <m/>
    <m/>
    <m/>
    <s v="Credit Card"/>
    <m/>
    <m/>
  </r>
  <r>
    <n v="7319"/>
    <s v="Zepter"/>
    <m/>
    <s v="-"/>
    <s v="Mozambique"/>
    <x v="6"/>
    <m/>
    <s v="Moderate "/>
    <x v="2"/>
    <s v="Corporate"/>
    <x v="20"/>
    <s v="Noah Saunders"/>
    <s v="Assistant Buyer"/>
    <s v="Ron_Yates9190@guentu.biz"/>
    <s v="Ron Yates"/>
    <m/>
    <m/>
    <m/>
    <s v="Credit Card"/>
    <m/>
    <m/>
  </r>
  <r>
    <n v="2071"/>
    <s v="21st Century Fox"/>
    <m/>
    <s v="-"/>
    <s v="Paraguay"/>
    <x v="6"/>
    <m/>
    <s v="Moderate"/>
    <x v="2"/>
    <s v="Corporate"/>
    <x v="17"/>
    <s v="Alessandra Hewitt"/>
    <s v="Systems Administrator"/>
    <s v="Keira_Selby4648@acrit.org"/>
    <s v="Keira Selby"/>
    <m/>
    <m/>
    <m/>
    <s v="Financing"/>
    <m/>
    <m/>
  </r>
  <r>
    <n v="2391"/>
    <s v="Demaco"/>
    <m/>
    <s v="-"/>
    <s v="Swaziland"/>
    <x v="6"/>
    <m/>
    <s v="Moderate"/>
    <x v="2"/>
    <s v="Corporate"/>
    <x v="18"/>
    <s v="Sasha Broomfield"/>
    <s v="Clerk"/>
    <s v="Carter_Needham9232@liret.org"/>
    <s v="Carter Needham"/>
    <m/>
    <m/>
    <m/>
    <s v="Foreign Exchange Derivatives"/>
    <m/>
    <m/>
  </r>
  <r>
    <n v="717"/>
    <s v="Mars"/>
    <m/>
    <s v="-"/>
    <s v="Mongolia"/>
    <x v="6"/>
    <m/>
    <s v="Low "/>
    <x v="2"/>
    <s v="Corporate"/>
    <x v="21"/>
    <s v="Adela Maxwell"/>
    <s v="IT Support Staff"/>
    <s v="Colleen_Janes2175@ubusive.com"/>
    <s v="Colleen Janes"/>
    <m/>
    <m/>
    <m/>
    <s v="Interest Rate Derivatives"/>
    <m/>
    <m/>
  </r>
  <r>
    <n v="224"/>
    <s v="DynCorp"/>
    <m/>
    <s v="-"/>
    <s v="Qatar"/>
    <x v="6"/>
    <m/>
    <s v="Low "/>
    <x v="2"/>
    <s v="Corporate"/>
    <x v="5"/>
    <s v="Peter Murphy"/>
    <s v="Webmaster"/>
    <s v="Enoch_Reading283@ubusive.com"/>
    <s v="Enoch Reading"/>
    <m/>
    <m/>
    <m/>
    <s v="Loans"/>
    <m/>
    <m/>
  </r>
  <r>
    <n v="4402"/>
    <s v="CarMax"/>
    <m/>
    <s v="-"/>
    <s v="New Zealand"/>
    <x v="6"/>
    <m/>
    <s v="Moderate "/>
    <x v="2"/>
    <s v="Corporate"/>
    <x v="1"/>
    <s v="Michaela Harris"/>
    <s v="Steward"/>
    <s v="Brooklyn_Logan4474@bungar.biz"/>
    <s v="Brooklyn Logan"/>
    <m/>
    <m/>
    <m/>
    <s v="Loans"/>
    <m/>
    <m/>
  </r>
  <r>
    <n v="9803"/>
    <s v="Mars"/>
    <m/>
    <s v="-"/>
    <s v="Luxembourg"/>
    <x v="6"/>
    <m/>
    <s v="Moderate"/>
    <x v="2"/>
    <s v="Corporate"/>
    <x v="22"/>
    <s v="Juliet Stone"/>
    <s v="Fabricator"/>
    <s v="Jacob_Griffiths4228@mafthy.com"/>
    <s v="Jacob Griffiths"/>
    <m/>
    <m/>
    <m/>
    <s v="Wire / International Payment"/>
    <m/>
    <m/>
  </r>
  <r>
    <n v="4665"/>
    <s v="Facebook"/>
    <m/>
    <s v="-"/>
    <s v="Vietnam"/>
    <x v="6"/>
    <m/>
    <s v="Moderate"/>
    <x v="2"/>
    <s v="Corporate"/>
    <x v="12"/>
    <s v="Chris Gray"/>
    <s v="Health Educator"/>
    <s v="Darlene_Downing8797@yahoo.com"/>
    <s v="Darlene Downing"/>
    <m/>
    <m/>
    <m/>
    <s v="Commodities Derivatives"/>
    <m/>
    <m/>
  </r>
  <r>
    <n v="480"/>
    <s v="Demaco"/>
    <m/>
    <s v="-"/>
    <s v="Saint Vincent and the Grenadines"/>
    <x v="6"/>
    <m/>
    <s v="Low "/>
    <x v="2"/>
    <s v="Corporate"/>
    <x v="2"/>
    <s v="Abdul Egerton"/>
    <s v="Assistant Buyer"/>
    <s v="Carrie_Kennedy3857@naiker.biz"/>
    <s v="Carrie Kennedy"/>
    <m/>
    <m/>
    <m/>
    <s v="Foreign Exchange Derivatives"/>
    <m/>
    <m/>
  </r>
  <r>
    <n v="4010"/>
    <s v="Comodo"/>
    <m/>
    <s v="-"/>
    <s v="Croatia"/>
    <x v="6"/>
    <m/>
    <s v="Low "/>
    <x v="2"/>
    <s v="Corporate"/>
    <x v="8"/>
    <s v="Mandy Lewis"/>
    <s v="Lecturer"/>
    <s v="Rowan_Stewart4265@joiniaa.com"/>
    <s v="Rowan Stewart"/>
    <m/>
    <m/>
    <m/>
    <s v="Foreign Exchange Derivatives"/>
    <m/>
    <m/>
  </r>
  <r>
    <n v="6033"/>
    <s v="Team Guard SRL"/>
    <m/>
    <s v="-"/>
    <s v="Portugal"/>
    <x v="6"/>
    <m/>
    <s v="Moderate "/>
    <x v="2"/>
    <s v="Corporate"/>
    <x v="13"/>
    <s v="Nathan Victor"/>
    <s v="Dentist"/>
    <s v="Joseph_Collis3408@gmail.com"/>
    <s v="Joseph Collis"/>
    <m/>
    <m/>
    <m/>
    <s v="Loans"/>
    <m/>
    <m/>
  </r>
  <r>
    <n v="3484"/>
    <s v="Global Print"/>
    <m/>
    <s v="-"/>
    <s v="Tajikistan"/>
    <x v="6"/>
    <m/>
    <s v="Moderate"/>
    <x v="2"/>
    <s v="Corporate"/>
    <x v="10"/>
    <s v="Carl Baker"/>
    <s v="Webmaster"/>
    <s v="Carl_Robe4385@naiker.biz"/>
    <s v="Carl Robe"/>
    <m/>
    <m/>
    <m/>
    <s v="Loans"/>
    <m/>
    <m/>
  </r>
  <r>
    <n v="8915"/>
    <s v="ExxonMobil"/>
    <m/>
    <s v="-"/>
    <s v="Iraq"/>
    <x v="6"/>
    <m/>
    <s v="Moderate"/>
    <x v="2"/>
    <s v="Corporate"/>
    <x v="16"/>
    <s v="Oliver Thomson"/>
    <s v="Loan Officer"/>
    <s v="Zoe_Gordon1724@typill.biz"/>
    <s v="Zoe Gordon"/>
    <m/>
    <m/>
    <m/>
    <s v="Commodities Derivatives"/>
    <m/>
    <m/>
  </r>
  <r>
    <n v="2550"/>
    <s v="AECOM"/>
    <m/>
    <s v="-"/>
    <s v="Congo"/>
    <x v="6"/>
    <m/>
    <s v="Low "/>
    <x v="2"/>
    <s v="Corporate"/>
    <x v="11"/>
    <s v="Harry Morris"/>
    <s v="Baker"/>
    <s v="Miriam_Warden1852@bretoux.com"/>
    <s v="Miriam Warden"/>
    <m/>
    <m/>
    <m/>
    <s v="Chequing / DDA Account"/>
    <m/>
    <m/>
  </r>
  <r>
    <n v="1794"/>
    <s v="Biolife Grup"/>
    <m/>
    <s v="-"/>
    <s v="Cameroon"/>
    <x v="6"/>
    <m/>
    <s v="Low "/>
    <x v="2"/>
    <s v="Corporate"/>
    <x v="19"/>
    <s v="Kaylee Kelly"/>
    <s v="Software Engineer"/>
    <s v="Hanna_Nobbs7322@qater.org"/>
    <s v="Hanna Nobbs"/>
    <m/>
    <m/>
    <m/>
    <s v="Foreign Exchange Derivatives"/>
    <m/>
    <m/>
  </r>
  <r>
    <n v="5686"/>
    <s v="AECOM"/>
    <m/>
    <s v="-"/>
    <s v="Gabon"/>
    <x v="6"/>
    <m/>
    <s v="Moderate "/>
    <x v="2"/>
    <s v="Corporate"/>
    <x v="3"/>
    <s v="Liam Fleming"/>
    <s v="Steward"/>
    <s v="Anne_Wilkinson5171@acrit.org"/>
    <s v="Anne Wilkinson"/>
    <m/>
    <m/>
    <m/>
    <s v="Foreign Exchange Derivatives"/>
    <m/>
    <m/>
  </r>
  <r>
    <n v="4468"/>
    <s v="Team Guard SRL"/>
    <m/>
    <s v="-"/>
    <s v="Montenegro"/>
    <x v="6"/>
    <m/>
    <s v="Moderate"/>
    <x v="2"/>
    <s v="Corporate"/>
    <x v="15"/>
    <s v="Enoch Tate"/>
    <s v="Banker"/>
    <s v="Valentina_Dixon5311@gmail.com"/>
    <s v="Valentina Dixon"/>
    <m/>
    <m/>
    <m/>
    <s v="Loan and Line of Credit"/>
    <m/>
    <m/>
  </r>
  <r>
    <n v="653"/>
    <s v="21st Century Fox"/>
    <m/>
    <s v="-"/>
    <s v="Ecuador"/>
    <x v="6"/>
    <m/>
    <s v="Moderate"/>
    <x v="2"/>
    <s v="Corporate"/>
    <x v="23"/>
    <s v="Noah Saunders"/>
    <s v="Cash Manager"/>
    <s v="John_Slater8878@kideod.biz"/>
    <s v="John Slater"/>
    <m/>
    <m/>
    <m/>
    <s v="Loans"/>
    <m/>
    <m/>
  </r>
  <r>
    <n v="7891"/>
    <s v="UPC"/>
    <m/>
    <s v="-"/>
    <s v="Tuvalu"/>
    <x v="6"/>
    <m/>
    <s v="Low "/>
    <x v="2"/>
    <s v="Corporate"/>
    <x v="9"/>
    <s v="Alessandra Hewitt"/>
    <s v="Project Manager"/>
    <s v="Makena_Button3187@famism.biz"/>
    <s v="Makena Button"/>
    <m/>
    <m/>
    <m/>
    <s v="Wire / International Payment"/>
    <m/>
    <m/>
  </r>
  <r>
    <n v="6361"/>
    <s v="UPC"/>
    <m/>
    <s v="-"/>
    <s v="Venezuela"/>
    <x v="6"/>
    <m/>
    <s v="Low "/>
    <x v="2"/>
    <s v="Corporate"/>
    <x v="7"/>
    <s v="Sasha Broomfield"/>
    <s v="Ambulatory Nurse"/>
    <s v="Jackeline_Hogg4858@nimogy.biz"/>
    <s v="Jackeline Hogg"/>
    <m/>
    <m/>
    <m/>
    <s v="OTC Derivatives - Other"/>
    <m/>
    <m/>
  </r>
  <r>
    <n v="5238"/>
    <s v="Demaco"/>
    <m/>
    <s v="-"/>
    <s v="Portugal"/>
    <x v="6"/>
    <m/>
    <s v="Moderate "/>
    <x v="2"/>
    <s v="Corporate"/>
    <x v="14"/>
    <s v="Adela Maxwell"/>
    <s v="Healthcare Specialist"/>
    <s v="Mavis_Adams5680@acrit.org"/>
    <s v="Mavis Adams"/>
    <m/>
    <m/>
    <m/>
    <s v="Foreign Exchange Derivatives"/>
    <m/>
    <m/>
  </r>
  <r>
    <n v="4670"/>
    <s v="Vodafone"/>
    <m/>
    <s v="-"/>
    <s v="Cameroon"/>
    <x v="6"/>
    <m/>
    <s v="Moderate"/>
    <x v="2"/>
    <s v="Corporate"/>
    <x v="24"/>
    <s v="Peter Murphy"/>
    <s v="HR Coordinator"/>
    <s v="Luke_Button5778@liret.org"/>
    <s v="Luke Button"/>
    <m/>
    <m/>
    <m/>
    <s v="Foreign Exchange Derivatives"/>
    <m/>
    <m/>
  </r>
  <r>
    <n v="8821"/>
    <s v="Biolife Grup"/>
    <m/>
    <s v="-"/>
    <s v="Mauritius"/>
    <x v="6"/>
    <m/>
    <s v="Moderate"/>
    <x v="2"/>
    <s v="Corporate"/>
    <x v="4"/>
    <s v="Michaela Harris"/>
    <s v="Business Broker"/>
    <s v="Denis_Vangness8413@guentu.biz"/>
    <s v="Denis Vangness"/>
    <m/>
    <m/>
    <m/>
    <s v="Foreign Exchange Derivatives"/>
    <m/>
    <m/>
  </r>
  <r>
    <n v="1345"/>
    <s v="21st Century Fox"/>
    <m/>
    <s v="-"/>
    <s v="United Arab Emirates"/>
    <x v="6"/>
    <m/>
    <s v="Low "/>
    <x v="2"/>
    <s v="Corporate"/>
    <x v="0"/>
    <s v="Juliet Stone"/>
    <s v="CNC Operator"/>
    <s v="Abdul_Oldfield3935@nimogy.biz"/>
    <s v="Abdul Oldfield"/>
    <m/>
    <m/>
    <m/>
    <s v="Foreign Exchange Derivatives"/>
    <m/>
    <m/>
  </r>
  <r>
    <n v="4669"/>
    <s v="Global Print"/>
    <m/>
    <s v="-"/>
    <s v="Pakistan"/>
    <x v="6"/>
    <m/>
    <s v="Low "/>
    <x v="2"/>
    <s v="Corporate"/>
    <x v="6"/>
    <s v="Chris Gray"/>
    <s v="Insurance Broker"/>
    <s v="Enoch_Adler1657@twace.org"/>
    <s v="Enoch Adler"/>
    <m/>
    <m/>
    <m/>
    <s v="Foreign Exchange Derivatives"/>
    <m/>
    <m/>
  </r>
  <r>
    <n v="8958"/>
    <s v="Demaco"/>
    <m/>
    <s v="-"/>
    <s v="Indonesia"/>
    <x v="6"/>
    <m/>
    <s v="Moderate "/>
    <x v="2"/>
    <s v="Corporate"/>
    <x v="20"/>
    <s v="Abdul Egerton"/>
    <s v="Ambulatory Nurse"/>
    <s v="Hope_Ranks2651@eirey.tech"/>
    <s v="Hope Ranks"/>
    <m/>
    <m/>
    <m/>
    <s v="OTC Derivatives - Other"/>
    <m/>
    <m/>
  </r>
  <r>
    <n v="7355"/>
    <s v="Mars"/>
    <m/>
    <s v="-"/>
    <s v="Cuba"/>
    <x v="6"/>
    <m/>
    <s v="Moderate"/>
    <x v="2"/>
    <s v="Corporate"/>
    <x v="17"/>
    <s v="Mandy Lewis"/>
    <s v="Biologist"/>
    <s v="Julian_Kelly7216@extex.org"/>
    <s v="Julian Kelly"/>
    <m/>
    <m/>
    <m/>
    <s v="Commodities Derivatives"/>
    <m/>
    <m/>
  </r>
  <r>
    <n v="9168"/>
    <s v="ENEL"/>
    <m/>
    <s v="-"/>
    <s v="Solomon Islands"/>
    <x v="6"/>
    <m/>
    <s v="Moderate"/>
    <x v="2"/>
    <s v="Corporate"/>
    <x v="18"/>
    <s v="Nathan Victor"/>
    <s v="Dentist"/>
    <s v="Russel_Shaw9400@gembat.biz"/>
    <s v="Russel Shaw"/>
    <m/>
    <m/>
    <m/>
    <s v="Commodities Derivatives"/>
    <m/>
    <m/>
  </r>
  <r>
    <n v="6354"/>
    <s v="Amazon.com"/>
    <m/>
    <s v="-"/>
    <s v="Uganda"/>
    <x v="6"/>
    <m/>
    <s v="Low "/>
    <x v="2"/>
    <s v="Corporate"/>
    <x v="21"/>
    <s v="Carl Baker"/>
    <s v="Mobile Developer"/>
    <s v="Luna_Vallins3961@cispeto.com"/>
    <s v="Luna Vallins"/>
    <m/>
    <m/>
    <m/>
    <s v="Commodities Derivatives"/>
    <m/>
    <m/>
  </r>
  <r>
    <n v="4234"/>
    <s v="Coca-Cola Company"/>
    <m/>
    <s v="-"/>
    <s v="Brunei"/>
    <x v="6"/>
    <m/>
    <s v="Low "/>
    <x v="2"/>
    <s v="Corporate"/>
    <x v="5"/>
    <s v="Oliver Thomson"/>
    <s v="Health Educator"/>
    <s v="Hannah_Lloyd8321@typill.biz"/>
    <s v="Hannah Lloyd"/>
    <m/>
    <m/>
    <m/>
    <s v="Fixed Income and Equities"/>
    <m/>
    <m/>
  </r>
  <r>
    <n v="2547"/>
    <s v="Vodafone"/>
    <m/>
    <s v="-"/>
    <s v="Japan"/>
    <x v="6"/>
    <m/>
    <s v="Moderate "/>
    <x v="2"/>
    <s v="Corporate"/>
    <x v="1"/>
    <s v="Harry Morris"/>
    <s v="Health Educator"/>
    <s v="Julian_Coates2248@nanoff.biz"/>
    <s v="Julian Coates"/>
    <m/>
    <m/>
    <m/>
    <s v="Foreign Exchange Derivatives"/>
    <m/>
    <m/>
  </r>
  <r>
    <n v="7105"/>
    <s v="Erickson"/>
    <m/>
    <s v="-"/>
    <s v="San Marino"/>
    <x v="6"/>
    <m/>
    <s v="Moderate"/>
    <x v="2"/>
    <s v="Corporate"/>
    <x v="22"/>
    <s v="Kaylee Kelly"/>
    <s v="Front Desk Coordinator"/>
    <s v="Felicity_Walker6421@gembat.biz"/>
    <s v="Felicity Walker"/>
    <m/>
    <m/>
    <m/>
    <s v="Foreign Exchange Derivatives"/>
    <m/>
    <m/>
  </r>
  <r>
    <n v="7585"/>
    <s v="Biolife Grup"/>
    <m/>
    <s v="-"/>
    <s v="Luxembourg"/>
    <x v="6"/>
    <m/>
    <s v="Moderate"/>
    <x v="2"/>
    <s v="Corporate"/>
    <x v="12"/>
    <s v="Liam Fleming"/>
    <s v="Business Broker"/>
    <s v="Daria_Gonzales2154@ubusive.com"/>
    <s v="Daria Gonzales"/>
    <m/>
    <m/>
    <m/>
    <s v="Foreign Exchange Derivatives"/>
    <m/>
    <m/>
  </r>
  <r>
    <n v="3506"/>
    <s v="Comcast"/>
    <m/>
    <s v="-"/>
    <s v="Serbia"/>
    <x v="6"/>
    <m/>
    <s v="Low "/>
    <x v="2"/>
    <s v="Corporate"/>
    <x v="2"/>
    <s v="Enoch Tate"/>
    <s v="Investment  Advisor"/>
    <s v="Sienna_Fox4456@iatim.tech"/>
    <s v="Sienna Fox"/>
    <m/>
    <m/>
    <m/>
    <s v="Foreign Exchange Derivatives"/>
    <m/>
    <m/>
  </r>
  <r>
    <n v="7178"/>
    <s v="Telekom"/>
    <m/>
    <s v="-"/>
    <s v="Uganda"/>
    <x v="6"/>
    <m/>
    <s v="Low "/>
    <x v="2"/>
    <s v="Corporate"/>
    <x v="8"/>
    <s v="Noah Saunders"/>
    <s v="IT Support Staff"/>
    <s v="Julia_Walker4709@zorer.org"/>
    <s v="Julia Walker"/>
    <m/>
    <m/>
    <m/>
    <s v="Loans"/>
    <m/>
    <m/>
  </r>
  <r>
    <n v="5052"/>
    <s v="Boeing"/>
    <m/>
    <s v="-"/>
    <s v="Lebanon"/>
    <x v="6"/>
    <m/>
    <s v="Moderate "/>
    <x v="2"/>
    <s v="Corporate"/>
    <x v="13"/>
    <s v="Alessandra Hewitt"/>
    <s v="Cook"/>
    <s v="Drew_Grey3624@bretoux.com"/>
    <s v="Drew Grey"/>
    <m/>
    <m/>
    <m/>
    <s v="Loans"/>
    <m/>
    <m/>
  </r>
  <r>
    <n v="5953"/>
    <s v="AECOM"/>
    <m/>
    <s v="-"/>
    <s v="Belarus"/>
    <x v="6"/>
    <m/>
    <s v="Moderate"/>
    <x v="2"/>
    <s v="Corporate"/>
    <x v="10"/>
    <s v="Sasha Broomfield"/>
    <s v="Insurance Broker"/>
    <s v="Denis_Skinner3890@mafthy.com"/>
    <s v="Denis Skinner"/>
    <m/>
    <m/>
    <m/>
    <s v="OTC Derivatives - Other"/>
    <m/>
    <m/>
  </r>
  <r>
    <n v="7354"/>
    <s v="ExxonMobil"/>
    <m/>
    <s v="-"/>
    <s v="Congo, Republic of the"/>
    <x v="6"/>
    <m/>
    <s v="Moderate"/>
    <x v="2"/>
    <s v="Corporate"/>
    <x v="16"/>
    <s v="Adela Maxwell"/>
    <s v="Biologist"/>
    <s v="Noah_Hill8246@twipet.com"/>
    <s v="Noah Hill"/>
    <m/>
    <m/>
    <m/>
    <s v="Foreign Exchange Derivatives"/>
    <m/>
    <m/>
  </r>
  <r>
    <n v="8206"/>
    <s v="Biolife Grup"/>
    <m/>
    <s v="-"/>
    <s v="Cambodia"/>
    <x v="6"/>
    <m/>
    <s v="Low "/>
    <x v="2"/>
    <s v="Corporate"/>
    <x v="11"/>
    <s v="Peter Murphy"/>
    <s v="Fabricator"/>
    <s v="Hank_Mcneill8362@gompie.com"/>
    <s v="Hank Mcneill"/>
    <m/>
    <m/>
    <m/>
    <s v="Foreign Exchange Derivatives"/>
    <m/>
    <m/>
  </r>
  <r>
    <n v="8069"/>
    <s v="Vodafone"/>
    <m/>
    <s v="-"/>
    <s v="Guyana"/>
    <x v="6"/>
    <m/>
    <s v="Low "/>
    <x v="2"/>
    <s v="Corporate"/>
    <x v="19"/>
    <s v="Michaela Harris"/>
    <s v="HR Specialist"/>
    <s v="Anthony_Barrett6899@sheye.org"/>
    <s v="Anthony Barrett"/>
    <m/>
    <m/>
    <m/>
    <s v="Cash Equity"/>
    <m/>
    <m/>
  </r>
  <r>
    <n v="8910"/>
    <s v="Danone"/>
    <m/>
    <s v="-"/>
    <s v="Lesotho"/>
    <x v="6"/>
    <m/>
    <s v="Moderate "/>
    <x v="2"/>
    <s v="Corporate"/>
    <x v="3"/>
    <s v="Juliet Stone"/>
    <s v="Service Supervisor"/>
    <s v="Hannah_Simpson2141@sveldo.biz"/>
    <s v="Hannah Simpson"/>
    <m/>
    <m/>
    <m/>
    <s v="OTC Derivatives - Other"/>
    <m/>
    <m/>
  </r>
  <r>
    <n v="3603"/>
    <s v="UPC"/>
    <m/>
    <s v="-"/>
    <s v="Lebanon"/>
    <x v="6"/>
    <m/>
    <s v="Moderate"/>
    <x v="2"/>
    <s v="Corporate"/>
    <x v="15"/>
    <s v="Chris Gray"/>
    <s v="Investment  Advisor"/>
    <s v="Raquel_Archer5113@kideod.biz"/>
    <s v="Raquel Archer"/>
    <m/>
    <m/>
    <m/>
    <s v="Foreign Exchange Derivatives"/>
    <m/>
    <m/>
  </r>
  <r>
    <n v="8673"/>
    <s v="Global Print"/>
    <m/>
    <s v="-"/>
    <s v="Maldives"/>
    <x v="6"/>
    <m/>
    <s v="Moderate"/>
    <x v="2"/>
    <s v="Corporate"/>
    <x v="23"/>
    <s v="Abdul Egerton"/>
    <s v="Inspector"/>
    <s v="Maria_Brooks1999@typill.biz"/>
    <s v="Maria Brooks"/>
    <m/>
    <m/>
    <m/>
    <s v="Cash Equity"/>
    <m/>
    <m/>
  </r>
  <r>
    <n v="8387"/>
    <s v="It Smart Group"/>
    <m/>
    <s v="-"/>
    <s v="Latvia"/>
    <x v="6"/>
    <m/>
    <s v="Low "/>
    <x v="2"/>
    <s v="Corporate"/>
    <x v="9"/>
    <s v="Mandy Lewis"/>
    <s v="Investment  Advisor"/>
    <s v="Martin_Heaton6741@ubusive.com"/>
    <s v="Martin Heaton"/>
    <m/>
    <m/>
    <m/>
    <s v="OTC Derivatives - Other"/>
    <m/>
    <m/>
  </r>
  <r>
    <n v="8979"/>
    <s v="Coca-Cola Company"/>
    <m/>
    <s v="-"/>
    <s v="Kuwait"/>
    <x v="6"/>
    <m/>
    <s v="Low "/>
    <x v="2"/>
    <s v="Corporate"/>
    <x v="7"/>
    <s v="Nathan Victor"/>
    <s v="Treasurer"/>
    <s v="Adelaide_Bullock8973@gmail.com"/>
    <s v="Adelaide Bullock"/>
    <m/>
    <m/>
    <m/>
    <s v="Foreign Exchange Derivatives"/>
    <m/>
    <m/>
  </r>
  <r>
    <n v="5051"/>
    <s v="ENEL"/>
    <m/>
    <s v="-"/>
    <s v="Taiwan"/>
    <x v="6"/>
    <m/>
    <s v="Moderate "/>
    <x v="2"/>
    <s v="Corporate"/>
    <x v="14"/>
    <s v="Carl Baker"/>
    <s v="Restaurant Manager"/>
    <s v="Valentina_Niles1013@womeona.net"/>
    <s v="Valentina Niles"/>
    <m/>
    <m/>
    <m/>
    <s v="Interest Rate Derivatives"/>
    <m/>
    <m/>
  </r>
  <r>
    <n v="9589"/>
    <s v="UPC"/>
    <m/>
    <s v="-"/>
    <s v="Ethiopia"/>
    <x v="6"/>
    <m/>
    <s v="Moderate"/>
    <x v="2"/>
    <s v="Corporate"/>
    <x v="24"/>
    <s v="Oliver Thomson"/>
    <s v="Ambulatory Nurse"/>
    <s v="Makena_Irwin9135@grannar.com"/>
    <s v="Makena Irwin"/>
    <m/>
    <m/>
    <m/>
    <s v="OTC Derivatives - Other"/>
    <m/>
    <m/>
  </r>
  <r>
    <n v="446"/>
    <s v="Metro Cash&amp;Carry"/>
    <m/>
    <s v="-"/>
    <s v="Hungary"/>
    <x v="6"/>
    <m/>
    <s v="Moderate"/>
    <x v="2"/>
    <s v="Corporate"/>
    <x v="4"/>
    <s v="Harry Morris"/>
    <s v="Accountant"/>
    <s v="Benjamin_Roscoe875@zorer.org"/>
    <s v="Benjamin Roscoe"/>
    <m/>
    <m/>
    <m/>
    <s v="Foreign Exchange Derivatives"/>
    <m/>
    <m/>
  </r>
  <r>
    <n v="5434"/>
    <s v="ExxonMobil"/>
    <m/>
    <s v="-"/>
    <s v="Panama"/>
    <x v="6"/>
    <m/>
    <s v="Low "/>
    <x v="2"/>
    <s v="Corporate"/>
    <x v="0"/>
    <s v="Kaylee Kelly"/>
    <s v="Bookkeeper"/>
    <s v="Morgan_Johnson3851@elnee.tech"/>
    <s v="Morgan Johnson"/>
    <m/>
    <m/>
    <m/>
    <s v="OTC Derivatives - Other"/>
    <m/>
    <m/>
  </r>
  <r>
    <n v="3386"/>
    <s v="Carrefour"/>
    <m/>
    <s v="-"/>
    <s v="Belgium"/>
    <x v="6"/>
    <m/>
    <s v="Low "/>
    <x v="2"/>
    <s v="Corporate"/>
    <x v="6"/>
    <s v="Liam Fleming"/>
    <s v="IT Support Staff"/>
    <s v="Hank_Cameron3106@joiniaa.com"/>
    <s v="Hank Cameron"/>
    <m/>
    <m/>
    <m/>
    <s v="Foreign Exchange Derivatives"/>
    <m/>
    <m/>
  </r>
  <r>
    <n v="8431"/>
    <s v="Global Print"/>
    <m/>
    <s v="-"/>
    <s v="Liechtenstein"/>
    <x v="6"/>
    <m/>
    <s v="Moderate "/>
    <x v="2"/>
    <s v="Corporate"/>
    <x v="20"/>
    <s v="Enoch Tate"/>
    <s v="Web Developer"/>
    <s v="Melody_Evans5751@acrit.org"/>
    <s v="Melody Evans"/>
    <m/>
    <m/>
    <m/>
    <s v="OTC Derivatives - Other"/>
    <m/>
    <m/>
  </r>
  <r>
    <n v="9105"/>
    <s v="Carrefour"/>
    <m/>
    <s v="-"/>
    <s v="Singapore"/>
    <x v="6"/>
    <m/>
    <s v="Moderate"/>
    <x v="2"/>
    <s v="Corporate"/>
    <x v="17"/>
    <s v="Noah Saunders"/>
    <s v="Ambulatory Nurse"/>
    <s v="Manuel_Yoman5275@typill.biz"/>
    <s v="Manuel Yoman"/>
    <m/>
    <m/>
    <m/>
    <s v="Foreign Exchange Derivatives"/>
    <m/>
    <m/>
  </r>
  <r>
    <n v="6565"/>
    <s v="Comcast"/>
    <m/>
    <s v="-"/>
    <s v="Mexico"/>
    <x v="6"/>
    <m/>
    <s v="Moderate"/>
    <x v="2"/>
    <s v="Corporate"/>
    <x v="18"/>
    <s v="Alessandra Hewitt"/>
    <s v="Loan Officer"/>
    <s v="Nate_Pierce1911@acrit.org"/>
    <s v="Nate Pierce"/>
    <m/>
    <m/>
    <m/>
    <s v="Loans"/>
    <m/>
    <m/>
  </r>
  <r>
    <n v="4156"/>
    <s v="BuzzFeed"/>
    <m/>
    <s v="-"/>
    <s v="Burkina Faso"/>
    <x v="7"/>
    <m/>
    <s v="Low "/>
    <x v="2"/>
    <s v="Corporate"/>
    <x v="21"/>
    <s v="Sasha Broomfield"/>
    <s v="Banker"/>
    <s v="Julian_Allwood5260@sveldo.biz"/>
    <s v="Julian Allwood"/>
    <m/>
    <m/>
    <m/>
    <s v="OTC Derivatives - Other"/>
    <m/>
    <m/>
  </r>
  <r>
    <n v="8370"/>
    <s v="AECOM"/>
    <m/>
    <s v="-"/>
    <s v="Trinidad and Tobago"/>
    <x v="7"/>
    <m/>
    <s v="Low "/>
    <x v="2"/>
    <s v="Corporate"/>
    <x v="5"/>
    <s v="Adela Maxwell"/>
    <s v="Retail Trainee"/>
    <s v="Enoch_Lakey9535@muall.tech"/>
    <s v="Enoch Lakey"/>
    <m/>
    <m/>
    <m/>
    <s v="Foreign Exchange Derivatives"/>
    <m/>
    <m/>
  </r>
  <r>
    <n v="1301"/>
    <s v="Leadertech Consulting"/>
    <m/>
    <s v="-"/>
    <s v="Belize"/>
    <x v="7"/>
    <m/>
    <s v="Moderate "/>
    <x v="2"/>
    <s v="Corporate"/>
    <x v="1"/>
    <s v="Peter Murphy"/>
    <s v="Fabricator"/>
    <s v="Leilani_Jacobs3728@brety.org"/>
    <s v="Leilani Jacobs"/>
    <m/>
    <m/>
    <m/>
    <s v="Interest Rate Derivatives"/>
    <m/>
    <m/>
  </r>
  <r>
    <n v="5984"/>
    <s v="Coca-Cola Company"/>
    <m/>
    <s v="-"/>
    <s v="Ivory Coast"/>
    <x v="7"/>
    <m/>
    <s v="Moderate"/>
    <x v="2"/>
    <s v="Corporate"/>
    <x v="22"/>
    <s v="Michaela Harris"/>
    <s v="Fabricator"/>
    <s v="Joseph_Adams3458@nimogy.biz"/>
    <s v="Joseph Adams"/>
    <m/>
    <m/>
    <m/>
    <s v="Foreign Exchange Derivatives"/>
    <m/>
    <m/>
  </r>
  <r>
    <n v="5018"/>
    <s v="Erickson"/>
    <m/>
    <s v="-"/>
    <s v="Ethiopia"/>
    <x v="7"/>
    <m/>
    <s v="Moderate"/>
    <x v="2"/>
    <s v="Corporate"/>
    <x v="12"/>
    <s v="Juliet Stone"/>
    <s v="Front Desk Coordinator"/>
    <s v="Zara_Saunders7417@kideod.biz"/>
    <s v="Zara Saunders"/>
    <m/>
    <m/>
    <m/>
    <s v="Loans"/>
    <m/>
    <m/>
  </r>
  <r>
    <n v="5638"/>
    <s v="Mars"/>
    <m/>
    <s v="-"/>
    <s v="Azerbaijan"/>
    <x v="7"/>
    <m/>
    <s v="Low "/>
    <x v="2"/>
    <s v="Corporate"/>
    <x v="2"/>
    <s v="Chris Gray"/>
    <s v="Pharmacist"/>
    <s v="Brad_Waterhouse8445@gmail.com"/>
    <s v="Brad Waterhouse"/>
    <m/>
    <m/>
    <m/>
    <s v="OTC Derivatives - Other"/>
    <m/>
    <m/>
  </r>
  <r>
    <n v="6054"/>
    <s v="Coca-Cola Company"/>
    <m/>
    <s v="-"/>
    <s v="Mozambique"/>
    <x v="8"/>
    <m/>
    <s v="Low "/>
    <x v="2"/>
    <s v="Corporate"/>
    <x v="8"/>
    <s v="Abdul Egerton"/>
    <s v="Lecturer"/>
    <s v="Mason_Hudson8294@acrit.org"/>
    <s v="Mason Hudson"/>
    <m/>
    <m/>
    <m/>
    <s v="Foreign Exchange Derivatives"/>
    <m/>
    <m/>
  </r>
  <r>
    <n v="3973"/>
    <s v="It Smart Group"/>
    <m/>
    <s v="-"/>
    <s v="Kuwait"/>
    <x v="8"/>
    <m/>
    <s v="Moderate "/>
    <x v="2"/>
    <s v="Corporate"/>
    <x v="13"/>
    <s v="Mandy Lewis"/>
    <s v="Global Logistics Supervisor"/>
    <s v="Lana_Jennson9832@supunk.biz"/>
    <s v="Lana Jennson"/>
    <m/>
    <m/>
    <m/>
    <s v="Foreign Exchange Derivatives"/>
    <m/>
    <m/>
  </r>
  <r>
    <n v="939"/>
    <s v="Metro Cash&amp;Carry"/>
    <m/>
    <s v="-"/>
    <s v="Chile"/>
    <x v="8"/>
    <m/>
    <s v="Moderate"/>
    <x v="2"/>
    <s v="Corporate"/>
    <x v="10"/>
    <s v="Nathan Victor"/>
    <s v="Ambulatory Nurse"/>
    <s v="George_Fleming8883@famism.biz"/>
    <s v="George Fleming"/>
    <m/>
    <m/>
    <m/>
    <s v="Foreign Exchange Derivatives"/>
    <m/>
    <m/>
  </r>
  <r>
    <n v="8806"/>
    <s v="Telekom"/>
    <m/>
    <s v="-"/>
    <s v="Germany"/>
    <x v="8"/>
    <m/>
    <s v="Moderate"/>
    <x v="2"/>
    <s v="Corporate"/>
    <x v="16"/>
    <s v="Carl Baker"/>
    <s v="Audiologist"/>
    <s v="Willow_Hastings7996@nanoff.biz"/>
    <s v="Willow Hastings"/>
    <m/>
    <m/>
    <m/>
    <s v="Interest Rate Derivatives"/>
    <m/>
    <m/>
  </r>
  <r>
    <n v="4376"/>
    <s v="CarMax"/>
    <m/>
    <s v="-"/>
    <s v="Tuvalu"/>
    <x v="8"/>
    <m/>
    <s v="Low "/>
    <x v="2"/>
    <s v="Corporate"/>
    <x v="11"/>
    <s v="Oliver Thomson"/>
    <s v="Clerk"/>
    <s v="Peter_Talbot5591@bulaffy.com"/>
    <s v="Peter Talbot"/>
    <m/>
    <m/>
    <m/>
    <s v="Foreign Exchange Derivatives"/>
    <m/>
    <m/>
  </r>
  <r>
    <n v="1846"/>
    <s v="Team Guard SRL"/>
    <m/>
    <s v="-"/>
    <s v="Central African Republic"/>
    <x v="8"/>
    <m/>
    <s v="Low "/>
    <x v="2"/>
    <s v="Corporate"/>
    <x v="19"/>
    <s v="Harry Morris"/>
    <s v="Cook"/>
    <s v="Joyce_Rose3291@sheye.org"/>
    <s v="Joyce Rose"/>
    <m/>
    <m/>
    <m/>
    <s v="Loans"/>
    <m/>
    <m/>
  </r>
  <r>
    <n v="7954"/>
    <s v="Biolife Grup"/>
    <m/>
    <s v="-"/>
    <s v="Italy"/>
    <x v="8"/>
    <m/>
    <s v="Moderate "/>
    <x v="2"/>
    <s v="Corporate"/>
    <x v="3"/>
    <s v="Kaylee Kelly"/>
    <s v="Banker"/>
    <s v="Janice_James6933@mafthy.com"/>
    <s v="Janice James"/>
    <m/>
    <m/>
    <m/>
    <s v="Foreign Exchange Derivatives"/>
    <m/>
    <m/>
  </r>
  <r>
    <n v="7765"/>
    <s v="Facebook"/>
    <m/>
    <s v="-"/>
    <s v="Norway"/>
    <x v="4"/>
    <m/>
    <s v="Moderate"/>
    <x v="2"/>
    <s v="Corporate"/>
    <x v="15"/>
    <s v="Liam Fleming"/>
    <s v="Treasurer"/>
    <s v="Mina_Vollans2418@acrit.org"/>
    <s v="Mina Vollans"/>
    <m/>
    <m/>
    <m/>
    <s v="Foreign Exchange Derivatives"/>
    <m/>
    <m/>
  </r>
  <r>
    <n v="936"/>
    <s v="21st Century Fox"/>
    <m/>
    <s v="31/01/2022"/>
    <s v="Netherlands"/>
    <x v="4"/>
    <s v="&gt;500K"/>
    <s v="Moderate"/>
    <x v="1"/>
    <s v="Corporate"/>
    <x v="4"/>
    <s v="Enoch Tate"/>
    <s v="Budget Analyst"/>
    <s v="Jessica_Knight2980@kideod.biz"/>
    <s v="Jessica Knight"/>
    <m/>
    <m/>
    <m/>
    <m/>
    <m/>
    <m/>
  </r>
  <r>
    <n v="9737"/>
    <s v="Metro Cash&amp;Carry"/>
    <m/>
    <s v="31/03/2022"/>
    <s v="Belgium"/>
    <x v="4"/>
    <s v="&gt;500K"/>
    <s v="Moderate"/>
    <x v="1"/>
    <s v="Corporate"/>
    <x v="21"/>
    <s v="Sasha Broomfield"/>
    <s v="Bellman"/>
    <s v="Mike_Jefferson475@twace.org"/>
    <s v="Mike Jefferson"/>
    <m/>
    <m/>
    <m/>
    <m/>
    <m/>
    <m/>
  </r>
  <r>
    <n v="1594"/>
    <s v="Leadertech Consulting"/>
    <m/>
    <s v="31/03/2022"/>
    <s v="Chile"/>
    <x v="4"/>
    <s v="50-100K"/>
    <s v="Low "/>
    <x v="1"/>
    <s v="Corporate"/>
    <x v="5"/>
    <s v="Adela Maxwell"/>
    <s v="Systems Administrator"/>
    <s v="Celina_Gaynor7251@mafthy.com"/>
    <s v="Celina Gaynor"/>
    <m/>
    <m/>
    <m/>
    <m/>
    <m/>
    <m/>
  </r>
  <r>
    <n v="5186"/>
    <s v="Team Guard SRL"/>
    <m/>
    <s v="31/03/2022"/>
    <s v="Iran"/>
    <x v="4"/>
    <s v="0-50K"/>
    <s v="High"/>
    <x v="1"/>
    <s v="Corporate"/>
    <x v="1"/>
    <s v="Peter Murphy"/>
    <s v="HR Coordinator"/>
    <s v="Georgia_Knight7644@infotech44.tech"/>
    <s v="Georgia Knight"/>
    <m/>
    <m/>
    <m/>
    <m/>
    <m/>
    <m/>
  </r>
  <r>
    <n v="7272"/>
    <s v="ENEL"/>
    <m/>
    <s v="31/03/2022"/>
    <s v="Benin"/>
    <x v="4"/>
    <s v="100-200K"/>
    <s v="Moderate"/>
    <x v="1"/>
    <s v="Corporate"/>
    <x v="22"/>
    <s v="Michaela Harris"/>
    <s v="Electrician"/>
    <s v="Camellia_Knight2782@corti.com"/>
    <s v="Camellia Knight"/>
    <m/>
    <m/>
    <m/>
    <m/>
    <m/>
    <m/>
  </r>
  <r>
    <n v="500"/>
    <s v="Telekom"/>
    <m/>
    <s v="31/03/2022"/>
    <s v="Denmark"/>
    <x v="4"/>
    <s v="200-400K"/>
    <s v="Low "/>
    <x v="1"/>
    <s v="Corporate"/>
    <x v="12"/>
    <s v="Juliet Stone"/>
    <s v="Front Desk Coordinator"/>
    <s v="Harry_Gordon3033@vetan.org"/>
    <s v="Harry Gordon"/>
    <m/>
    <m/>
    <m/>
    <m/>
    <m/>
    <m/>
  </r>
  <r>
    <n v="9745"/>
    <s v="Telekom"/>
    <m/>
    <s v="31/03/2022"/>
    <s v="Austria"/>
    <x v="4"/>
    <s v="&gt;500K"/>
    <s v="High"/>
    <x v="1"/>
    <s v="Corporate"/>
    <x v="2"/>
    <s v="Chris Gray"/>
    <s v="Paramedic"/>
    <s v="Matt_Richardson6161@gompie.com"/>
    <s v="Matt Richardson"/>
    <m/>
    <m/>
    <m/>
    <m/>
    <m/>
    <m/>
  </r>
  <r>
    <n v="5723"/>
    <s v="UPC"/>
    <m/>
    <s v="31/03/2022"/>
    <s v="Eritrea"/>
    <x v="4"/>
    <s v="50-100K"/>
    <s v="Moderate"/>
    <x v="1"/>
    <s v="Corporate"/>
    <x v="8"/>
    <s v="Abdul Egerton"/>
    <s v="Doctor"/>
    <s v="Nate_Rivers3134@guentu.biz"/>
    <s v="Nate Rivers"/>
    <m/>
    <m/>
    <m/>
    <m/>
    <m/>
    <m/>
  </r>
  <r>
    <n v="1050"/>
    <s v="Areon Impex"/>
    <m/>
    <s v="31/03/2022"/>
    <s v="Somalia"/>
    <x v="4"/>
    <s v="0-50K"/>
    <s v="Low "/>
    <x v="1"/>
    <s v="Corporate"/>
    <x v="13"/>
    <s v="Mandy Lewis"/>
    <s v="Laboratory Technician"/>
    <s v="Claire_Mitchell5310@yahoo.com"/>
    <s v="Claire Mitchell"/>
    <m/>
    <m/>
    <m/>
    <m/>
    <m/>
    <m/>
  </r>
  <r>
    <n v="6107"/>
    <s v="Apple Inc."/>
    <m/>
    <s v="31/03/2022"/>
    <s v="Burkina Faso"/>
    <x v="4"/>
    <s v="100-200K"/>
    <s v="High"/>
    <x v="1"/>
    <s v="Corporate"/>
    <x v="10"/>
    <s v="Nathan Victor"/>
    <s v="HR Coordinator"/>
    <s v="Cecilia_Ianson6034@deons.tech"/>
    <s v="Cecilia Ianson"/>
    <m/>
    <m/>
    <m/>
    <m/>
    <m/>
    <m/>
  </r>
  <r>
    <n v="7333"/>
    <s v="Comodo"/>
    <m/>
    <s v="31/03/2022"/>
    <s v="Angola"/>
    <x v="4"/>
    <s v="200-400K"/>
    <s v="Moderate"/>
    <x v="1"/>
    <s v="Corporate"/>
    <x v="16"/>
    <s v="Carl Baker"/>
    <s v="Accountant"/>
    <s v="Angelina_Clarke2888@nimogy.biz"/>
    <s v="Angelina Clarke"/>
    <m/>
    <m/>
    <m/>
    <m/>
    <m/>
    <m/>
  </r>
  <r>
    <n v="8159"/>
    <s v="21st Century Fox"/>
    <m/>
    <s v="31/03/2022"/>
    <s v="Slovenia"/>
    <x v="4"/>
    <s v="&gt;500K"/>
    <s v="Low "/>
    <x v="1"/>
    <s v="Corporate"/>
    <x v="11"/>
    <s v="Oliver Thomson"/>
    <s v="HR Coordinator"/>
    <s v="Chris_Saunders5676@qater.org"/>
    <s v="Chris Saunders"/>
    <m/>
    <m/>
    <m/>
    <m/>
    <m/>
    <m/>
  </r>
  <r>
    <n v="3738"/>
    <s v="ExxonMobil"/>
    <m/>
    <s v="31/03/2022"/>
    <s v="Barbados"/>
    <x v="4"/>
    <s v="50-100K"/>
    <s v="High"/>
    <x v="1"/>
    <s v="Corporate"/>
    <x v="19"/>
    <s v="Harry Morris"/>
    <s v="Laboratory Technician"/>
    <s v="Monica_Harrington6033@womeona.net"/>
    <s v="Monica Harrington"/>
    <m/>
    <m/>
    <m/>
    <m/>
    <m/>
    <m/>
  </r>
  <r>
    <n v="8369"/>
    <s v="Coca-Cola Company"/>
    <m/>
    <s v="31/03/2022"/>
    <s v="Israel"/>
    <x v="4"/>
    <s v="0-50K"/>
    <s v="Moderate"/>
    <x v="1"/>
    <s v="Corporate"/>
    <x v="3"/>
    <s v="Kaylee Kelly"/>
    <s v="Executive Director"/>
    <s v="Chadwick_Russell3584@atink.com"/>
    <s v="Chadwick Russell"/>
    <m/>
    <m/>
    <m/>
    <m/>
    <m/>
    <m/>
  </r>
  <r>
    <n v="8961"/>
    <s v="Areon Impex"/>
    <m/>
    <s v="31/03/2022"/>
    <s v="Cuba"/>
    <x v="4"/>
    <s v="100-200K"/>
    <s v="Low "/>
    <x v="1"/>
    <s v="Corporate"/>
    <x v="15"/>
    <s v="Liam Fleming"/>
    <s v="Biologist"/>
    <s v="Rocco_Pearson243@joiniaa.com"/>
    <s v="Rocco Pearson"/>
    <m/>
    <m/>
    <m/>
    <m/>
    <m/>
    <m/>
  </r>
  <r>
    <n v="6605"/>
    <s v="Team Guard SRL"/>
    <m/>
    <s v="31/03/2022"/>
    <s v="Iraq"/>
    <x v="4"/>
    <s v="200-400K"/>
    <s v="High"/>
    <x v="1"/>
    <s v="Corporate"/>
    <x v="23"/>
    <s v="Enoch Tate"/>
    <s v="Executive Director"/>
    <s v="John_Archer8173@twipet.com"/>
    <s v="John Archer"/>
    <m/>
    <m/>
    <m/>
    <m/>
    <m/>
    <m/>
  </r>
  <r>
    <n v="8059"/>
    <s v="Team Guard SRL"/>
    <m/>
    <s v="31/03/2022"/>
    <s v="Tanzania"/>
    <x v="4"/>
    <s v="&gt;500K"/>
    <s v="Moderate"/>
    <x v="1"/>
    <s v="Corporate"/>
    <x v="9"/>
    <s v="Noah Saunders"/>
    <s v="Lecturer"/>
    <s v="Iris_Wellington5510@joiniaa.com"/>
    <s v="Iris Wellington"/>
    <m/>
    <m/>
    <m/>
    <m/>
    <m/>
    <m/>
  </r>
  <r>
    <n v="4914"/>
    <s v="Carrefour"/>
    <m/>
    <s v="31/03/2022"/>
    <s v="CÃ´te dâ€™Ivoire"/>
    <x v="4"/>
    <s v="50-100K"/>
    <s v="Low "/>
    <x v="1"/>
    <s v="Corporate"/>
    <x v="7"/>
    <s v="Alessandra Hewitt"/>
    <s v="Insurance Broker"/>
    <s v="George_Lee4228@joiniaa.com"/>
    <s v="George Lee"/>
    <m/>
    <m/>
    <m/>
    <m/>
    <m/>
    <m/>
  </r>
  <r>
    <n v="8375"/>
    <s v="UPC"/>
    <m/>
    <s v="31/03/2022"/>
    <s v="Mali"/>
    <x v="4"/>
    <s v="0-50K"/>
    <s v="High"/>
    <x v="1"/>
    <s v="Corporate"/>
    <x v="14"/>
    <s v="Sasha Broomfield"/>
    <s v="Front Desk Coordinator"/>
    <s v="Darlene_Saunders5979@bulaffy.com"/>
    <s v="Darlene Saunders"/>
    <m/>
    <m/>
    <m/>
    <m/>
    <m/>
    <m/>
  </r>
  <r>
    <n v="7238"/>
    <s v="Boeing"/>
    <m/>
    <s v="31/03/2022"/>
    <s v="Zambia"/>
    <x v="4"/>
    <s v="100-200K"/>
    <s v="Moderate"/>
    <x v="1"/>
    <s v="Corporate"/>
    <x v="24"/>
    <s v="Adela Maxwell"/>
    <s v="Call Center Representative"/>
    <s v="Chuck_Mason2874@muall.tech"/>
    <s v="Chuck Mason"/>
    <m/>
    <m/>
    <m/>
    <m/>
    <m/>
    <m/>
  </r>
  <r>
    <n v="9991"/>
    <s v="Comcast"/>
    <m/>
    <s v="31/03/2022"/>
    <s v="Suriname"/>
    <x v="4"/>
    <s v="200-400K"/>
    <s v="Low "/>
    <x v="1"/>
    <s v="Corporate"/>
    <x v="4"/>
    <s v="Peter Murphy"/>
    <s v="CNC Operator"/>
    <s v="Maria_Lloyd736@guentu.biz"/>
    <s v="Maria Lloyd"/>
    <m/>
    <m/>
    <m/>
    <m/>
    <m/>
    <m/>
  </r>
  <r>
    <n v="4040"/>
    <s v="Apple Inc."/>
    <m/>
    <s v="31/03/2022"/>
    <s v="Sudan, South"/>
    <x v="4"/>
    <s v="&gt;500K"/>
    <s v="High"/>
    <x v="1"/>
    <s v="Corporate"/>
    <x v="0"/>
    <s v="Michaela Harris"/>
    <s v="Call Center Representative"/>
    <s v="Daron_Grady2993@fuliss.net"/>
    <s v="Daron Grady"/>
    <m/>
    <m/>
    <m/>
    <m/>
    <m/>
    <m/>
  </r>
  <r>
    <n v="8831"/>
    <s v="Danone"/>
    <m/>
    <s v="31/03/2022"/>
    <s v="Maldives"/>
    <x v="4"/>
    <s v="50-100K"/>
    <s v="Moderate"/>
    <x v="1"/>
    <s v="Corporate"/>
    <x v="6"/>
    <s v="Juliet Stone"/>
    <s v="CNC Operator"/>
    <s v="Cherish_Emmett1876@mafthy.com"/>
    <s v="Cherish Emmett"/>
    <m/>
    <m/>
    <m/>
    <m/>
    <m/>
    <m/>
  </r>
  <r>
    <n v="9896"/>
    <s v="ExxonMobil"/>
    <m/>
    <s v="31/03/2022"/>
    <s v="Finland"/>
    <x v="4"/>
    <s v="0-50K"/>
    <s v="Low "/>
    <x v="1"/>
    <s v="Corporate"/>
    <x v="20"/>
    <s v="Chris Gray"/>
    <s v="Baker"/>
    <s v="Elijah_Goodman8004@nickia.com"/>
    <s v="Elijah Goodman"/>
    <m/>
    <m/>
    <m/>
    <m/>
    <m/>
    <m/>
  </r>
  <r>
    <n v="1140"/>
    <s v="Erickson"/>
    <m/>
    <s v="31/03/2022"/>
    <s v="Uruguay"/>
    <x v="4"/>
    <s v="100-200K"/>
    <s v="High"/>
    <x v="1"/>
    <s v="Corporate"/>
    <x v="17"/>
    <s v="Abdul Egerton"/>
    <s v="Loan Officer"/>
    <s v="Gloria_Gray2110@nanoff.biz"/>
    <s v="Gloria Gray"/>
    <m/>
    <m/>
    <m/>
    <m/>
    <m/>
    <m/>
  </r>
  <r>
    <n v="1602"/>
    <s v="21st Century Fox"/>
    <m/>
    <s v="31/03/2022"/>
    <s v="Sri Lanka"/>
    <x v="4"/>
    <s v="200-400K"/>
    <s v="Moderate"/>
    <x v="1"/>
    <s v="Corporate"/>
    <x v="18"/>
    <s v="Mandy Lewis"/>
    <s v="Doctor"/>
    <s v="Dani_Morrow7758@mafthy.com"/>
    <s v="Dani Morrow"/>
    <m/>
    <m/>
    <m/>
    <m/>
    <m/>
    <m/>
  </r>
  <r>
    <n v="7544"/>
    <s v="Vodafone"/>
    <m/>
    <s v="31/03/2022"/>
    <s v="Kiribati"/>
    <x v="5"/>
    <s v="&gt;500K"/>
    <s v="Low "/>
    <x v="1"/>
    <s v="Corporate"/>
    <x v="25"/>
    <m/>
    <s v="Accountant"/>
    <s v="Julius_Lane711@naiker.biz"/>
    <s v="Julius Lane"/>
    <m/>
    <m/>
    <m/>
    <m/>
    <m/>
    <m/>
  </r>
  <r>
    <n v="6374"/>
    <s v="ENEL"/>
    <m/>
    <s v="31/03/2022"/>
    <s v="Bangladesh"/>
    <x v="5"/>
    <s v="50-100K"/>
    <s v="High"/>
    <x v="1"/>
    <s v="Corporate"/>
    <x v="25"/>
    <m/>
    <s v="Bookkeeper"/>
    <s v="Tyler_Emmott9761@iatim.tech"/>
    <s v="Tyler Emmott"/>
    <m/>
    <m/>
    <m/>
    <m/>
    <m/>
    <m/>
  </r>
  <r>
    <n v="239"/>
    <s v="Leadertech Consulting"/>
    <m/>
    <s v="31/03/2022"/>
    <s v="Saint Lucia"/>
    <x v="5"/>
    <s v="0-50K"/>
    <s v="Moderate"/>
    <x v="1"/>
    <s v="Corporate"/>
    <x v="25"/>
    <m/>
    <s v="Bookkeeper"/>
    <s v="Alice_Gray9859@bulaffy.com"/>
    <s v="Alice Gray"/>
    <m/>
    <m/>
    <m/>
    <m/>
    <m/>
    <m/>
  </r>
  <r>
    <n v="2807"/>
    <s v="Team Guard SRL"/>
    <m/>
    <s v="31/03/2022"/>
    <s v="Bolivia"/>
    <x v="5"/>
    <s v="100-200K"/>
    <s v="Low "/>
    <x v="1"/>
    <s v="Corporate"/>
    <x v="25"/>
    <m/>
    <s v="IT Support Staff"/>
    <s v="Abbey_Watson9599@atink.com"/>
    <s v="Abbey Watson"/>
    <m/>
    <m/>
    <m/>
    <m/>
    <m/>
    <m/>
  </r>
  <r>
    <n v="7309"/>
    <s v="UPC"/>
    <m/>
    <s v="31/03/2022"/>
    <s v="El Salvador"/>
    <x v="5"/>
    <s v="200-400K"/>
    <s v="High"/>
    <x v="1"/>
    <s v="Corporate"/>
    <x v="25"/>
    <m/>
    <s v="Web Developer"/>
    <s v="Hazel_Robertson6755@dionrab.com"/>
    <s v="Hazel Robertson"/>
    <m/>
    <m/>
    <m/>
    <m/>
    <m/>
    <m/>
  </r>
  <r>
    <n v="2064"/>
    <s v="Apple Inc."/>
    <m/>
    <s v="31/03/2022"/>
    <s v="Somalia"/>
    <x v="5"/>
    <s v="&gt;500K"/>
    <s v="Moderate"/>
    <x v="1"/>
    <s v="Corporate"/>
    <x v="25"/>
    <m/>
    <s v="Accountant"/>
    <s v="Maxwell_Styles4030@qater.org"/>
    <s v="Maxwell Styles"/>
    <m/>
    <m/>
    <m/>
    <m/>
    <m/>
    <m/>
  </r>
  <r>
    <n v="1591"/>
    <s v="Mars"/>
    <m/>
    <s v="31/03/2022"/>
    <s v="Saint Kitts and Nevis"/>
    <x v="5"/>
    <s v="50-100K"/>
    <s v="Low "/>
    <x v="1"/>
    <s v="Corporate"/>
    <x v="25"/>
    <m/>
    <s v="Banker"/>
    <s v="Sloane_Woods3028@yahoo.com"/>
    <s v="Sloane Woods"/>
    <m/>
    <m/>
    <m/>
    <m/>
    <m/>
    <m/>
  </r>
  <r>
    <n v="6738"/>
    <s v="21st Century Fox"/>
    <m/>
    <s v="31/03/2022"/>
    <s v="Kyrgyzstan"/>
    <x v="5"/>
    <s v="0-50K"/>
    <s v="High"/>
    <x v="1"/>
    <s v="Corporate"/>
    <x v="25"/>
    <m/>
    <s v="Stockbroker"/>
    <s v="Louise_Thompson6159@elnee.tech"/>
    <s v="Louise Thompson"/>
    <m/>
    <m/>
    <m/>
    <m/>
    <m/>
    <m/>
  </r>
  <r>
    <n v="844"/>
    <s v="Demaco"/>
    <m/>
    <s v="31/03/2022"/>
    <s v="Zimbabwe"/>
    <x v="5"/>
    <s v="100-200K"/>
    <s v="Moderate"/>
    <x v="1"/>
    <s v="Corporate"/>
    <x v="25"/>
    <m/>
    <s v="Banker"/>
    <s v="Lexi_Chappell8260@bretoux.com"/>
    <s v="Lexi Chappell"/>
    <m/>
    <m/>
    <m/>
    <m/>
    <m/>
    <m/>
  </r>
  <r>
    <n v="3050"/>
    <s v="ENEL"/>
    <m/>
    <s v="31/03/2022"/>
    <s v="Sierra Leone"/>
    <x v="5"/>
    <s v="200-400K"/>
    <s v="Low "/>
    <x v="1"/>
    <s v="Corporate"/>
    <x v="25"/>
    <m/>
    <s v="Design Engineer"/>
    <s v="Paige_Andersson8739@zorer.org"/>
    <s v="Paige Andersson"/>
    <m/>
    <m/>
    <m/>
    <m/>
    <m/>
    <m/>
  </r>
  <r>
    <n v="2554"/>
    <s v="Team Guard SRL"/>
    <m/>
    <s v="31/03/2022"/>
    <s v="Romania"/>
    <x v="5"/>
    <s v="&gt;500K"/>
    <s v="High"/>
    <x v="1"/>
    <s v="Corporate"/>
    <x v="25"/>
    <m/>
    <s v="CNC Operator"/>
    <s v="Charlotte_Simpson5846@muall.tech"/>
    <s v="Charlotte Simpson"/>
    <m/>
    <m/>
    <m/>
    <m/>
    <m/>
    <m/>
  </r>
  <r>
    <n v="860"/>
    <s v="Telekom"/>
    <m/>
    <s v="31/03/2022"/>
    <s v="The Gambia"/>
    <x v="5"/>
    <s v="50-100K"/>
    <s v="Moderate"/>
    <x v="1"/>
    <s v="Corporate"/>
    <x v="25"/>
    <m/>
    <s v="Web Developer"/>
    <s v="Sylvia_Fenton4579@famism.biz"/>
    <s v="Sylvia Fenton"/>
    <m/>
    <m/>
    <m/>
    <m/>
    <m/>
    <m/>
  </r>
  <r>
    <n v="8740"/>
    <s v="Telekom"/>
    <m/>
    <s v="31/03/2022"/>
    <s v="Latvia"/>
    <x v="5"/>
    <s v="0-50K"/>
    <s v="Low "/>
    <x v="1"/>
    <s v="Corporate"/>
    <x v="25"/>
    <m/>
    <s v="Bellman"/>
    <s v="Javier_Tailor5873@twace.org"/>
    <s v="Javier Tailor"/>
    <m/>
    <m/>
    <m/>
    <m/>
    <m/>
    <m/>
  </r>
  <r>
    <n v="858"/>
    <s v="Mars"/>
    <m/>
    <s v="31/03/2022"/>
    <s v="Sierra Leone"/>
    <x v="5"/>
    <s v="100-200K"/>
    <s v="High"/>
    <x v="1"/>
    <s v="Corporate"/>
    <x v="25"/>
    <m/>
    <s v="Design Engineer"/>
    <s v="Madelyn_Roberts4119@brety.org"/>
    <s v="Madelyn Roberts"/>
    <m/>
    <m/>
    <m/>
    <m/>
    <m/>
    <m/>
  </r>
  <r>
    <n v="6005"/>
    <s v="Erickson"/>
    <m/>
    <s v="31/03/2022"/>
    <s v="Sudan"/>
    <x v="5"/>
    <s v="200-400K"/>
    <s v="Moderate"/>
    <x v="1"/>
    <s v="Corporate"/>
    <x v="25"/>
    <m/>
    <s v="Cashier"/>
    <s v="Shannon_Eyres1519@dionrab.com"/>
    <s v="Shannon Eyres"/>
    <m/>
    <m/>
    <m/>
    <m/>
    <m/>
    <m/>
  </r>
  <r>
    <n v="63"/>
    <s v="Demaco"/>
    <m/>
    <s v="31/03/2022"/>
    <s v="Germany"/>
    <x v="5"/>
    <s v="&gt;500K"/>
    <s v="Low "/>
    <x v="1"/>
    <s v="Corporate"/>
    <x v="25"/>
    <m/>
    <s v="Baker"/>
    <s v="Gil_Tate669@ubusive.com"/>
    <s v="Gil Tate"/>
    <m/>
    <m/>
    <m/>
    <m/>
    <m/>
    <m/>
  </r>
  <r>
    <n v="2015"/>
    <s v="Apple Inc."/>
    <m/>
    <s v="31/03/2022"/>
    <s v="Saudi Arabia"/>
    <x v="5"/>
    <s v="50-100K"/>
    <s v="High"/>
    <x v="1"/>
    <s v="Corporate"/>
    <x v="25"/>
    <m/>
    <s v="Biologist"/>
    <s v="Maia_Smith295@elnee.tech"/>
    <s v="Maia Smith"/>
    <m/>
    <m/>
    <m/>
    <m/>
    <m/>
    <m/>
  </r>
  <r>
    <n v="8509"/>
    <s v="Amazon.com"/>
    <m/>
    <s v="31/03/2022"/>
    <s v="Slovakia"/>
    <x v="7"/>
    <s v="0-50K"/>
    <s v="Moderate"/>
    <x v="1"/>
    <s v="Corporate"/>
    <x v="14"/>
    <s v="Nathan Victor"/>
    <s v="Laboratory Technician"/>
    <s v="Chris_Cunningham7678@naiker.biz"/>
    <s v="Chris Cunningham"/>
    <m/>
    <m/>
    <m/>
    <m/>
    <m/>
    <m/>
  </r>
  <r>
    <n v="7164"/>
    <s v="Demaco"/>
    <m/>
    <s v="31/03/2022"/>
    <s v="Serbia"/>
    <x v="7"/>
    <s v="100-200K"/>
    <s v="Low "/>
    <x v="1"/>
    <s v="Corporate"/>
    <x v="24"/>
    <s v="Carl Baker"/>
    <s v="Healthcare Specialist"/>
    <s v="Sydney_Nayler3413@womeona.net"/>
    <s v="Sydney Nayler"/>
    <m/>
    <m/>
    <m/>
    <m/>
    <m/>
    <m/>
  </r>
  <r>
    <n v="2932"/>
    <s v="Leadertech Consulting"/>
    <m/>
    <s v="31/03/2022"/>
    <s v="Somalia"/>
    <x v="7"/>
    <s v="200-400K"/>
    <s v="High"/>
    <x v="1"/>
    <s v="Corporate"/>
    <x v="4"/>
    <s v="Oliver Thomson"/>
    <s v="Front Desk Coordinator"/>
    <s v="Carrie_Jarvis1515@jiman.org"/>
    <s v="Carrie Jarvis"/>
    <m/>
    <m/>
    <m/>
    <m/>
    <m/>
    <m/>
  </r>
  <r>
    <n v="3374"/>
    <s v="Vodafone"/>
    <m/>
    <s v="31/03/2022"/>
    <s v="Ireland"/>
    <x v="7"/>
    <s v="&gt;500K"/>
    <s v="Moderate"/>
    <x v="1"/>
    <s v="Corporate"/>
    <x v="0"/>
    <s v="Harry Morris"/>
    <s v="Mobile Developer"/>
    <s v="William_Ellis1134@deons.tech"/>
    <s v="William Ellis"/>
    <m/>
    <m/>
    <m/>
    <m/>
    <m/>
    <m/>
  </r>
  <r>
    <n v="3082"/>
    <s v="Facebook"/>
    <m/>
    <s v="31/03/2022"/>
    <s v="Poland"/>
    <x v="7"/>
    <s v="50-100K"/>
    <s v="Low "/>
    <x v="1"/>
    <s v="Corporate"/>
    <x v="6"/>
    <s v="Kaylee Kelly"/>
    <s v="Retail Trainee"/>
    <s v="Cassandra_Booth2044@ovock.tech"/>
    <s v="Cassandra Booth"/>
    <m/>
    <m/>
    <m/>
    <m/>
    <m/>
    <m/>
  </r>
  <r>
    <n v="8333"/>
    <s v="DynCorp"/>
    <m/>
    <s v="31/03/2022"/>
    <s v="Mauritania"/>
    <x v="7"/>
    <s v="0-50K"/>
    <s v="High"/>
    <x v="1"/>
    <s v="Corporate"/>
    <x v="20"/>
    <s v="Liam Fleming"/>
    <s v="Auditor"/>
    <s v="Daron_Hepburn9326@twipet.com"/>
    <s v="Daron Hepburn"/>
    <m/>
    <m/>
    <m/>
    <m/>
    <m/>
    <m/>
  </r>
  <r>
    <n v="2994"/>
    <s v="DynCorp"/>
    <m/>
    <s v="31/03/2022"/>
    <s v="Mexico"/>
    <x v="7"/>
    <s v="100-200K"/>
    <s v="Moderate"/>
    <x v="1"/>
    <s v="Corporate"/>
    <x v="17"/>
    <s v="Enoch Tate"/>
    <s v="Call Center Representative"/>
    <s v="Adeline_Ramsey7309@zorer.org"/>
    <s v="Adeline Ramsey"/>
    <m/>
    <m/>
    <m/>
    <m/>
    <m/>
    <m/>
  </r>
  <r>
    <n v="2834"/>
    <s v="Amazon.com"/>
    <m/>
    <s v="31/03/2022"/>
    <s v="Liberia"/>
    <x v="7"/>
    <s v="200-400K"/>
    <s v="Low "/>
    <x v="1"/>
    <s v="Corporate"/>
    <x v="18"/>
    <s v="Noah Saunders"/>
    <s v="Associate Professor"/>
    <s v="Estrella_Malone1211@deavo.com"/>
    <s v="Estrella Malone"/>
    <m/>
    <m/>
    <m/>
    <m/>
    <m/>
    <m/>
  </r>
  <r>
    <n v="3451"/>
    <s v="Leadertech Consulting"/>
    <m/>
    <s v="31/03/2022"/>
    <s v="Japan"/>
    <x v="7"/>
    <s v="&gt;500K"/>
    <s v="High"/>
    <x v="1"/>
    <s v="Corporate"/>
    <x v="21"/>
    <s v="Alessandra Hewitt"/>
    <s v="Clerk"/>
    <s v="Ruby_Cobb1340@corti.com"/>
    <s v="Ruby Cobb"/>
    <m/>
    <m/>
    <m/>
    <m/>
    <m/>
    <m/>
  </r>
  <r>
    <n v="2126"/>
    <s v="Vodafone"/>
    <m/>
    <s v="31/03/2022"/>
    <s v="Congo"/>
    <x v="7"/>
    <s v="50-100K"/>
    <s v="Moderate"/>
    <x v="1"/>
    <s v="Corporate"/>
    <x v="5"/>
    <s v="Sasha Broomfield"/>
    <s v="Insurance Broker"/>
    <s v="Ronald_Bentley1999@gompie.com"/>
    <s v="Ronald Bentley"/>
    <m/>
    <m/>
    <m/>
    <m/>
    <m/>
    <m/>
  </r>
  <r>
    <n v="3220"/>
    <s v="Areon Impex"/>
    <m/>
    <s v="31/03/2022"/>
    <s v="Kosovo"/>
    <x v="7"/>
    <s v="0-50K"/>
    <s v="Low "/>
    <x v="1"/>
    <s v="Corporate"/>
    <x v="1"/>
    <s v="Adela Maxwell"/>
    <s v="Cashier"/>
    <s v="Alba_Clark3527@elnee.tech"/>
    <s v="Alba Clark"/>
    <m/>
    <m/>
    <m/>
    <m/>
    <m/>
    <m/>
  </r>
  <r>
    <n v="2823"/>
    <s v="Leadertech Consulting"/>
    <m/>
    <s v="31/03/2022"/>
    <s v="Syria"/>
    <x v="7"/>
    <s v="100-200K"/>
    <s v="High"/>
    <x v="1"/>
    <s v="Corporate"/>
    <x v="22"/>
    <s v="Peter Murphy"/>
    <s v="Fabricator"/>
    <s v="Mona_Adams1063@cispeto.com"/>
    <s v="Mona Adams"/>
    <m/>
    <m/>
    <m/>
    <m/>
    <m/>
    <m/>
  </r>
  <r>
    <n v="5321"/>
    <s v="Areon Impex"/>
    <m/>
    <s v="31/03/2022"/>
    <s v="Nicaragua"/>
    <x v="7"/>
    <s v="200-400K"/>
    <s v="Moderate"/>
    <x v="1"/>
    <s v="Corporate"/>
    <x v="12"/>
    <s v="Michaela Harris"/>
    <s v="IT Support Staff"/>
    <s v="Skylar_Silva9987@zorer.org"/>
    <s v="Skylar Silva"/>
    <m/>
    <m/>
    <m/>
    <m/>
    <m/>
    <m/>
  </r>
  <r>
    <n v="7591"/>
    <s v="21st Century Fox"/>
    <m/>
    <s v="31/03/2022"/>
    <s v="Congo"/>
    <x v="7"/>
    <s v="&gt;500K"/>
    <s v="Low "/>
    <x v="1"/>
    <s v="Corporate"/>
    <x v="2"/>
    <s v="Juliet Stone"/>
    <s v="Physician"/>
    <s v="Henry_Page 786@iatim.tech"/>
    <s v="Henry Page "/>
    <m/>
    <m/>
    <m/>
    <m/>
    <m/>
    <m/>
  </r>
  <r>
    <n v="8134"/>
    <s v="Erickson"/>
    <m/>
    <s v="31/03/2022"/>
    <s v="Poland"/>
    <x v="8"/>
    <s v="50-100K"/>
    <s v="High"/>
    <x v="1"/>
    <s v="Corporate"/>
    <x v="8"/>
    <s v="Chris Gray"/>
    <s v="Auditor"/>
    <s v="Shelby_Savage7678@tonsy.org"/>
    <s v="Shelby Savage"/>
    <m/>
    <m/>
    <m/>
    <m/>
    <m/>
    <m/>
  </r>
  <r>
    <n v="8423"/>
    <s v="Demaco"/>
    <m/>
    <s v="31/03/2022"/>
    <s v="San Marino"/>
    <x v="8"/>
    <s v="0-50K"/>
    <s v="Moderate"/>
    <x v="1"/>
    <s v="Corporate"/>
    <x v="13"/>
    <s v="Abdul Egerton"/>
    <s v="Service Supervisor"/>
    <s v="Chad_Williams8649@joiniaa.com"/>
    <s v="Chad Williams"/>
    <m/>
    <m/>
    <m/>
    <m/>
    <m/>
    <m/>
  </r>
  <r>
    <n v="5520"/>
    <s v="Apple Inc."/>
    <m/>
    <s v="30/04/2022"/>
    <s v="Liechtenstein"/>
    <x v="8"/>
    <s v="100-200K"/>
    <s v="Low "/>
    <x v="1"/>
    <s v="Corporate"/>
    <x v="10"/>
    <s v="Mandy Lewis"/>
    <s v="Webmaster"/>
    <s v="Cedrick_Higgs2901@infotech44.tech"/>
    <s v="Cedrick Higgs"/>
    <m/>
    <m/>
    <m/>
    <m/>
    <m/>
    <m/>
  </r>
  <r>
    <n v="228"/>
    <s v="It Smart Group"/>
    <m/>
    <s v="30/04/2022"/>
    <s v="Latvia"/>
    <x v="8"/>
    <s v="200-400K"/>
    <s v="High"/>
    <x v="1"/>
    <s v="Corporate"/>
    <x v="16"/>
    <s v="Nathan Victor"/>
    <s v="Staffing Consultant"/>
    <s v="Allison_Howard2406@nickia.com"/>
    <s v="Allison Howard"/>
    <m/>
    <m/>
    <m/>
    <m/>
    <m/>
    <m/>
  </r>
  <r>
    <n v="5233"/>
    <s v="Coca-Cola Company"/>
    <m/>
    <s v="30/04/2022"/>
    <s v="Botswana"/>
    <x v="8"/>
    <s v="&gt;500K"/>
    <s v="Moderate"/>
    <x v="1"/>
    <s v="Corporate"/>
    <x v="11"/>
    <s v="Carl Baker"/>
    <s v="Doctor"/>
    <s v="Joseph_Seymour3551@brety.org"/>
    <s v="Joseph Seymour"/>
    <m/>
    <m/>
    <m/>
    <m/>
    <m/>
    <m/>
  </r>
  <r>
    <n v="5588"/>
    <s v="It Smart Group"/>
    <m/>
    <s v="30/04/2022"/>
    <s v="Madagascar"/>
    <x v="8"/>
    <s v="50-100K"/>
    <s v="Low "/>
    <x v="1"/>
    <s v="Corporate"/>
    <x v="19"/>
    <s v="Oliver Thomson"/>
    <s v="Clerk"/>
    <s v="Alan_Long3257@elnee.tech"/>
    <s v="Alan Long"/>
    <m/>
    <m/>
    <m/>
    <m/>
    <m/>
    <m/>
  </r>
  <r>
    <n v="3222"/>
    <s v="Erickson"/>
    <m/>
    <s v="30/04/2022"/>
    <s v="Albania"/>
    <x v="8"/>
    <s v="0-50K"/>
    <s v="High"/>
    <x v="1"/>
    <s v="Corporate"/>
    <x v="3"/>
    <s v="Harry Morris"/>
    <s v="Health Educator"/>
    <s v="Mina_Vangness9828@eirey.tech"/>
    <s v="Mina Vangness"/>
    <m/>
    <m/>
    <m/>
    <m/>
    <m/>
    <m/>
  </r>
  <r>
    <n v="1844"/>
    <s v="Comcast"/>
    <m/>
    <s v="30/04/2022"/>
    <s v="Estonia"/>
    <x v="8"/>
    <s v="100-200K"/>
    <s v="Moderate"/>
    <x v="1"/>
    <s v="Corporate"/>
    <x v="15"/>
    <s v="Kaylee Kelly"/>
    <s v="Insurance Broker"/>
    <s v="Harry_Bentley3560@corti.com"/>
    <s v="Harry Bentley"/>
    <m/>
    <m/>
    <m/>
    <m/>
    <m/>
    <m/>
  </r>
  <r>
    <n v="2081"/>
    <s v="DynCorp"/>
    <m/>
    <s v="30/04/2022"/>
    <s v="Jordan"/>
    <x v="8"/>
    <s v="200-400K"/>
    <s v="Low "/>
    <x v="1"/>
    <s v="Corporate"/>
    <x v="23"/>
    <s v="Liam Fleming"/>
    <s v="Audiologist"/>
    <s v="Shay_Gilmour9831@mafthy.com"/>
    <s v="Shay Gilmour"/>
    <m/>
    <m/>
    <m/>
    <m/>
    <m/>
    <m/>
  </r>
  <r>
    <n v="221"/>
    <s v="Comodo"/>
    <m/>
    <s v="30/04/2022"/>
    <s v="Ecuador"/>
    <x v="8"/>
    <s v="&gt;500K"/>
    <s v="High"/>
    <x v="1"/>
    <s v="Corporate"/>
    <x v="9"/>
    <s v="Enoch Tate"/>
    <s v="Webmaster"/>
    <s v="Ron_Forth1602@grannar.com"/>
    <s v="Ron Forth"/>
    <m/>
    <m/>
    <m/>
    <m/>
    <m/>
    <m/>
  </r>
  <r>
    <n v="7577"/>
    <s v="CarMax"/>
    <m/>
    <s v="30/04/2022"/>
    <s v="Honduras"/>
    <x v="8"/>
    <s v="50-100K"/>
    <s v="Moderate"/>
    <x v="1"/>
    <s v="Corporate"/>
    <x v="7"/>
    <s v="Noah Saunders"/>
    <s v="Restaurant Manager"/>
    <s v="Camila_Connor4889@twipet.com"/>
    <s v="Camila Connor"/>
    <m/>
    <m/>
    <m/>
    <m/>
    <m/>
    <m/>
  </r>
  <r>
    <n v="7668"/>
    <s v="Amazon.com"/>
    <m/>
    <s v="30/04/2022"/>
    <s v="Croatia"/>
    <x v="2"/>
    <s v="0-50K"/>
    <s v="Low "/>
    <x v="1"/>
    <s v="Corporate"/>
    <x v="14"/>
    <s v="Alessandra Hewitt"/>
    <s v="Front Desk Coordinator"/>
    <s v="Laila_Dillon9244@guentu.biz"/>
    <s v="Laila Dillon"/>
    <m/>
    <m/>
    <m/>
    <m/>
    <m/>
    <m/>
  </r>
  <r>
    <n v="2968"/>
    <s v="Erickson"/>
    <m/>
    <s v="30/04/2022"/>
    <s v="United Arab Emirates"/>
    <x v="2"/>
    <s v="100-200K"/>
    <s v="High"/>
    <x v="1"/>
    <s v="Corporate"/>
    <x v="24"/>
    <s v="Sasha Broomfield"/>
    <s v="Bellman"/>
    <s v="Michelle_Mullins9018@corti.com"/>
    <s v="Michelle Mullins"/>
    <m/>
    <m/>
    <m/>
    <m/>
    <m/>
    <m/>
  </r>
  <r>
    <n v="442"/>
    <s v="Comcast"/>
    <m/>
    <s v="30/04/2022"/>
    <s v="Zambia"/>
    <x v="2"/>
    <s v="200-400K"/>
    <s v="Moderate"/>
    <x v="1"/>
    <s v="Corporate"/>
    <x v="4"/>
    <s v="Adela Maxwell"/>
    <s v="Investment  Advisor"/>
    <s v="Candace_Pope1645@bulaffy.com"/>
    <s v="Candace Pope"/>
    <m/>
    <m/>
    <m/>
    <m/>
    <m/>
    <m/>
  </r>
  <r>
    <n v="8298"/>
    <s v="DynCorp"/>
    <m/>
    <s v="30/04/2022"/>
    <s v="Kazakhstan"/>
    <x v="2"/>
    <s v="&gt;500K"/>
    <s v="Low "/>
    <x v="1"/>
    <s v="Corporate"/>
    <x v="0"/>
    <s v="Peter Murphy"/>
    <s v="Baker"/>
    <s v="Naomi_Griffiths2796@hourpy.biz"/>
    <s v="Naomi Griffiths"/>
    <m/>
    <m/>
    <m/>
    <m/>
    <m/>
    <m/>
  </r>
  <r>
    <n v="9956"/>
    <s v="Amazon.com"/>
    <m/>
    <s v="30/04/2022"/>
    <s v="Algeria"/>
    <x v="2"/>
    <s v="50-100K"/>
    <s v="High"/>
    <x v="1"/>
    <s v="Corporate"/>
    <x v="6"/>
    <s v="Michaela Harris"/>
    <s v="Clerk"/>
    <s v="Sebastian_Wilcox8172@hourpy.biz"/>
    <s v="Sebastian Wilcox"/>
    <m/>
    <m/>
    <m/>
    <m/>
    <m/>
    <m/>
  </r>
  <r>
    <n v="5561"/>
    <s v="It Smart Group"/>
    <m/>
    <s v="30/04/2022"/>
    <s v="Trinidad and Tobago"/>
    <x v="2"/>
    <s v="0-50K"/>
    <s v="Moderate"/>
    <x v="1"/>
    <s v="Corporate"/>
    <x v="20"/>
    <s v="Juliet Stone"/>
    <s v="Front Desk Coordinator"/>
    <s v="Rosemary_Holt2234@extex.org"/>
    <s v="Rosemary Holt"/>
    <m/>
    <m/>
    <m/>
    <m/>
    <m/>
    <m/>
  </r>
  <r>
    <n v="8742"/>
    <s v="Vodafone"/>
    <m/>
    <s v="30/04/2022"/>
    <s v="San Marino"/>
    <x v="2"/>
    <s v="100-200K"/>
    <s v="Low "/>
    <x v="1"/>
    <s v="Corporate"/>
    <x v="17"/>
    <s v="Chris Gray"/>
    <s v="Webmaster"/>
    <s v="Amelia_Smith5076@ovock.tech"/>
    <s v="Amelia Smith"/>
    <m/>
    <m/>
    <m/>
    <m/>
    <m/>
    <m/>
  </r>
  <r>
    <n v="7030"/>
    <s v="ENEL"/>
    <m/>
    <s v="30/04/2022"/>
    <s v="Costa Rica"/>
    <x v="2"/>
    <s v="200-400K"/>
    <s v="High"/>
    <x v="1"/>
    <s v="Corporate"/>
    <x v="18"/>
    <s v="Abdul Egerton"/>
    <s v="Banker"/>
    <s v="Trisha_Nicholls222@guentu.biz"/>
    <s v="Trisha Nicholls"/>
    <m/>
    <m/>
    <m/>
    <m/>
    <m/>
    <m/>
  </r>
  <r>
    <n v="649"/>
    <s v="Team Guard SRL"/>
    <m/>
    <s v="30/04/2022"/>
    <s v="Papua New Guinea"/>
    <x v="2"/>
    <s v="&gt;500K"/>
    <s v="Moderate"/>
    <x v="1"/>
    <s v="Corporate"/>
    <x v="21"/>
    <s v="Mandy Lewis"/>
    <s v="Restaurant Manager"/>
    <s v="Thea_Russell1542@sveldo.biz"/>
    <s v="Thea Russell"/>
    <m/>
    <m/>
    <m/>
    <m/>
    <m/>
    <m/>
  </r>
  <r>
    <n v="6578"/>
    <s v="Team Guard SRL"/>
    <m/>
    <s v="31/05/2022"/>
    <s v="Kuwait"/>
    <x v="1"/>
    <s v="50-100K"/>
    <s v="Low "/>
    <x v="1"/>
    <s v="Corporate"/>
    <x v="5"/>
    <s v="Nathan Victor"/>
    <s v="Mobile Developer"/>
    <s v="Bernadette_Avery6959@acrit.org"/>
    <s v="Bernadette Avery"/>
    <m/>
    <m/>
    <m/>
    <m/>
    <m/>
    <m/>
  </r>
  <r>
    <n v="4071"/>
    <s v="Apple Inc."/>
    <m/>
    <s v="31/05/2022"/>
    <s v="Norway"/>
    <x v="6"/>
    <s v="0-50K"/>
    <s v="High"/>
    <x v="1"/>
    <s v="Corporate"/>
    <x v="1"/>
    <s v="Carl Baker"/>
    <s v="Insurance Broker"/>
    <s v="Dorothy_Spencer4586@grannar.com"/>
    <s v="Dorothy Spencer"/>
    <m/>
    <m/>
    <m/>
    <m/>
    <m/>
    <m/>
  </r>
  <r>
    <n v="9762"/>
    <s v="Metro Cash&amp;Carry"/>
    <m/>
    <s v="31/05/2022"/>
    <s v="Egypt"/>
    <x v="6"/>
    <s v="100-200K"/>
    <s v="Moderate"/>
    <x v="1"/>
    <s v="Corporate"/>
    <x v="22"/>
    <s v="Oliver Thomson"/>
    <s v="Bookkeeper"/>
    <s v="William_Thomas9676@muall.tech"/>
    <s v="William Thomas"/>
    <m/>
    <m/>
    <m/>
    <m/>
    <m/>
    <m/>
  </r>
  <r>
    <n v="5989"/>
    <s v="Metro Cash&amp;Carry"/>
    <m/>
    <s v="31/05/2022"/>
    <s v="Ghana"/>
    <x v="6"/>
    <s v="200-400K"/>
    <s v="Low "/>
    <x v="1"/>
    <s v="Corporate"/>
    <x v="12"/>
    <s v="Harry Morris"/>
    <s v="Investment  Advisor"/>
    <s v="Liam_Collins5527@ubusive.com"/>
    <s v="Liam Collins"/>
    <m/>
    <m/>
    <m/>
    <m/>
    <m/>
    <m/>
  </r>
  <r>
    <n v="7395"/>
    <s v="Leadertech Consulting"/>
    <m/>
    <s v="31/05/2022"/>
    <s v="Samoa"/>
    <x v="6"/>
    <s v="&gt;500K"/>
    <s v="High"/>
    <x v="1"/>
    <s v="Corporate"/>
    <x v="2"/>
    <s v="Kaylee Kelly"/>
    <s v="Clerk"/>
    <s v="George_Jenkin1550@muall.tech"/>
    <s v="George Jenkin"/>
    <m/>
    <m/>
    <m/>
    <m/>
    <m/>
    <m/>
  </r>
  <r>
    <n v="417"/>
    <s v="ExxonMobil"/>
    <m/>
    <s v="31/05/2022"/>
    <s v="Nepal"/>
    <x v="6"/>
    <s v="50-100K"/>
    <s v="Moderate"/>
    <x v="1"/>
    <s v="Corporate"/>
    <x v="8"/>
    <s v="Liam Fleming"/>
    <s v="Restaurant Manager"/>
    <s v="Elijah_Lynch6089@nimogy.biz"/>
    <s v="Elijah Lynch"/>
    <m/>
    <m/>
    <m/>
    <m/>
    <m/>
    <m/>
  </r>
  <r>
    <n v="1736"/>
    <s v="UPC"/>
    <m/>
    <s v="31/05/2022"/>
    <s v="Belgium"/>
    <x v="6"/>
    <s v="0-50K"/>
    <s v="Low "/>
    <x v="1"/>
    <s v="Corporate"/>
    <x v="13"/>
    <s v="Enoch Tate"/>
    <s v="Banker"/>
    <s v="Harvey_Furnell6604@bauros.biz"/>
    <s v="Harvey Furnell"/>
    <m/>
    <m/>
    <m/>
    <m/>
    <m/>
    <m/>
  </r>
  <r>
    <n v="4190"/>
    <s v="AECOM"/>
    <m/>
    <s v="31/05/2022"/>
    <s v="Indonesia"/>
    <x v="6"/>
    <s v="100-200K"/>
    <s v="High"/>
    <x v="1"/>
    <s v="Corporate"/>
    <x v="10"/>
    <s v="Noah Saunders"/>
    <s v="Chef Manager"/>
    <s v="Chris_Wren9669@eirey.tech"/>
    <s v="Chris Wren"/>
    <m/>
    <m/>
    <m/>
    <m/>
    <m/>
    <m/>
  </r>
  <r>
    <n v="9158"/>
    <s v="It Smart Group"/>
    <m/>
    <s v="31/05/2022"/>
    <s v="Vietnam"/>
    <x v="6"/>
    <s v="200-400K"/>
    <s v="Moderate"/>
    <x v="1"/>
    <s v="Corporate"/>
    <x v="16"/>
    <s v="Alessandra Hewitt"/>
    <s v="Treasurer"/>
    <s v="Hadley_Morley2122@guentu.biz"/>
    <s v="Hadley Morley"/>
    <m/>
    <m/>
    <m/>
    <m/>
    <m/>
    <m/>
  </r>
  <r>
    <n v="6048"/>
    <s v="Comcast"/>
    <m/>
    <s v="31/05/2022"/>
    <s v="Lebanon"/>
    <x v="6"/>
    <s v="&gt;500K"/>
    <s v="Low "/>
    <x v="1"/>
    <s v="Corporate"/>
    <x v="11"/>
    <s v="Sasha Broomfield"/>
    <s v="Pharmacist"/>
    <s v="Priscilla_Yates1375@twace.org"/>
    <s v="Priscilla Yates"/>
    <m/>
    <m/>
    <m/>
    <m/>
    <m/>
    <m/>
  </r>
  <r>
    <n v="6613"/>
    <s v="Zepter"/>
    <m/>
    <s v="31/05/2022"/>
    <s v="Bosnia and Herzegovina"/>
    <x v="6"/>
    <s v="50-100K"/>
    <s v="High"/>
    <x v="1"/>
    <s v="Corporate"/>
    <x v="19"/>
    <s v="Adela Maxwell"/>
    <s v="Cash Manager"/>
    <s v="Teagan_Garner8274@twipet.com"/>
    <s v="Teagan Garner"/>
    <m/>
    <m/>
    <m/>
    <m/>
    <m/>
    <m/>
  </r>
  <r>
    <n v="1857"/>
    <s v="ExxonMobil"/>
    <m/>
    <s v="31/05/2022"/>
    <s v="Libya"/>
    <x v="1"/>
    <s v="0-50K"/>
    <s v="Moderate"/>
    <x v="1"/>
    <s v="Corporate"/>
    <x v="3"/>
    <s v="Peter Murphy"/>
    <s v="Pharmacist"/>
    <s v="Cara_Jenkin9718@yahoo.com"/>
    <s v="Cara Jenkin"/>
    <m/>
    <m/>
    <m/>
    <m/>
    <m/>
    <m/>
  </r>
  <r>
    <n v="4831"/>
    <s v="Carrefour"/>
    <m/>
    <s v="31/05/2022"/>
    <s v="Burundi"/>
    <x v="1"/>
    <s v="100-200K"/>
    <s v="Low "/>
    <x v="1"/>
    <s v="Corporate"/>
    <x v="15"/>
    <s v="Michaela Harris"/>
    <s v="Retail Trainee"/>
    <s v="Harry_Ross8908@twace.org"/>
    <s v="Harry Ross"/>
    <m/>
    <m/>
    <m/>
    <m/>
    <m/>
    <m/>
  </r>
  <r>
    <n v="368"/>
    <s v="Leadertech Consulting"/>
    <m/>
    <s v="31/05/2022"/>
    <s v="Korea, North"/>
    <x v="1"/>
    <s v="200-400K"/>
    <s v="High"/>
    <x v="1"/>
    <s v="Corporate"/>
    <x v="23"/>
    <s v="Juliet Stone"/>
    <s v="Designer"/>
    <s v="Oliver_Redfern4925@acrit.org"/>
    <s v="Oliver Redfern"/>
    <m/>
    <m/>
    <m/>
    <m/>
    <m/>
    <m/>
  </r>
  <r>
    <n v="4448"/>
    <s v="Boeing"/>
    <m/>
    <s v="31/05/2022"/>
    <s v="Cabo Verde"/>
    <x v="1"/>
    <s v="&gt;500K"/>
    <s v="Moderate"/>
    <x v="1"/>
    <s v="Corporate"/>
    <x v="9"/>
    <s v="Chris Gray"/>
    <s v="Webmaster"/>
    <s v="Louise_Richardson9275@grannar.com"/>
    <s v="Louise Richardson"/>
    <m/>
    <m/>
    <m/>
    <m/>
    <m/>
    <m/>
  </r>
  <r>
    <n v="8270"/>
    <s v="ExxonMobil"/>
    <m/>
    <s v="31/05/2022"/>
    <s v="Indonesia"/>
    <x v="1"/>
    <s v="50-100K"/>
    <s v="Low "/>
    <x v="1"/>
    <s v="Corporate"/>
    <x v="7"/>
    <s v="Abdul Egerton"/>
    <s v="Restaurant Manager"/>
    <s v="Kurt_Harrison3796@gmail.com"/>
    <s v="Kurt Harrison"/>
    <m/>
    <m/>
    <m/>
    <m/>
    <m/>
    <m/>
  </r>
  <r>
    <n v="1631"/>
    <s v="Global Print"/>
    <m/>
    <s v="31/05/2022"/>
    <s v="Korea, South"/>
    <x v="1"/>
    <s v="0-50K"/>
    <s v="High"/>
    <x v="1"/>
    <s v="Corporate"/>
    <x v="14"/>
    <s v="Mandy Lewis"/>
    <s v="Web Developer"/>
    <s v="Naomi_Harrison7228@bulaffy.com"/>
    <s v="Naomi Harrison"/>
    <m/>
    <m/>
    <m/>
    <m/>
    <m/>
    <m/>
  </r>
  <r>
    <n v="8893"/>
    <s v="Mars"/>
    <m/>
    <s v="31/05/2022"/>
    <s v="Argentina"/>
    <x v="1"/>
    <s v="100-200K"/>
    <s v="Moderate"/>
    <x v="1"/>
    <s v="Corporate"/>
    <x v="24"/>
    <s v="Nathan Victor"/>
    <s v="Webmaster"/>
    <s v="Clarissa_Ralph5100@fuliss.net"/>
    <s v="Clarissa Ralph"/>
    <m/>
    <m/>
    <m/>
    <m/>
    <m/>
    <m/>
  </r>
  <r>
    <n v="9029"/>
    <s v="Carrefour"/>
    <m/>
    <s v="31/05/2022"/>
    <s v="Turkmenistan"/>
    <x v="1"/>
    <s v="200-400K"/>
    <s v="Low "/>
    <x v="1"/>
    <s v="Corporate"/>
    <x v="4"/>
    <s v="Carl Baker"/>
    <s v="Steward"/>
    <s v="Doris_Hunt9074@infotech44.tech"/>
    <s v="Doris Hunt"/>
    <m/>
    <m/>
    <m/>
    <m/>
    <m/>
    <m/>
  </r>
  <r>
    <n v="2040"/>
    <s v="Mars"/>
    <m/>
    <s v="31/05/2022"/>
    <s v="Barbados"/>
    <x v="1"/>
    <s v="&gt;500K"/>
    <s v="High"/>
    <x v="1"/>
    <s v="Corporate"/>
    <x v="0"/>
    <s v="Oliver Thomson"/>
    <s v="Staffing Consultant"/>
    <s v="Hailey_Oldfield1001@ubusive.com"/>
    <s v="Hailey Oldfield"/>
    <m/>
    <m/>
    <m/>
    <m/>
    <m/>
    <m/>
  </r>
  <r>
    <n v="4802"/>
    <s v="Carrefour"/>
    <m/>
    <s v="31/05/2022"/>
    <s v="Rwanda"/>
    <x v="1"/>
    <s v="50-100K"/>
    <s v="Moderate"/>
    <x v="1"/>
    <s v="Corporate"/>
    <x v="6"/>
    <s v="Harry Morris"/>
    <s v="Bellman"/>
    <s v="Tony_Hunter6431@hourpy.biz"/>
    <s v="Tony Hunter"/>
    <m/>
    <m/>
    <m/>
    <m/>
    <m/>
    <m/>
  </r>
  <r>
    <n v="1926"/>
    <s v="Comodo"/>
    <m/>
    <s v="31/05/2022"/>
    <s v="Lebanon"/>
    <x v="1"/>
    <s v="0-50K"/>
    <s v="Low "/>
    <x v="1"/>
    <s v="Corporate"/>
    <x v="20"/>
    <s v="Kaylee Kelly"/>
    <s v="Laboratory Technician"/>
    <s v="Belinda_Everett9967@deavo.com"/>
    <s v="Belinda Everett"/>
    <m/>
    <m/>
    <m/>
    <m/>
    <m/>
    <m/>
  </r>
  <r>
    <n v="4276"/>
    <s v="Leadertech Consulting"/>
    <m/>
    <s v="31/05/2022"/>
    <s v="Venezuela"/>
    <x v="1"/>
    <s v="100-200K"/>
    <s v="High"/>
    <x v="1"/>
    <s v="Corporate"/>
    <x v="17"/>
    <s v="Liam Fleming"/>
    <s v="Software Engineer"/>
    <s v="Chad_Weldon2005@extex.org"/>
    <s v="Chad Weldon"/>
    <m/>
    <m/>
    <m/>
    <m/>
    <m/>
    <m/>
  </r>
  <r>
    <n v="829"/>
    <s v="ExxonMobil"/>
    <m/>
    <s v="31/05/2022"/>
    <s v="Canada"/>
    <x v="1"/>
    <s v="200-400K"/>
    <s v="Moderate"/>
    <x v="1"/>
    <s v="Corporate"/>
    <x v="18"/>
    <s v="Enoch Tate"/>
    <s v="Cash Manager"/>
    <s v="Kieth_Tait161@hourpy.biz"/>
    <s v="Kieth Tait"/>
    <m/>
    <m/>
    <m/>
    <m/>
    <m/>
    <m/>
  </r>
  <r>
    <n v="3089"/>
    <s v="Apple Inc."/>
    <m/>
    <s v="31/05/2022"/>
    <s v="Romania"/>
    <x v="1"/>
    <s v="&gt;500K"/>
    <s v="Low "/>
    <x v="1"/>
    <s v="Corporate"/>
    <x v="21"/>
    <s v="Noah Saunders"/>
    <s v="Service Supervisor"/>
    <s v="Maia_Sloan1781@guentu.biz"/>
    <s v="Maia Sloan"/>
    <m/>
    <m/>
    <m/>
    <m/>
    <m/>
    <m/>
  </r>
  <r>
    <n v="2780"/>
    <s v="Danone"/>
    <m/>
    <s v="31/05/2022"/>
    <s v="Equatorial Guinea"/>
    <x v="1"/>
    <s v="50-100K"/>
    <s v="High"/>
    <x v="1"/>
    <s v="Corporate"/>
    <x v="5"/>
    <s v="Alessandra Hewitt"/>
    <s v="Paramedic"/>
    <s v="Roger_Hale8497@nimogy.biz"/>
    <s v="Roger Hale"/>
    <m/>
    <m/>
    <m/>
    <m/>
    <m/>
    <m/>
  </r>
  <r>
    <n v="310"/>
    <s v="AECOM"/>
    <m/>
    <s v="31/05/2022"/>
    <s v="Trinidad and Tobago"/>
    <x v="1"/>
    <s v="0-50K"/>
    <s v="Moderate"/>
    <x v="1"/>
    <s v="Corporate"/>
    <x v="1"/>
    <s v="Sasha Broomfield"/>
    <s v="Staffing Consultant"/>
    <s v="Hayden_Benson9301@gmail.com"/>
    <s v="Hayden Benson"/>
    <m/>
    <m/>
    <m/>
    <m/>
    <m/>
    <m/>
  </r>
  <r>
    <n v="8932"/>
    <s v="Areon Impex"/>
    <m/>
    <s v="31/05/2022"/>
    <s v="Mauritius"/>
    <x v="1"/>
    <s v="100-200K"/>
    <s v="Low "/>
    <x v="1"/>
    <s v="Corporate"/>
    <x v="22"/>
    <s v="Adela Maxwell"/>
    <s v="Dentist"/>
    <s v="David_Ebbs3084@eirey.tech"/>
    <s v="David Ebbs"/>
    <m/>
    <m/>
    <m/>
    <m/>
    <m/>
    <m/>
  </r>
  <r>
    <n v="4740"/>
    <s v="Metro Cash&amp;Carry"/>
    <m/>
    <s v="31/05/2022"/>
    <s v="Serbia"/>
    <x v="1"/>
    <s v="200-400K"/>
    <s v="High"/>
    <x v="1"/>
    <s v="Corporate"/>
    <x v="12"/>
    <s v="Peter Murphy"/>
    <s v="Stockbroker"/>
    <s v="Mark_Salt7316@typill.biz"/>
    <s v="Mark Salt"/>
    <m/>
    <m/>
    <m/>
    <m/>
    <m/>
    <m/>
  </r>
  <r>
    <n v="1138"/>
    <s v="Vodafone"/>
    <m/>
    <s v="31/05/2022"/>
    <s v="Barbados"/>
    <x v="1"/>
    <s v="&gt;500K"/>
    <s v="Moderate"/>
    <x v="1"/>
    <s v="Corporate"/>
    <x v="2"/>
    <s v="Michaela Harris"/>
    <s v="Ambulatory Nurse"/>
    <s v="Ronald_Holt2354@naiker.biz"/>
    <s v="Ronald Holt"/>
    <m/>
    <m/>
    <m/>
    <m/>
    <m/>
    <m/>
  </r>
  <r>
    <n v="3392"/>
    <s v="Facebook"/>
    <m/>
    <s v="31/05/2022"/>
    <s v="Angola"/>
    <x v="1"/>
    <s v="50-100K"/>
    <s v="Low "/>
    <x v="1"/>
    <s v="Corporate"/>
    <x v="8"/>
    <s v="Juliet Stone"/>
    <s v="Health Educator"/>
    <s v="Carolyn_Widdows6384@sveldo.biz"/>
    <s v="Carolyn Widdows"/>
    <m/>
    <m/>
    <m/>
    <m/>
    <m/>
    <m/>
  </r>
  <r>
    <n v="6325"/>
    <s v="Leadertech Consulting"/>
    <m/>
    <s v="30/06/2022"/>
    <s v="Congo"/>
    <x v="1"/>
    <s v="0-50K"/>
    <s v="High"/>
    <x v="1"/>
    <s v="Corporate"/>
    <x v="13"/>
    <s v="Chris Gray"/>
    <s v="Healthcare Specialist"/>
    <s v="Gladys_Dixon9323@deavo.com"/>
    <s v="Gladys Dixon"/>
    <m/>
    <m/>
    <m/>
    <m/>
    <m/>
    <m/>
  </r>
  <r>
    <n v="954"/>
    <s v="21st Century Fox"/>
    <m/>
    <s v="30/06/2022"/>
    <s v="Austria"/>
    <x v="1"/>
    <s v="100-200K"/>
    <s v="Moderate"/>
    <x v="1"/>
    <s v="Corporate"/>
    <x v="10"/>
    <s v="Abdul Egerton"/>
    <s v="Webmaster"/>
    <s v="Chadwick_Uttridge7601@ovock.tech"/>
    <s v="Chadwick Uttridge"/>
    <m/>
    <m/>
    <m/>
    <m/>
    <m/>
    <m/>
  </r>
  <r>
    <n v="7649"/>
    <s v="Zepter"/>
    <m/>
    <s v="30/06/2022"/>
    <s v="Syria"/>
    <x v="1"/>
    <s v="200-400K"/>
    <s v="Low "/>
    <x v="1"/>
    <s v="Corporate"/>
    <x v="16"/>
    <s v="Mandy Lewis"/>
    <s v="Auditor"/>
    <s v="Michael_Grady3029@gmail.com"/>
    <s v="Michael Grady"/>
    <m/>
    <m/>
    <m/>
    <m/>
    <m/>
    <m/>
  </r>
  <r>
    <n v="1971"/>
    <s v="Carrefour"/>
    <m/>
    <s v="30/06/2022"/>
    <s v="Sweden"/>
    <x v="1"/>
    <s v="&gt;500K"/>
    <s v="High"/>
    <x v="1"/>
    <s v="Corporate"/>
    <x v="11"/>
    <s v="Nathan Victor"/>
    <s v="Bookkeeper"/>
    <s v="Marvin_Coates9417@kideod.biz"/>
    <s v="Marvin Coates"/>
    <m/>
    <m/>
    <m/>
    <m/>
    <m/>
    <m/>
  </r>
  <r>
    <n v="5313"/>
    <s v="Global Print"/>
    <m/>
    <s v="30/06/2022"/>
    <s v="Dominican Republic"/>
    <x v="1"/>
    <s v="50-100K"/>
    <s v="Moderate"/>
    <x v="1"/>
    <s v="Corporate"/>
    <x v="19"/>
    <s v="Carl Baker"/>
    <s v="IT Support Staff"/>
    <s v="Daria_Rivers4330@womeona.net"/>
    <s v="Daria Rivers"/>
    <m/>
    <m/>
    <m/>
    <m/>
    <m/>
    <m/>
  </r>
  <r>
    <n v="9481"/>
    <s v="UPC"/>
    <m/>
    <s v="30/06/2022"/>
    <s v="East Timor (Timor-Leste)"/>
    <x v="1"/>
    <s v="0-50K"/>
    <s v="Low "/>
    <x v="1"/>
    <s v="Corporate"/>
    <x v="3"/>
    <s v="Oliver Thomson"/>
    <s v="Associate Professor"/>
    <s v="Jack_Saunders8538@yahoo.com"/>
    <s v="Jack Saunders"/>
    <m/>
    <m/>
    <m/>
    <m/>
    <m/>
    <m/>
  </r>
  <r>
    <n v="5599"/>
    <s v="Erickson"/>
    <m/>
    <s v="30/06/2022"/>
    <s v="Montenegro"/>
    <x v="1"/>
    <s v="100-200K"/>
    <s v="High"/>
    <x v="1"/>
    <s v="Corporate"/>
    <x v="15"/>
    <s v="Harry Morris"/>
    <s v="Bookkeeper"/>
    <s v="Hannah_Olson6853@gembat.biz"/>
    <s v="Hannah Olson"/>
    <m/>
    <m/>
    <m/>
    <m/>
    <m/>
    <m/>
  </r>
  <r>
    <n v="6026"/>
    <s v="Carrefour"/>
    <m/>
    <s v="30/06/2022"/>
    <s v="Ghana"/>
    <x v="1"/>
    <s v="200-400K"/>
    <s v="Moderate"/>
    <x v="1"/>
    <s v="Corporate"/>
    <x v="23"/>
    <s v="Kaylee Kelly"/>
    <s v="Assistant Buyer"/>
    <s v="Martin_Milner5823@ubusive.com"/>
    <s v="Martin Milner"/>
    <m/>
    <m/>
    <m/>
    <m/>
    <m/>
    <m/>
  </r>
  <r>
    <n v="3539"/>
    <s v="Vodafone"/>
    <m/>
    <s v="30/06/2022"/>
    <s v="Oman"/>
    <x v="1"/>
    <s v="&gt;500K"/>
    <s v="Low "/>
    <x v="1"/>
    <s v="Corporate"/>
    <x v="9"/>
    <s v="Liam Fleming"/>
    <s v="Lecturer"/>
    <s v="Savannah_Bradley3602@zorer.org"/>
    <s v="Savannah Bradley"/>
    <m/>
    <m/>
    <m/>
    <m/>
    <m/>
    <m/>
  </r>
  <r>
    <n v="8713"/>
    <s v="Biolife Grup"/>
    <m/>
    <s v="30/06/2022"/>
    <s v="Nigeria"/>
    <x v="1"/>
    <s v="50-100K"/>
    <s v="High"/>
    <x v="1"/>
    <s v="Corporate"/>
    <x v="7"/>
    <s v="Enoch Tate"/>
    <s v="Design Engineer"/>
    <s v="Dalia_Janes523@irrepsy.com"/>
    <s v="Dalia Janes"/>
    <m/>
    <m/>
    <m/>
    <m/>
    <m/>
    <m/>
  </r>
  <r>
    <n v="9743"/>
    <s v="Vodafone"/>
    <m/>
    <s v="30/06/2022"/>
    <s v="Equatorial Guinea"/>
    <x v="1"/>
    <s v="0-50K"/>
    <s v="Moderate"/>
    <x v="1"/>
    <s v="Corporate"/>
    <x v="14"/>
    <s v="Noah Saunders"/>
    <s v="Project Manager"/>
    <s v="Roger_Coll1940@womeona.net"/>
    <s v="Roger Coll"/>
    <m/>
    <m/>
    <m/>
    <m/>
    <m/>
    <m/>
  </r>
  <r>
    <n v="2058"/>
    <s v="ExxonMobil"/>
    <m/>
    <s v="30/06/2022"/>
    <s v="Congo, Republic of the"/>
    <x v="1"/>
    <s v="100-200K"/>
    <s v="Low "/>
    <x v="1"/>
    <s v="Corporate"/>
    <x v="24"/>
    <s v="Alessandra Hewitt"/>
    <s v="Global Logistics Supervisor"/>
    <s v="Tyler_Nelson5360@womeona.net"/>
    <s v="Tyler Nelson"/>
    <m/>
    <m/>
    <m/>
    <m/>
    <m/>
    <m/>
  </r>
  <r>
    <n v="7343"/>
    <s v="Demaco"/>
    <m/>
    <s v="30/06/2022"/>
    <s v="Marshall Islands"/>
    <x v="1"/>
    <s v="200-400K"/>
    <s v="High"/>
    <x v="1"/>
    <s v="Corporate"/>
    <x v="4"/>
    <s v="Sasha Broomfield"/>
    <s v="Food Technologist"/>
    <s v="Maddison_Kelly8359@liret.org"/>
    <s v="Maddison Kelly"/>
    <m/>
    <m/>
    <m/>
    <m/>
    <m/>
    <m/>
  </r>
  <r>
    <n v="6878"/>
    <s v="Vodafone"/>
    <m/>
    <s v="30/06/2022"/>
    <s v="Sri Lanka"/>
    <x v="1"/>
    <s v="&gt;500K"/>
    <s v="Moderate"/>
    <x v="1"/>
    <s v="Corporate"/>
    <x v="0"/>
    <s v="Adela Maxwell"/>
    <s v="Biologist"/>
    <s v="Bree_Ward8443@qater.org"/>
    <s v="Bree Ward"/>
    <m/>
    <m/>
    <m/>
    <m/>
    <m/>
    <m/>
  </r>
  <r>
    <n v="7516"/>
    <s v="Areon Impex"/>
    <m/>
    <s v="30/06/2022"/>
    <s v="USA"/>
    <x v="1"/>
    <s v="50-100K"/>
    <s v="Low "/>
    <x v="1"/>
    <s v="Corporate"/>
    <x v="6"/>
    <s v="Peter Murphy"/>
    <s v="Stockbroker"/>
    <s v="Liam_Bryant146@womeona.net"/>
    <s v="Liam Bryant"/>
    <m/>
    <m/>
    <m/>
    <m/>
    <m/>
    <m/>
  </r>
  <r>
    <n v="3111"/>
    <s v="UPC"/>
    <m/>
    <s v="30/06/2022"/>
    <s v="Congo, Republic of the"/>
    <x v="1"/>
    <s v="0-50K"/>
    <s v="High"/>
    <x v="1"/>
    <s v="Corporate"/>
    <x v="20"/>
    <s v="Michaela Harris"/>
    <s v="Business Broker"/>
    <s v="Julian_Drew1202@muall.tech"/>
    <s v="Julian Drew"/>
    <m/>
    <m/>
    <m/>
    <m/>
    <m/>
    <m/>
  </r>
  <r>
    <n v="4074"/>
    <s v="Telekom"/>
    <m/>
    <s v="30/06/2022"/>
    <s v="Singapore"/>
    <x v="1"/>
    <s v="100-200K"/>
    <s v="Moderate"/>
    <x v="1"/>
    <s v="Corporate"/>
    <x v="17"/>
    <s v="Juliet Stone"/>
    <s v="Production Painter"/>
    <s v="Cassidy_Carter5551@qater.org"/>
    <s v="Cassidy Carter"/>
    <m/>
    <m/>
    <m/>
    <m/>
    <m/>
    <m/>
  </r>
  <r>
    <n v="1005"/>
    <s v="ENEL"/>
    <m/>
    <s v="31/07/2022"/>
    <s v="Kazakhstan"/>
    <x v="1"/>
    <s v="200-400K"/>
    <s v="Low "/>
    <x v="1"/>
    <s v="Corporate"/>
    <x v="18"/>
    <s v="Chris Gray"/>
    <s v="Machine Operator"/>
    <s v="Deborah_Bailey1166@gmail.com"/>
    <s v="Deborah Bailey"/>
    <m/>
    <m/>
    <m/>
    <m/>
    <m/>
    <m/>
  </r>
  <r>
    <n v="2473"/>
    <s v="Mars"/>
    <m/>
    <s v="31/07/2022"/>
    <s v="Papua New Guinea"/>
    <x v="1"/>
    <s v="&gt;500K"/>
    <s v="High"/>
    <x v="1"/>
    <s v="Corporate"/>
    <x v="21"/>
    <s v="Abdul Egerton"/>
    <s v="Project Manager"/>
    <s v="Aiden_Lewis5410@elnee.tech"/>
    <s v="Aiden Lewis"/>
    <m/>
    <m/>
    <m/>
    <m/>
    <m/>
    <m/>
  </r>
  <r>
    <n v="2396"/>
    <s v="Mars"/>
    <m/>
    <s v="31/07/2022"/>
    <s v="Nauru"/>
    <x v="1"/>
    <s v="50-100K"/>
    <s v="Moderate"/>
    <x v="1"/>
    <s v="Corporate"/>
    <x v="5"/>
    <s v="Mandy Lewis"/>
    <s v="Mobile Developer"/>
    <s v="Hadley_Graves4168@gmail.com"/>
    <s v="Hadley Graves"/>
    <m/>
    <m/>
    <m/>
    <m/>
    <m/>
    <m/>
  </r>
  <r>
    <n v="9547"/>
    <s v="Boeing"/>
    <m/>
    <s v="31/07/2022"/>
    <s v="Ukraine"/>
    <x v="1"/>
    <s v="0-50K"/>
    <s v="Low "/>
    <x v="1"/>
    <s v="Corporate"/>
    <x v="1"/>
    <s v="Nathan Victor"/>
    <s v="Banker"/>
    <s v="Julian_Summers8032@elnee.tech"/>
    <s v="Julian Summers"/>
    <m/>
    <m/>
    <m/>
    <m/>
    <m/>
    <m/>
  </r>
  <r>
    <n v="236"/>
    <s v="Mars"/>
    <m/>
    <s v="31/07/2022"/>
    <s v="Costa Rica"/>
    <x v="1"/>
    <s v="100-200K"/>
    <s v="High"/>
    <x v="1"/>
    <s v="Corporate"/>
    <x v="22"/>
    <s v="Carl Baker"/>
    <s v="Pharmacist"/>
    <s v="Bree_Brown7945@liret.org"/>
    <s v="Bree Brown"/>
    <m/>
    <m/>
    <m/>
    <m/>
    <m/>
    <m/>
  </r>
  <r>
    <n v="559"/>
    <s v="CarMax"/>
    <m/>
    <s v="31/07/2022"/>
    <s v="Sao Tome and Principe"/>
    <x v="1"/>
    <s v="200-400K"/>
    <s v="Moderate"/>
    <x v="1"/>
    <s v="Corporate"/>
    <x v="12"/>
    <s v="Oliver Thomson"/>
    <s v="Executive Director"/>
    <s v="Leilani_Quinnell6474@twace.org"/>
    <s v="Leilani Quinnell"/>
    <m/>
    <m/>
    <m/>
    <m/>
    <m/>
    <m/>
  </r>
  <r>
    <n v="5154"/>
    <s v="AECOM"/>
    <m/>
    <s v="31/07/2022"/>
    <s v="Sierra Leone"/>
    <x v="1"/>
    <s v="&gt;500K"/>
    <s v="Low "/>
    <x v="1"/>
    <s v="Corporate"/>
    <x v="2"/>
    <s v="Harry Morris"/>
    <s v="Operator"/>
    <s v="Winnie_Donnelly8056@infotech44.tech"/>
    <s v="Winnie Donnelly"/>
    <m/>
    <m/>
    <m/>
    <m/>
    <m/>
    <m/>
  </r>
  <r>
    <n v="8151"/>
    <s v="Mars"/>
    <m/>
    <s v="31/07/2022"/>
    <s v="Germany"/>
    <x v="1"/>
    <s v="50-100K"/>
    <s v="High"/>
    <x v="1"/>
    <s v="Corporate"/>
    <x v="8"/>
    <s v="Kaylee Kelly"/>
    <s v="Production Painter"/>
    <s v="George_Dyson8216@gompie.com"/>
    <s v="George Dyson"/>
    <m/>
    <m/>
    <m/>
    <m/>
    <m/>
    <m/>
  </r>
  <r>
    <n v="6425"/>
    <s v="ENEL"/>
    <m/>
    <s v="31/07/2022"/>
    <s v="Bahrain"/>
    <x v="1"/>
    <s v="0-50K"/>
    <s v="Moderate"/>
    <x v="1"/>
    <s v="Corporate"/>
    <x v="13"/>
    <s v="Liam Fleming"/>
    <s v="HR Coordinator"/>
    <s v="Hank_Hepburn4790@iatim.tech"/>
    <s v="Hank Hepburn"/>
    <m/>
    <m/>
    <m/>
    <m/>
    <m/>
    <m/>
  </r>
  <r>
    <n v="3859"/>
    <s v="Leadertech Consulting"/>
    <m/>
    <s v="31/07/2022"/>
    <s v="Tunisia"/>
    <x v="1"/>
    <s v="100-200K"/>
    <s v="Low "/>
    <x v="1"/>
    <s v="Corporate"/>
    <x v="10"/>
    <s v="Enoch Tate"/>
    <s v="Global Logistics Supervisor"/>
    <s v="Candice_Myatt7863@famism.biz"/>
    <s v="Candice Myatt"/>
    <m/>
    <m/>
    <m/>
    <m/>
    <m/>
    <m/>
  </r>
  <r>
    <n v="4406"/>
    <s v="It Smart Group"/>
    <m/>
    <s v="31/07/2022"/>
    <s v="Syria"/>
    <x v="1"/>
    <s v="200-400K"/>
    <s v="High"/>
    <x v="1"/>
    <s v="Corporate"/>
    <x v="16"/>
    <s v="Noah Saunders"/>
    <s v="Accountant"/>
    <s v="Sebastian_Vinton3830@qater.org"/>
    <s v="Sebastian Vinton"/>
    <m/>
    <m/>
    <m/>
    <m/>
    <m/>
    <m/>
  </r>
  <r>
    <n v="5609"/>
    <s v="AECOM"/>
    <m/>
    <s v="31/07/2022"/>
    <s v="South Africa"/>
    <x v="1"/>
    <s v="&gt;500K"/>
    <s v="Moderate"/>
    <x v="1"/>
    <s v="Corporate"/>
    <x v="11"/>
    <s v="Alessandra Hewitt"/>
    <s v="Budget Analyst"/>
    <s v="Cedrick_Webster4413@gompie.com"/>
    <s v="Cedrick Webster"/>
    <m/>
    <m/>
    <m/>
    <m/>
    <m/>
    <m/>
  </r>
  <r>
    <n v="1193"/>
    <s v="AECOM"/>
    <m/>
    <s v="31/07/2022"/>
    <s v="Bulgaria"/>
    <x v="1"/>
    <s v="50-100K"/>
    <s v="Low "/>
    <x v="1"/>
    <s v="Corporate"/>
    <x v="19"/>
    <s v="Sasha Broomfield"/>
    <s v="Laboratory Technician"/>
    <s v="Lucy_Osman5103@tonsy.org"/>
    <s v="Lucy Osman"/>
    <m/>
    <m/>
    <m/>
    <m/>
    <m/>
    <m/>
  </r>
  <r>
    <n v="6998"/>
    <s v="Erickson"/>
    <m/>
    <s v="31/07/2022"/>
    <s v="India"/>
    <x v="1"/>
    <s v="0-50K"/>
    <s v="High"/>
    <x v="1"/>
    <s v="Corporate"/>
    <x v="3"/>
    <s v="Adela Maxwell"/>
    <s v="Staffing Consultant"/>
    <s v="Lexi_Rothwell29@guentu.biz"/>
    <s v="Lexi Rothwell"/>
    <m/>
    <m/>
    <m/>
    <m/>
    <m/>
    <m/>
  </r>
  <r>
    <n v="7133"/>
    <s v="Vodafone"/>
    <m/>
    <s v="31/07/2022"/>
    <s v="Grenada"/>
    <x v="1"/>
    <s v="100-200K"/>
    <s v="Moderate"/>
    <x v="1"/>
    <s v="Corporate"/>
    <x v="15"/>
    <s v="Peter Murphy"/>
    <s v="Budget Analyst"/>
    <s v="Sharon_Yang9198@bulaffy.com"/>
    <s v="Sharon Yang"/>
    <m/>
    <m/>
    <m/>
    <m/>
    <m/>
    <m/>
  </r>
  <r>
    <n v="1037"/>
    <s v="Demaco"/>
    <m/>
    <s v="31/07/2022"/>
    <s v="Angola"/>
    <x v="1"/>
    <s v="200-400K"/>
    <s v="Low "/>
    <x v="1"/>
    <s v="Corporate"/>
    <x v="23"/>
    <s v="Michaela Harris"/>
    <s v="Designer"/>
    <s v="Tyler_Adler377@corti.com"/>
    <s v="Tyler Adler"/>
    <m/>
    <m/>
    <m/>
    <m/>
    <m/>
    <m/>
  </r>
  <r>
    <n v="3318"/>
    <s v="Zepter"/>
    <m/>
    <s v="31/07/2022"/>
    <s v="Mauritania"/>
    <x v="1"/>
    <s v="&gt;500K"/>
    <s v="High"/>
    <x v="1"/>
    <s v="Corporate"/>
    <x v="9"/>
    <s v="Juliet Stone"/>
    <s v="Insurance Broker"/>
    <s v="Wade_Hunter9546@jiman.org"/>
    <s v="Wade Hunter"/>
    <m/>
    <m/>
    <m/>
    <m/>
    <m/>
    <m/>
  </r>
  <r>
    <n v="2731"/>
    <s v="Mars"/>
    <m/>
    <s v="31/07/2022"/>
    <s v="Israel"/>
    <x v="1"/>
    <s v="50-100K"/>
    <s v="Moderate"/>
    <x v="1"/>
    <s v="Corporate"/>
    <x v="7"/>
    <s v="Chris Gray"/>
    <s v="Baker"/>
    <s v="Russel_James5020@acrit.org"/>
    <s v="Russel James"/>
    <m/>
    <m/>
    <m/>
    <m/>
    <m/>
    <m/>
  </r>
  <r>
    <n v="3851"/>
    <s v="Danone"/>
    <m/>
    <s v="31/07/2022"/>
    <s v="Kyrgyzstan"/>
    <x v="1"/>
    <s v="0-50K"/>
    <s v="Low "/>
    <x v="1"/>
    <s v="Corporate"/>
    <x v="14"/>
    <s v="Abdul Egerton"/>
    <s v="Front Desk Coordinator"/>
    <s v="Sonya_Garcia7403@twipet.com"/>
    <s v="Sonya Garcia"/>
    <m/>
    <m/>
    <m/>
    <m/>
    <m/>
    <m/>
  </r>
  <r>
    <n v="7830"/>
    <s v="Amazon.com"/>
    <m/>
    <s v="31/07/2022"/>
    <s v="Russia"/>
    <x v="1"/>
    <s v="100-200K"/>
    <s v="High"/>
    <x v="1"/>
    <s v="Corporate"/>
    <x v="24"/>
    <s v="Mandy Lewis"/>
    <s v="Designer"/>
    <s v="Mara_Janes2290@hourpy.biz"/>
    <s v="Mara Janes"/>
    <m/>
    <m/>
    <m/>
    <m/>
    <m/>
    <m/>
  </r>
  <r>
    <n v="6820"/>
    <s v="Team Guard SRL"/>
    <m/>
    <s v="31/07/2022"/>
    <s v="Mozambique"/>
    <x v="1"/>
    <s v="200-400K"/>
    <s v="Moderate"/>
    <x v="1"/>
    <s v="Corporate"/>
    <x v="4"/>
    <s v="Nathan Victor"/>
    <s v="HR Coordinator"/>
    <s v="Goldie_Powell8731@jiman.org"/>
    <s v="Goldie Powell"/>
    <m/>
    <m/>
    <m/>
    <m/>
    <m/>
    <m/>
  </r>
  <r>
    <n v="6868"/>
    <s v="Apple Inc."/>
    <m/>
    <s v="31/07/2022"/>
    <s v="Tanzania"/>
    <x v="1"/>
    <s v="&gt;500K"/>
    <s v="Low "/>
    <x v="1"/>
    <s v="Corporate"/>
    <x v="0"/>
    <s v="Carl Baker"/>
    <s v="Food Technologist"/>
    <s v="Roger_Griffiths226@bauros.biz"/>
    <s v="Roger Griffiths"/>
    <m/>
    <m/>
    <m/>
    <m/>
    <m/>
    <m/>
  </r>
  <r>
    <n v="8367"/>
    <s v="Mars"/>
    <m/>
    <s v="31/07/2022"/>
    <s v="Brazil"/>
    <x v="1"/>
    <s v="50-100K"/>
    <s v="High"/>
    <x v="1"/>
    <s v="Corporate"/>
    <x v="6"/>
    <s v="Oliver Thomson"/>
    <s v="Restaurant Manager"/>
    <s v="Bob_Mackenzie6145@iatim.tech"/>
    <s v="Bob Mackenzie"/>
    <m/>
    <m/>
    <m/>
    <m/>
    <m/>
    <m/>
  </r>
  <r>
    <n v="4879"/>
    <s v="Boeing"/>
    <m/>
    <s v="31/08/2022"/>
    <s v="Andorra"/>
    <x v="1"/>
    <s v="0-50K"/>
    <s v="Moderate"/>
    <x v="1"/>
    <s v="Corporate"/>
    <x v="20"/>
    <s v="Harry Morris"/>
    <s v="Chef Manager"/>
    <s v="Moira_Cavanagh9624@grannar.com"/>
    <s v="Moira Cavanagh"/>
    <m/>
    <m/>
    <m/>
    <m/>
    <m/>
    <m/>
  </r>
  <r>
    <n v="6881"/>
    <s v="Global Print"/>
    <m/>
    <s v="31/08/2022"/>
    <s v="Suriname"/>
    <x v="1"/>
    <s v="100-200K"/>
    <s v="Low "/>
    <x v="1"/>
    <s v="Corporate"/>
    <x v="17"/>
    <s v="Kaylee Kelly"/>
    <s v="Physician"/>
    <s v="Lana_Oakley8476@qater.org"/>
    <s v="Lana Oakley"/>
    <m/>
    <m/>
    <m/>
    <m/>
    <m/>
    <m/>
  </r>
  <r>
    <n v="4353"/>
    <s v="Danone"/>
    <m/>
    <s v="31/08/2022"/>
    <s v="Malawi"/>
    <x v="1"/>
    <s v="200-400K"/>
    <s v="High"/>
    <x v="1"/>
    <s v="Corporate"/>
    <x v="18"/>
    <s v="Liam Fleming"/>
    <s v="Baker"/>
    <s v="Amelia_Woodley740@famism.biz"/>
    <s v="Amelia Woodley"/>
    <m/>
    <m/>
    <m/>
    <m/>
    <m/>
    <m/>
  </r>
  <r>
    <n v="4189"/>
    <s v="Mars"/>
    <m/>
    <s v="31/08/2022"/>
    <s v="Costa Rica"/>
    <x v="1"/>
    <s v="&gt;500K"/>
    <s v="Moderate"/>
    <x v="1"/>
    <s v="Corporate"/>
    <x v="21"/>
    <s v="Enoch Tate"/>
    <s v="Executive Director"/>
    <s v="Camila_Larsen924@cispeto.com"/>
    <s v="Camila Larsen"/>
    <m/>
    <m/>
    <m/>
    <m/>
    <m/>
    <m/>
  </r>
  <r>
    <n v="4987"/>
    <s v="Erickson"/>
    <m/>
    <s v="31/08/2022"/>
    <s v="Algeria"/>
    <x v="1"/>
    <s v="50-100K"/>
    <s v="Low "/>
    <x v="1"/>
    <s v="Corporate"/>
    <x v="5"/>
    <s v="Noah Saunders"/>
    <s v="Operator"/>
    <s v="Callie_Reading7630@gompie.com"/>
    <s v="Callie Reading"/>
    <m/>
    <m/>
    <m/>
    <m/>
    <m/>
    <m/>
  </r>
  <r>
    <n v="6236"/>
    <s v="Comcast"/>
    <m/>
    <s v="31/08/2022"/>
    <s v="Malta"/>
    <x v="1"/>
    <s v="0-50K"/>
    <s v="High"/>
    <x v="1"/>
    <s v="Corporate"/>
    <x v="1"/>
    <s v="Alessandra Hewitt"/>
    <s v="Operator"/>
    <s v="Benny_Stewart9145@typill.biz"/>
    <s v="Benny Stewart"/>
    <m/>
    <m/>
    <m/>
    <m/>
    <m/>
    <m/>
  </r>
  <r>
    <n v="8645"/>
    <s v="Danone"/>
    <m/>
    <s v="31/08/2022"/>
    <s v="Nauru"/>
    <x v="1"/>
    <s v="100-200K"/>
    <s v="Moderate"/>
    <x v="1"/>
    <s v="Corporate"/>
    <x v="22"/>
    <s v="Sasha Broomfield"/>
    <s v="Bookkeeper"/>
    <s v="Eduardo_Price3144@supunk.biz"/>
    <s v="Eduardo Price"/>
    <m/>
    <m/>
    <m/>
    <m/>
    <m/>
    <m/>
  </r>
  <r>
    <n v="4467"/>
    <s v="Biolife Grup"/>
    <m/>
    <s v="31/08/2022"/>
    <s v="Dominica"/>
    <x v="1"/>
    <s v="200-400K"/>
    <s v="Low "/>
    <x v="1"/>
    <s v="Corporate"/>
    <x v="12"/>
    <s v="Adela Maxwell"/>
    <s v="Insurance Broker"/>
    <s v="Marvin_Brooks4725@muall.tech"/>
    <s v="Marvin Brooks"/>
    <m/>
    <m/>
    <m/>
    <m/>
    <m/>
    <m/>
  </r>
  <r>
    <n v="7912"/>
    <s v="Zepter"/>
    <m/>
    <s v="31/08/2022"/>
    <s v="Barbados"/>
    <x v="1"/>
    <s v="&gt;500K"/>
    <s v="High"/>
    <x v="1"/>
    <s v="Corporate"/>
    <x v="2"/>
    <s v="Peter Murphy"/>
    <s v="Budget Analyst"/>
    <s v="Dasha_Connell3430@bulaffy.com"/>
    <s v="Dasha Connell"/>
    <m/>
    <m/>
    <m/>
    <m/>
    <m/>
    <m/>
  </r>
  <r>
    <n v="593"/>
    <s v="Amazon.com"/>
    <m/>
    <s v="31/08/2022"/>
    <s v="Gabon"/>
    <x v="1"/>
    <s v="50-100K"/>
    <s v="Moderate"/>
    <x v="1"/>
    <s v="Corporate"/>
    <x v="8"/>
    <s v="Michaela Harris"/>
    <s v="Associate Professor"/>
    <s v="Ada_West5801@sveldo.biz"/>
    <s v="Ada West"/>
    <m/>
    <m/>
    <m/>
    <m/>
    <m/>
    <m/>
  </r>
  <r>
    <n v="8668"/>
    <s v="Areon Impex"/>
    <m/>
    <s v="31/08/2022"/>
    <s v="Australia"/>
    <x v="1"/>
    <s v="0-50K"/>
    <s v="Low "/>
    <x v="1"/>
    <s v="Corporate"/>
    <x v="13"/>
    <s v="Juliet Stone"/>
    <s v="Web Developer"/>
    <s v="Olivia_Wild9951@fuliss.net"/>
    <s v="Olivia Wild"/>
    <m/>
    <m/>
    <m/>
    <m/>
    <m/>
    <m/>
  </r>
  <r>
    <n v="9207"/>
    <s v="Metro Cash&amp;Carry"/>
    <m/>
    <s v="31/08/2022"/>
    <s v="France"/>
    <x v="1"/>
    <s v="100-200K"/>
    <s v="High"/>
    <x v="1"/>
    <s v="Corporate"/>
    <x v="10"/>
    <s v="Chris Gray"/>
    <s v="Staffing Consultant"/>
    <s v="Nick_Harris6458@twipet.com"/>
    <s v="Nick Harris"/>
    <m/>
    <m/>
    <m/>
    <m/>
    <m/>
    <m/>
  </r>
  <r>
    <n v="3271"/>
    <s v="ExxonMobil"/>
    <m/>
    <s v="31/08/2022"/>
    <s v="Angola"/>
    <x v="1"/>
    <s v="200-400K"/>
    <s v="Moderate"/>
    <x v="1"/>
    <s v="Corporate"/>
    <x v="16"/>
    <s v="Abdul Egerton"/>
    <s v="Budget Analyst"/>
    <s v="Nathan_Steer3705@ubusive.com"/>
    <s v="Nathan Steer"/>
    <m/>
    <m/>
    <m/>
    <m/>
    <m/>
    <m/>
  </r>
  <r>
    <n v="2779"/>
    <s v="Areon Impex"/>
    <m/>
    <s v="31/08/2022"/>
    <s v="Guatemala"/>
    <x v="1"/>
    <s v="&gt;500K"/>
    <s v="Low "/>
    <x v="1"/>
    <s v="Corporate"/>
    <x v="11"/>
    <s v="Mandy Lewis"/>
    <s v="Project Manager"/>
    <s v="Jacob_Ramsey2447@gembat.biz"/>
    <s v="Jacob Ramsey"/>
    <m/>
    <m/>
    <m/>
    <m/>
    <m/>
    <m/>
  </r>
  <r>
    <n v="815"/>
    <s v="Boeing"/>
    <m/>
    <s v="31/08/2022"/>
    <s v="Norway"/>
    <x v="1"/>
    <s v="50-100K"/>
    <s v="High"/>
    <x v="1"/>
    <s v="Corporate"/>
    <x v="19"/>
    <s v="Nathan Victor"/>
    <s v="Cash Manager"/>
    <s v="Aiden_Wellington5486@nickia.com"/>
    <s v="Aiden Wellington"/>
    <m/>
    <m/>
    <m/>
    <m/>
    <m/>
    <m/>
  </r>
  <r>
    <n v="8681"/>
    <s v="Vodafone"/>
    <m/>
    <s v="31/08/2022"/>
    <s v="Madagascar"/>
    <x v="1"/>
    <s v="0-50K"/>
    <s v="Moderate"/>
    <x v="1"/>
    <s v="Corporate"/>
    <x v="3"/>
    <s v="Carl Baker"/>
    <s v="Retail Trainee"/>
    <s v="Crystal_Mitchell8695@sveldo.biz"/>
    <s v="Crystal Mitchell"/>
    <m/>
    <m/>
    <m/>
    <m/>
    <m/>
    <m/>
  </r>
  <r>
    <n v="7904"/>
    <s v="Leadertech Consulting"/>
    <m/>
    <s v="31/08/2022"/>
    <s v="The Bahamas"/>
    <x v="1"/>
    <s v="100-200K"/>
    <s v="Low "/>
    <x v="1"/>
    <s v="Corporate"/>
    <x v="15"/>
    <s v="Oliver Thomson"/>
    <s v="Inspector"/>
    <s v="Abdul_Owens9373@extex.org"/>
    <s v="Abdul Owens"/>
    <m/>
    <m/>
    <m/>
    <m/>
    <m/>
    <m/>
  </r>
  <r>
    <n v="4437"/>
    <s v="Vodafone"/>
    <m/>
    <s v="31/08/2022"/>
    <s v="Slovenia"/>
    <x v="1"/>
    <s v="200-400K"/>
    <s v="High"/>
    <x v="1"/>
    <s v="Corporate"/>
    <x v="23"/>
    <s v="Harry Morris"/>
    <s v="Webmaster"/>
    <s v="Daniel_Gallacher3524@naiker.biz"/>
    <s v="Daniel Gallacher"/>
    <m/>
    <m/>
    <m/>
    <m/>
    <m/>
    <m/>
  </r>
  <r>
    <n v="2788"/>
    <s v="Facebook"/>
    <m/>
    <s v="31/08/2022"/>
    <s v="Belgium"/>
    <x v="1"/>
    <s v="&gt;500K"/>
    <s v="Moderate"/>
    <x v="1"/>
    <s v="Corporate"/>
    <x v="9"/>
    <s v="Kaylee Kelly"/>
    <s v="Project Manager"/>
    <s v="Michaela_Dann1803@womeona.net"/>
    <s v="Michaela Dann"/>
    <m/>
    <m/>
    <m/>
    <m/>
    <m/>
    <m/>
  </r>
  <r>
    <n v="9084"/>
    <s v="ENEL"/>
    <m/>
    <s v="31/08/2022"/>
    <s v="Chad"/>
    <x v="1"/>
    <s v="50-100K"/>
    <s v="Low "/>
    <x v="1"/>
    <s v="Corporate"/>
    <x v="7"/>
    <s v="Liam Fleming"/>
    <s v="Webmaster"/>
    <s v="Carolyn_Payne3785@deavo.com"/>
    <s v="Carolyn Payne"/>
    <m/>
    <m/>
    <m/>
    <m/>
    <m/>
    <m/>
  </r>
  <r>
    <n v="3262"/>
    <s v="BuzzFeed"/>
    <m/>
    <s v="31/08/2022"/>
    <s v="Bosnia and Herzegovina"/>
    <x v="1"/>
    <s v="0-50K"/>
    <s v="High"/>
    <x v="1"/>
    <s v="Corporate"/>
    <x v="14"/>
    <s v="Enoch Tate"/>
    <s v="Call Center Representative"/>
    <s v="Iris_Irwin2513@elnee.tech"/>
    <s v="Iris Irwin"/>
    <m/>
    <m/>
    <m/>
    <m/>
    <m/>
    <m/>
  </r>
  <r>
    <n v="5745"/>
    <s v="It Smart Group"/>
    <m/>
    <s v="31/08/2022"/>
    <s v="Jamaica"/>
    <x v="1"/>
    <s v="100-200K"/>
    <s v="Moderate"/>
    <x v="1"/>
    <s v="Corporate"/>
    <x v="24"/>
    <s v="Noah Saunders"/>
    <s v="Cashier"/>
    <s v="Cynthia_Pope4138@joiniaa.com"/>
    <s v="Cynthia Pope"/>
    <m/>
    <m/>
    <m/>
    <m/>
    <m/>
    <m/>
  </r>
  <r>
    <n v="449"/>
    <s v="Mars"/>
    <m/>
    <s v="31/08/2022"/>
    <s v="Rwanda"/>
    <x v="1"/>
    <s v="200-400K"/>
    <s v="Low "/>
    <x v="1"/>
    <s v="Corporate"/>
    <x v="4"/>
    <s v="Alessandra Hewitt"/>
    <s v="Associate Professor"/>
    <s v="Rita_Chappell5167@brety.org"/>
    <s v="Rita Chappell"/>
    <m/>
    <m/>
    <m/>
    <m/>
    <m/>
    <m/>
  </r>
  <r>
    <n v="9312"/>
    <s v="Telekom"/>
    <m/>
    <s v="31/08/2022"/>
    <s v="Sudan, South"/>
    <x v="1"/>
    <s v="&gt;500K"/>
    <s v="High"/>
    <x v="1"/>
    <s v="Corporate"/>
    <x v="0"/>
    <s v="Sasha Broomfield"/>
    <s v="Executive Director"/>
    <s v="Helen_Rose1154@cispeto.com"/>
    <s v="Helen Rose"/>
    <m/>
    <m/>
    <m/>
    <m/>
    <m/>
    <m/>
  </r>
  <r>
    <n v="4451"/>
    <s v="Zepter"/>
    <m/>
    <s v="31/08/2022"/>
    <s v="Montenegro"/>
    <x v="1"/>
    <s v="50-100K"/>
    <s v="Moderate"/>
    <x v="1"/>
    <s v="Corporate"/>
    <x v="6"/>
    <s v="Adela Maxwell"/>
    <s v="IT Support Staff"/>
    <s v="William_Lane806@acrit.org"/>
    <s v="William Lane"/>
    <m/>
    <m/>
    <m/>
    <m/>
    <m/>
    <m/>
  </r>
  <r>
    <n v="1713"/>
    <s v="Erickson"/>
    <m/>
    <s v="31/08/2022"/>
    <s v="New Zealand"/>
    <x v="1"/>
    <s v="0-50K"/>
    <s v="Low "/>
    <x v="1"/>
    <s v="Corporate"/>
    <x v="20"/>
    <s v="Peter Murphy"/>
    <s v="Designer"/>
    <s v="Logan_Power6170@twipet.com"/>
    <s v="Logan Power"/>
    <m/>
    <m/>
    <m/>
    <m/>
    <m/>
    <m/>
  </r>
  <r>
    <n v="1414"/>
    <s v="Metro Cash&amp;Carry"/>
    <m/>
    <s v="31/08/2022"/>
    <s v="Trinidad and Tobago"/>
    <x v="1"/>
    <s v="100-200K"/>
    <s v="High"/>
    <x v="1"/>
    <s v="Corporate"/>
    <x v="17"/>
    <s v="Michaela Harris"/>
    <s v="Ambulatory Nurse"/>
    <s v="Leroy_Griffiths7086@famism.biz"/>
    <s v="Leroy Griffiths"/>
    <m/>
    <m/>
    <m/>
    <m/>
    <m/>
    <m/>
  </r>
  <r>
    <n v="5966"/>
    <s v="Coca-Cola Company"/>
    <m/>
    <s v="31/08/2022"/>
    <s v="Morocco"/>
    <x v="1"/>
    <s v="200-400K"/>
    <s v="Moderate"/>
    <x v="1"/>
    <s v="Corporate"/>
    <x v="18"/>
    <s v="Juliet Stone"/>
    <s v="Healthcare Specialist"/>
    <s v="Danielle_Farrell4453@ovock.tech"/>
    <s v="Danielle Farrell"/>
    <m/>
    <m/>
    <m/>
    <m/>
    <m/>
    <m/>
  </r>
  <r>
    <n v="1040"/>
    <s v="Comcast"/>
    <m/>
    <s v="30/09/2022"/>
    <s v="Portugal"/>
    <x v="1"/>
    <s v="&gt;500K"/>
    <s v="Low "/>
    <x v="1"/>
    <s v="Corporate"/>
    <x v="21"/>
    <s v="Chris Gray"/>
    <s v="Design Engineer"/>
    <s v="Kieth_Durrant2111@nimogy.biz"/>
    <s v="Kieth Durrant"/>
    <m/>
    <m/>
    <m/>
    <m/>
    <m/>
    <m/>
  </r>
  <r>
    <n v="3552"/>
    <s v="Erickson"/>
    <m/>
    <s v="30/09/2022"/>
    <s v="Syria"/>
    <x v="1"/>
    <s v="50-100K"/>
    <s v="High"/>
    <x v="1"/>
    <s v="Corporate"/>
    <x v="5"/>
    <s v="Abdul Egerton"/>
    <s v="Treasurer"/>
    <s v="Amelia_Hammond9852@naiker.biz"/>
    <s v="Amelia Hammond"/>
    <m/>
    <m/>
    <m/>
    <m/>
    <m/>
    <m/>
  </r>
  <r>
    <n v="9989"/>
    <s v="CDE Inc."/>
    <m/>
    <s v="31/01/2022"/>
    <s v="Tuvalu"/>
    <x v="2"/>
    <s v="0-50K"/>
    <s v="High"/>
    <x v="0"/>
    <s v="Corporate"/>
    <x v="9"/>
    <s v="Oliver Thomson"/>
    <s v="Lecturer"/>
    <s v="Phillip_Wellington3022@sveldo.biz"/>
    <s v="Phillip Wellington"/>
    <s v="-"/>
    <m/>
    <s v="Non-Compliant"/>
    <m/>
    <m/>
    <m/>
  </r>
  <r>
    <n v="4318"/>
    <s v="Company &amp; Co."/>
    <m/>
    <s v="31/01/2022"/>
    <s v="Slovakia"/>
    <x v="0"/>
    <s v="100-200K"/>
    <s v="Low "/>
    <x v="0"/>
    <s v="Corporate"/>
    <x v="14"/>
    <s v="Kaylee Kelly"/>
    <s v="Design Engineer"/>
    <s v="Tyson_Shepherd1193@deavo.com"/>
    <s v="Tyson Shepherd"/>
    <s v="04/01/2022"/>
    <m/>
    <m/>
    <m/>
    <m/>
    <m/>
  </r>
  <r>
    <n v="4417"/>
    <s v="Erickson"/>
    <m/>
    <s v="31/03/2022"/>
    <s v="Sao Tome and Principe"/>
    <x v="1"/>
    <s v="&gt;500K"/>
    <s v="Moderate"/>
    <x v="0"/>
    <s v="Corporate"/>
    <x v="2"/>
    <s v="Abdul Egerton"/>
    <s v="Bellman"/>
    <s v="Scarlett_Nelson1671@corti.com"/>
    <s v="Scarlett Nelson"/>
    <m/>
    <m/>
    <m/>
    <m/>
    <m/>
    <m/>
  </r>
  <r>
    <n v="5650"/>
    <s v="Erickson"/>
    <m/>
    <s v="31/03/2022"/>
    <s v="Tajikistan"/>
    <x v="1"/>
    <s v="50-100K"/>
    <s v="Low "/>
    <x v="0"/>
    <s v="Corporate"/>
    <x v="8"/>
    <s v="Mandy Lewis"/>
    <s v="Executive Director"/>
    <s v="Josh_Dempsey46@qater.org"/>
    <s v="Josh Dempsey"/>
    <m/>
    <m/>
    <m/>
    <m/>
    <m/>
    <m/>
  </r>
  <r>
    <n v="3971"/>
    <s v="Vodafone"/>
    <m/>
    <s v="31/03/2022"/>
    <s v="Nepal"/>
    <x v="1"/>
    <s v="0-50K"/>
    <s v="High"/>
    <x v="0"/>
    <s v="Corporate"/>
    <x v="13"/>
    <s v="Nathan Victor"/>
    <s v="Laboratory Technician"/>
    <s v="Carina_Driscoll3966@acrit.org"/>
    <s v="Carina Driscoll"/>
    <m/>
    <m/>
    <m/>
    <m/>
    <m/>
    <m/>
  </r>
  <r>
    <n v="1719"/>
    <s v="Apple Inc."/>
    <m/>
    <s v="31/03/2022"/>
    <s v="Spain"/>
    <x v="1"/>
    <s v="100-200K"/>
    <s v="Moderate"/>
    <x v="0"/>
    <s v="Corporate"/>
    <x v="10"/>
    <s v="Carl Baker"/>
    <s v="Machine Operator"/>
    <s v="Peter_Mills9418@bulaffy.com"/>
    <s v="Peter Mills"/>
    <m/>
    <m/>
    <m/>
    <m/>
    <m/>
    <m/>
  </r>
  <r>
    <n v="7603"/>
    <s v="21st Century Fox"/>
    <m/>
    <s v="31/03/2022"/>
    <s v="Malta"/>
    <x v="1"/>
    <s v="200-400K"/>
    <s v="Low "/>
    <x v="0"/>
    <s v="Corporate"/>
    <x v="16"/>
    <s v="Oliver Thomson"/>
    <s v="Design Engineer"/>
    <s v="Rocco_Price2564@deons.tech"/>
    <s v="Rocco Price"/>
    <m/>
    <m/>
    <m/>
    <m/>
    <m/>
    <m/>
  </r>
  <r>
    <n v="4043"/>
    <s v="AECOM"/>
    <m/>
    <s v="31/03/2022"/>
    <s v="The Gambia"/>
    <x v="1"/>
    <s v="&gt;500K"/>
    <s v="High"/>
    <x v="0"/>
    <s v="Corporate"/>
    <x v="11"/>
    <s v="Harry Morris"/>
    <s v="Lecturer"/>
    <s v="Adalie_Bullock9851@supunk.biz"/>
    <s v="Adalie Bullock"/>
    <m/>
    <m/>
    <m/>
    <m/>
    <m/>
    <m/>
  </r>
  <r>
    <n v="430"/>
    <s v="Zepter"/>
    <m/>
    <s v="31/03/2022"/>
    <s v="Sudan, South"/>
    <x v="1"/>
    <s v="50-100K"/>
    <s v="Moderate"/>
    <x v="0"/>
    <s v="Corporate"/>
    <x v="19"/>
    <s v="Kaylee Kelly"/>
    <s v="Chef Manager"/>
    <s v="Taylor_Hood6439@extex.org"/>
    <s v="Taylor Hood"/>
    <m/>
    <m/>
    <m/>
    <m/>
    <m/>
    <m/>
  </r>
  <r>
    <n v="1768"/>
    <s v="ExxonMobil"/>
    <m/>
    <s v="31/03/2022"/>
    <s v="Costa Rica"/>
    <x v="1"/>
    <s v="0-50K"/>
    <s v="Low "/>
    <x v="0"/>
    <s v="Corporate"/>
    <x v="3"/>
    <s v="Liam Fleming"/>
    <s v="Healthcare Specialist"/>
    <s v="Cecilia_Abbey7469@mafthy.com"/>
    <s v="Cecilia Abbey"/>
    <m/>
    <m/>
    <m/>
    <m/>
    <m/>
    <m/>
  </r>
  <r>
    <n v="9363"/>
    <s v="AECOM"/>
    <m/>
    <s v="31/03/2022"/>
    <s v="Taiwan"/>
    <x v="1"/>
    <s v="100-200K"/>
    <s v="High"/>
    <x v="0"/>
    <s v="Corporate"/>
    <x v="15"/>
    <s v="Enoch Tate"/>
    <s v="Restaurant Manager"/>
    <s v="Sebastian_Vangness9985@bauros.biz"/>
    <s v="Sebastian Vangness"/>
    <m/>
    <m/>
    <m/>
    <m/>
    <m/>
    <m/>
  </r>
  <r>
    <n v="2582"/>
    <s v="Comcast"/>
    <m/>
    <s v="31/03/2022"/>
    <s v="Norway"/>
    <x v="1"/>
    <s v="200-400K"/>
    <s v="Moderate"/>
    <x v="0"/>
    <s v="Corporate"/>
    <x v="23"/>
    <s v="Noah Saunders"/>
    <s v="Business Broker"/>
    <s v="Gloria_Chapman682@hourpy.biz"/>
    <s v="Gloria Chapman"/>
    <m/>
    <m/>
    <m/>
    <m/>
    <m/>
    <m/>
  </r>
  <r>
    <n v="315"/>
    <s v="ENEL"/>
    <m/>
    <s v="31/03/2022"/>
    <s v="Yemen"/>
    <x v="1"/>
    <s v="&gt;500K"/>
    <s v="Low "/>
    <x v="0"/>
    <s v="Corporate"/>
    <x v="9"/>
    <s v="Alessandra Hewitt"/>
    <s v="Banker"/>
    <s v="Jack_May8877@joiniaa.com"/>
    <s v="Jack May"/>
    <m/>
    <m/>
    <m/>
    <m/>
    <m/>
    <m/>
  </r>
  <r>
    <n v="5035"/>
    <s v="Team Guard SRL"/>
    <m/>
    <s v="31/03/2022"/>
    <s v="Germany"/>
    <x v="1"/>
    <s v="50-100K"/>
    <s v="High"/>
    <x v="0"/>
    <s v="Corporate"/>
    <x v="7"/>
    <s v="Sasha Broomfield"/>
    <s v="Web Developer"/>
    <s v="Marvin_Flett8547@infotech44.tech"/>
    <s v="Marvin Flett"/>
    <m/>
    <m/>
    <m/>
    <m/>
    <m/>
    <m/>
  </r>
  <r>
    <n v="533"/>
    <s v="Leadertech Consulting"/>
    <m/>
    <s v="31/03/2022"/>
    <s v="Jamaica"/>
    <x v="1"/>
    <s v="0-50K"/>
    <s v="Moderate"/>
    <x v="0"/>
    <s v="Corporate"/>
    <x v="14"/>
    <s v="Adela Maxwell"/>
    <s v="Loan Officer"/>
    <s v="Aurelia_Connell6673@nickia.com"/>
    <s v="Aurelia Connell"/>
    <m/>
    <m/>
    <m/>
    <m/>
    <m/>
    <m/>
  </r>
  <r>
    <n v="7826"/>
    <s v="DynCorp"/>
    <m/>
    <s v="31/03/2022"/>
    <s v="Mozambique"/>
    <x v="1"/>
    <s v="100-200K"/>
    <s v="Low "/>
    <x v="0"/>
    <s v="Corporate"/>
    <x v="24"/>
    <s v="Peter Murphy"/>
    <s v="Paramedic"/>
    <s v="Harry_Collis4777@deons.tech"/>
    <s v="Harry Collis"/>
    <m/>
    <m/>
    <m/>
    <m/>
    <m/>
    <m/>
  </r>
  <r>
    <n v="4589"/>
    <s v="It Smart Group"/>
    <m/>
    <s v="31/03/2022"/>
    <s v="Cameroon"/>
    <x v="1"/>
    <s v="200-400K"/>
    <s v="High"/>
    <x v="0"/>
    <s v="Corporate"/>
    <x v="4"/>
    <s v="Michaela Harris"/>
    <s v="Assistant Buyer"/>
    <s v="Rae_Watson267@guentu.biz"/>
    <s v="Rae Watson"/>
    <m/>
    <m/>
    <m/>
    <m/>
    <m/>
    <m/>
  </r>
  <r>
    <n v="9399"/>
    <s v="CarMax"/>
    <m/>
    <s v="31/03/2022"/>
    <s v="Venezuela"/>
    <x v="1"/>
    <s v="&gt;500K"/>
    <s v="Moderate"/>
    <x v="0"/>
    <s v="Corporate"/>
    <x v="0"/>
    <s v="Juliet Stone"/>
    <s v="Executive Director"/>
    <s v="Summer_Bailey2283@nimogy.biz"/>
    <s v="Summer Bailey"/>
    <m/>
    <m/>
    <m/>
    <m/>
    <m/>
    <m/>
  </r>
  <r>
    <n v="4847"/>
    <s v="Coca-Cola Company"/>
    <m/>
    <s v="30/09/2022"/>
    <s v="Turkmenistan"/>
    <x v="1"/>
    <s v="50-100K"/>
    <s v="Moderate"/>
    <x v="0"/>
    <s v="Corporate"/>
    <x v="1"/>
    <s v="Mandy Lewis"/>
    <s v="Chef Manager"/>
    <s v="Wade_Hamilton1036@liret.org"/>
    <s v="Wade Hamilton"/>
    <m/>
    <m/>
    <m/>
    <m/>
    <m/>
    <m/>
  </r>
  <r>
    <n v="4272"/>
    <s v="DynCorp"/>
    <m/>
    <s v="30/09/2022"/>
    <s v="Vietnam"/>
    <x v="1"/>
    <s v="0-50K"/>
    <s v="Low "/>
    <x v="0"/>
    <s v="Corporate"/>
    <x v="22"/>
    <s v="Nathan Victor"/>
    <s v="Webmaster"/>
    <s v="Rick_Shaw3409@twace.org"/>
    <s v="Rick Shaw"/>
    <m/>
    <m/>
    <m/>
    <m/>
    <m/>
    <m/>
  </r>
  <r>
    <n v="3638"/>
    <s v="Coca-Cola Company"/>
    <m/>
    <s v="30/09/2022"/>
    <s v="The Bahamas"/>
    <x v="1"/>
    <s v="100-200K"/>
    <s v="High"/>
    <x v="0"/>
    <s v="Corporate"/>
    <x v="12"/>
    <s v="Carl Baker"/>
    <s v="Stockbroker"/>
    <s v="Ellen_Sheldon5917@qater.org"/>
    <s v="Ellen Sheldon"/>
    <m/>
    <m/>
    <m/>
    <m/>
    <m/>
    <m/>
  </r>
  <r>
    <n v="5647"/>
    <s v="DynCorp"/>
    <m/>
    <s v="30/09/2022"/>
    <s v="Romania"/>
    <x v="1"/>
    <s v="200-400K"/>
    <s v="Moderate"/>
    <x v="0"/>
    <s v="Corporate"/>
    <x v="2"/>
    <s v="Oliver Thomson"/>
    <s v="Design Engineer"/>
    <s v="Agnes_Glynn2464@brety.org"/>
    <s v="Agnes Glynn"/>
    <m/>
    <m/>
    <m/>
    <m/>
    <m/>
    <m/>
  </r>
  <r>
    <n v="6444"/>
    <s v="Areon Impex"/>
    <m/>
    <s v="30/09/2022"/>
    <s v="Guinea"/>
    <x v="1"/>
    <s v="&gt;500K"/>
    <s v="Low "/>
    <x v="0"/>
    <s v="Corporate"/>
    <x v="8"/>
    <s v="Harry Morris"/>
    <s v="Banker"/>
    <s v="Doug_Mould2830@typill.biz"/>
    <s v="Doug Mould"/>
    <m/>
    <m/>
    <m/>
    <m/>
    <m/>
    <m/>
  </r>
  <r>
    <n v="8124"/>
    <s v="CarMax"/>
    <m/>
    <s v="30/09/2022"/>
    <s v="Ethiopia"/>
    <x v="1"/>
    <s v="50-100K"/>
    <s v="High"/>
    <x v="0"/>
    <s v="Corporate"/>
    <x v="13"/>
    <s v="Kaylee Kelly"/>
    <s v="Biologist"/>
    <s v="Phoebe_Gaynor769@twipet.com"/>
    <s v="Phoebe Gaynor"/>
    <m/>
    <m/>
    <m/>
    <m/>
    <m/>
    <m/>
  </r>
  <r>
    <n v="3667"/>
    <s v="Metro Cash&amp;Carry"/>
    <m/>
    <s v="30/09/2022"/>
    <s v="Vietnam"/>
    <x v="1"/>
    <s v="0-50K"/>
    <s v="Moderate"/>
    <x v="0"/>
    <s v="Corporate"/>
    <x v="10"/>
    <s v="Liam Fleming"/>
    <s v="Systems Administrator"/>
    <s v="Javier_Villiger6375@ovock.tech"/>
    <s v="Javier Villiger"/>
    <m/>
    <m/>
    <m/>
    <m/>
    <m/>
    <m/>
  </r>
  <r>
    <n v="4778"/>
    <s v="Leadertech Consulting"/>
    <m/>
    <s v="30/09/2022"/>
    <s v="Serbia"/>
    <x v="1"/>
    <s v="100-200K"/>
    <s v="Low "/>
    <x v="0"/>
    <s v="Corporate"/>
    <x v="16"/>
    <s v="Enoch Tate"/>
    <s v="Production Painter"/>
    <s v="Ronald_Jones7402@supunk.biz"/>
    <s v="Ronald Jones"/>
    <m/>
    <m/>
    <m/>
    <m/>
    <m/>
    <m/>
  </r>
  <r>
    <n v="3069"/>
    <s v="Telekom"/>
    <m/>
    <s v="30/09/2022"/>
    <s v="New Zealand"/>
    <x v="1"/>
    <s v="200-400K"/>
    <s v="High"/>
    <x v="0"/>
    <s v="Corporate"/>
    <x v="11"/>
    <s v="Noah Saunders"/>
    <s v="HR Coordinator"/>
    <s v="Alexa_Barclay5340@muall.tech"/>
    <s v="Alexa Barclay"/>
    <m/>
    <m/>
    <m/>
    <m/>
    <m/>
    <m/>
  </r>
  <r>
    <n v="373"/>
    <s v="Leadertech Consulting"/>
    <m/>
    <s v="30/09/2022"/>
    <s v="Germany"/>
    <x v="1"/>
    <s v="&gt;500K"/>
    <s v="Moderate"/>
    <x v="0"/>
    <s v="Corporate"/>
    <x v="19"/>
    <s v="Alessandra Hewitt"/>
    <s v="Cashier"/>
    <s v="Ethan_Palmer9636@atink.com"/>
    <s v="Ethan Palmer"/>
    <m/>
    <m/>
    <m/>
    <m/>
    <m/>
    <m/>
  </r>
  <r>
    <n v="7755"/>
    <s v="Carrefour"/>
    <m/>
    <s v="30/09/2022"/>
    <s v="Ethiopia"/>
    <x v="1"/>
    <s v="50-100K"/>
    <s v="Low "/>
    <x v="0"/>
    <s v="Corporate"/>
    <x v="3"/>
    <s v="Sasha Broomfield"/>
    <s v="Banker"/>
    <s v="Barry_Tyler401@deavo.com"/>
    <s v="Barry Tyler"/>
    <m/>
    <m/>
    <m/>
    <m/>
    <m/>
    <m/>
  </r>
  <r>
    <n v="3901"/>
    <s v="Zepter"/>
    <m/>
    <s v="30/09/2022"/>
    <s v="Russia"/>
    <x v="1"/>
    <s v="0-50K"/>
    <s v="High"/>
    <x v="0"/>
    <s v="Corporate"/>
    <x v="15"/>
    <s v="Adela Maxwell"/>
    <s v="HR Specialist"/>
    <s v="Mandy_Shields613@typill.biz"/>
    <s v="Mandy Shields"/>
    <m/>
    <m/>
    <m/>
    <m/>
    <m/>
    <m/>
  </r>
  <r>
    <n v="5093"/>
    <s v="Demaco"/>
    <m/>
    <s v="30/09/2022"/>
    <s v="Latvia"/>
    <x v="1"/>
    <s v="100-200K"/>
    <s v="Moderate"/>
    <x v="0"/>
    <s v="Corporate"/>
    <x v="23"/>
    <s v="Peter Murphy"/>
    <s v="Webmaster"/>
    <s v="Danny_Webster7614@iatim.tech"/>
    <s v="Danny Webster"/>
    <m/>
    <m/>
    <m/>
    <m/>
    <m/>
    <m/>
  </r>
  <r>
    <n v="880"/>
    <s v="Zepter"/>
    <m/>
    <s v="30/09/2022"/>
    <s v="Nicaragua"/>
    <x v="1"/>
    <s v="200-400K"/>
    <s v="Low "/>
    <x v="0"/>
    <s v="Corporate"/>
    <x v="9"/>
    <s v="Michaela Harris"/>
    <s v="Staffing Consultant"/>
    <s v="Elijah_Robinson1732@supunk.biz"/>
    <s v="Elijah Robinson"/>
    <m/>
    <m/>
    <m/>
    <m/>
    <m/>
    <m/>
  </r>
  <r>
    <n v="3309"/>
    <s v="AECOM"/>
    <m/>
    <s v="30/09/2022"/>
    <s v="Bhutan"/>
    <x v="1"/>
    <s v="&gt;500K"/>
    <s v="High"/>
    <x v="0"/>
    <s v="Corporate"/>
    <x v="7"/>
    <s v="Juliet Stone"/>
    <s v="Steward"/>
    <s v="Roger_Stewart7070@sheye.org"/>
    <s v="Roger Stewart"/>
    <m/>
    <m/>
    <m/>
    <m/>
    <m/>
    <m/>
  </r>
  <r>
    <n v="5502"/>
    <s v="Global Print"/>
    <m/>
    <s v="31/10/2022"/>
    <s v="Albania"/>
    <x v="1"/>
    <s v="50-100K"/>
    <s v="Moderate"/>
    <x v="0"/>
    <s v="Corporate"/>
    <x v="14"/>
    <s v="Chris Gray"/>
    <s v="Accountant"/>
    <s v="Alex_Grant1218@deavo.com"/>
    <s v="Alex Grant"/>
    <m/>
    <m/>
    <m/>
    <m/>
    <m/>
    <m/>
  </r>
  <r>
    <n v="1682"/>
    <s v="Vodafone"/>
    <m/>
    <s v="31/10/2022"/>
    <s v="Iraq"/>
    <x v="1"/>
    <s v="0-50K"/>
    <s v="Low "/>
    <x v="0"/>
    <s v="Corporate"/>
    <x v="24"/>
    <s v="Abdul Egerton"/>
    <s v="Webmaster"/>
    <s v="Benny_Nanton1547@brety.org"/>
    <s v="Benny Nanton"/>
    <m/>
    <m/>
    <m/>
    <m/>
    <m/>
    <m/>
  </r>
  <r>
    <n v="1943"/>
    <s v="BuzzFeed"/>
    <m/>
    <s v="31/10/2022"/>
    <s v="Spain"/>
    <x v="1"/>
    <s v="100-200K"/>
    <s v="High"/>
    <x v="0"/>
    <s v="Corporate"/>
    <x v="4"/>
    <s v="Mandy Lewis"/>
    <s v="Bellman"/>
    <s v="Clarissa_Gordon9930@yahoo.com"/>
    <s v="Clarissa Gordon"/>
    <m/>
    <m/>
    <m/>
    <m/>
    <m/>
    <m/>
  </r>
  <r>
    <n v="6018"/>
    <s v="Danone"/>
    <m/>
    <s v="31/10/2022"/>
    <s v="Laos"/>
    <x v="1"/>
    <s v="200-400K"/>
    <s v="Moderate"/>
    <x v="0"/>
    <s v="Corporate"/>
    <x v="0"/>
    <s v="Nathan Victor"/>
    <s v="Executive Director"/>
    <s v="Scarlett_Andersson7708@irrepsy.com"/>
    <s v="Scarlett Andersson"/>
    <m/>
    <m/>
    <m/>
    <m/>
    <m/>
    <m/>
  </r>
  <r>
    <n v="8150"/>
    <s v="Apple Inc."/>
    <m/>
    <s v="31/10/2022"/>
    <s v="Guinea-Bissau"/>
    <x v="1"/>
    <s v="&gt;500K"/>
    <s v="Low "/>
    <x v="0"/>
    <s v="Corporate"/>
    <x v="6"/>
    <s v="Carl Baker"/>
    <s v="Executive Director"/>
    <s v="Lily_Gordon2323@ovock.tech"/>
    <s v="Lily Gordon"/>
    <m/>
    <m/>
    <m/>
    <m/>
    <m/>
    <m/>
  </r>
  <r>
    <n v="2720"/>
    <s v="Vodafone"/>
    <m/>
    <s v="31/10/2022"/>
    <s v="Ethiopia"/>
    <x v="1"/>
    <s v="50-100K"/>
    <s v="High"/>
    <x v="0"/>
    <s v="Corporate"/>
    <x v="20"/>
    <s v="Oliver Thomson"/>
    <s v="Inspector"/>
    <s v="Mark_Cassidy5763@brety.org"/>
    <s v="Mark Cassidy"/>
    <m/>
    <m/>
    <m/>
    <m/>
    <m/>
    <m/>
  </r>
  <r>
    <n v="4772"/>
    <s v="CarMax"/>
    <m/>
    <s v="31/10/2022"/>
    <s v="Bolivia"/>
    <x v="1"/>
    <s v="0-50K"/>
    <s v="Moderate"/>
    <x v="0"/>
    <s v="Corporate"/>
    <x v="17"/>
    <s v="Harry Morris"/>
    <s v="Electrician"/>
    <s v="Nathan_Walsh3474@eirey.tech"/>
    <s v="Nathan Walsh"/>
    <m/>
    <m/>
    <m/>
    <m/>
    <m/>
    <m/>
  </r>
  <r>
    <n v="8046"/>
    <s v="Apple Inc."/>
    <m/>
    <s v="31/10/2022"/>
    <s v="Botswana"/>
    <x v="1"/>
    <s v="100-200K"/>
    <s v="Low "/>
    <x v="0"/>
    <s v="Corporate"/>
    <x v="18"/>
    <s v="Kaylee Kelly"/>
    <s v="Chef Manager"/>
    <s v="Bryon_Ripley9206@atink.com"/>
    <s v="Bryon Ripley"/>
    <m/>
    <m/>
    <m/>
    <m/>
    <m/>
    <m/>
  </r>
  <r>
    <n v="6604"/>
    <s v="Comcast"/>
    <m/>
    <s v="31/10/2022"/>
    <s v="Vietnam"/>
    <x v="1"/>
    <s v="200-400K"/>
    <s v="High"/>
    <x v="0"/>
    <s v="Corporate"/>
    <x v="21"/>
    <s v="Liam Fleming"/>
    <s v="Restaurant Manager"/>
    <s v="David_Wren8242@fuliss.net"/>
    <s v="David Wren"/>
    <m/>
    <m/>
    <m/>
    <m/>
    <m/>
    <m/>
  </r>
  <r>
    <n v="4648"/>
    <s v="Coca-Cola Company"/>
    <m/>
    <s v="31/10/2022"/>
    <s v="Kenya"/>
    <x v="1"/>
    <s v="&gt;500K"/>
    <s v="Moderate"/>
    <x v="0"/>
    <s v="Corporate"/>
    <x v="5"/>
    <s v="Enoch Tate"/>
    <s v="Clerk"/>
    <s v="Renee_Watt524@elnee.tech"/>
    <s v="Renee Watt"/>
    <m/>
    <m/>
    <m/>
    <m/>
    <m/>
    <m/>
  </r>
  <r>
    <n v="2199"/>
    <s v="Danone"/>
    <m/>
    <s v="31/10/2022"/>
    <s v="Qatar"/>
    <x v="1"/>
    <s v="50-100K"/>
    <s v="Low "/>
    <x v="0"/>
    <s v="Corporate"/>
    <x v="1"/>
    <s v="Noah Saunders"/>
    <s v="Auditor"/>
    <s v="John_Kelly6631@gembat.biz"/>
    <s v="John Kelly"/>
    <m/>
    <m/>
    <m/>
    <m/>
    <m/>
    <m/>
  </r>
  <r>
    <n v="9709"/>
    <s v="Demaco"/>
    <m/>
    <s v="31/10/2022"/>
    <s v="Italy"/>
    <x v="1"/>
    <s v="0-50K"/>
    <s v="High"/>
    <x v="0"/>
    <s v="Corporate"/>
    <x v="22"/>
    <s v="Alessandra Hewitt"/>
    <s v="Electrician"/>
    <s v="Alessia_Steer4328@bretoux.com"/>
    <s v="Alessia Steer"/>
    <m/>
    <m/>
    <m/>
    <m/>
    <m/>
    <m/>
  </r>
  <r>
    <n v="5160"/>
    <s v="Areon Impex"/>
    <m/>
    <s v="31/10/2022"/>
    <s v="Samoa"/>
    <x v="1"/>
    <s v="100-200K"/>
    <s v="Moderate"/>
    <x v="0"/>
    <s v="Corporate"/>
    <x v="12"/>
    <s v="Sasha Broomfield"/>
    <s v="Banker"/>
    <s v="Nate_Bolton4723@acrit.org"/>
    <s v="Nate Bolton"/>
    <m/>
    <m/>
    <m/>
    <m/>
    <m/>
    <m/>
  </r>
  <r>
    <n v="7347"/>
    <s v="Coca-Cola Company"/>
    <m/>
    <s v="31/10/2022"/>
    <s v="Malawi"/>
    <x v="1"/>
    <s v="200-400K"/>
    <s v="Low "/>
    <x v="0"/>
    <s v="Corporate"/>
    <x v="2"/>
    <s v="Adela Maxwell"/>
    <s v="Physician"/>
    <s v="Enoch_Myatt2631@dionrab.com"/>
    <s v="Enoch Myatt"/>
    <m/>
    <m/>
    <m/>
    <m/>
    <m/>
    <m/>
  </r>
  <r>
    <n v="8905"/>
    <s v="Biolife Grup"/>
    <m/>
    <s v="31/10/2022"/>
    <s v="Saudi Arabia"/>
    <x v="1"/>
    <s v="&gt;500K"/>
    <s v="Low "/>
    <x v="0"/>
    <s v="Corporate"/>
    <x v="8"/>
    <s v="Peter Murphy"/>
    <s v="Clerk"/>
    <s v="Carl_Coates7647@fuliss.net"/>
    <s v="Carl Coates"/>
    <m/>
    <m/>
    <m/>
    <m/>
    <m/>
    <m/>
  </r>
  <r>
    <n v="309"/>
    <s v="Carrefour"/>
    <m/>
    <s v="31/10/2022"/>
    <s v="Lithuania"/>
    <x v="1"/>
    <s v="50-100K"/>
    <s v="Moderate "/>
    <x v="0"/>
    <s v="Corporate"/>
    <x v="13"/>
    <s v="Michaela Harris"/>
    <s v="Call Center Representative"/>
    <s v="Miriam_Shea580@kideod.biz"/>
    <s v="Miriam Shea"/>
    <m/>
    <m/>
    <m/>
    <m/>
    <m/>
    <m/>
  </r>
  <r>
    <n v="7120"/>
    <s v="Biolife Grup"/>
    <m/>
    <s v="31/10/2022"/>
    <s v="United Arab Emirates"/>
    <x v="1"/>
    <s v="0-50K"/>
    <s v="Moderate"/>
    <x v="0"/>
    <s v="Corporate"/>
    <x v="10"/>
    <s v="Juliet Stone"/>
    <s v="Audiologist"/>
    <s v="Shelby_Owens333@eirey.tech"/>
    <s v="Shelby Owens"/>
    <m/>
    <m/>
    <m/>
    <m/>
    <m/>
    <m/>
  </r>
  <r>
    <n v="8969"/>
    <s v="Metro Cash&amp;Carry"/>
    <m/>
    <s v="31/10/2022"/>
    <s v="Slovakia"/>
    <x v="1"/>
    <s v="100-200K"/>
    <s v="Moderate"/>
    <x v="0"/>
    <s v="Corporate"/>
    <x v="16"/>
    <s v="Chris Gray"/>
    <s v="IT Support Staff"/>
    <s v="Jules_Whinter4093@guentu.biz"/>
    <s v="Jules Whinter"/>
    <m/>
    <m/>
    <m/>
    <m/>
    <m/>
    <m/>
  </r>
  <r>
    <n v="3158"/>
    <s v="Telekom"/>
    <m/>
    <s v="31/10/2022"/>
    <s v="Oman"/>
    <x v="1"/>
    <s v="200-400K"/>
    <s v="Low "/>
    <x v="0"/>
    <s v="Corporate"/>
    <x v="11"/>
    <s v="Abdul Egerton"/>
    <s v="Auditor"/>
    <s v="Savannah_Booth2074@gompie.com"/>
    <s v="Savannah Booth"/>
    <m/>
    <m/>
    <m/>
    <m/>
    <m/>
    <m/>
  </r>
  <r>
    <n v="6310"/>
    <s v="BuzzFeed"/>
    <m/>
    <s v="31/10/2022"/>
    <s v="Trinidad and Tobago"/>
    <x v="1"/>
    <s v="&gt;500K"/>
    <s v="Low "/>
    <x v="0"/>
    <s v="Corporate"/>
    <x v="19"/>
    <s v="Mandy Lewis"/>
    <s v="Accountant"/>
    <s v="Margaret_Jennson7834@deons.tech"/>
    <s v="Margaret Jennson"/>
    <m/>
    <m/>
    <m/>
    <m/>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99">
  <r>
    <n v="6925"/>
    <s v="Danone"/>
    <s v="21st Century Fox"/>
    <s v="28/02/2022"/>
    <s v="United Kingdom"/>
    <x v="0"/>
    <s v="&gt;500K"/>
    <s v="High"/>
    <x v="0"/>
    <s v="Corporate"/>
    <s v="Lara Lane"/>
    <s v="Abdul Egerton"/>
    <s v="Staffing Consultant"/>
    <s v="Adeline_Pickard7806@typill.biz"/>
    <s v="Adeline Pickard"/>
    <s v="30/06/2022"/>
    <m/>
    <m/>
    <m/>
    <m/>
    <m/>
  </r>
  <r>
    <n v="3024"/>
    <s v="Telekom"/>
    <s v="21st Century Fox"/>
    <s v="28/02/2022"/>
    <s v="Montenegro"/>
    <x v="0"/>
    <s v="0-50K"/>
    <s v="Moderate"/>
    <x v="0"/>
    <s v="Corporate"/>
    <s v="Goldie Noach"/>
    <s v="Liam Fleming"/>
    <s v="Inspector"/>
    <s v="Denis_Locke5572@nimogy.biz"/>
    <s v="Denis Locke"/>
    <s v="18/01/2022"/>
    <m/>
    <m/>
    <m/>
    <m/>
    <m/>
  </r>
  <r>
    <n v="9905"/>
    <s v="Leadertech Consulting"/>
    <s v="21st Century Fox"/>
    <s v="28/02/2022"/>
    <s v="Nicaragua"/>
    <x v="1"/>
    <s v="&gt;500K"/>
    <s v="Low "/>
    <x v="0"/>
    <s v="Corporate"/>
    <s v="Benjamin Sanchez"/>
    <s v="Mandy Lewis"/>
    <s v="Electrician"/>
    <s v="Rocco_Selby7724@zorer.org"/>
    <s v="Rocco Selby"/>
    <m/>
    <m/>
    <m/>
    <m/>
    <m/>
    <m/>
  </r>
  <r>
    <n v="9008"/>
    <s v="Boeing"/>
    <s v="21st Century Fox"/>
    <s v="28/02/2022"/>
    <s v="Chile"/>
    <x v="1"/>
    <s v="0-50K"/>
    <s v="High"/>
    <x v="0"/>
    <s v="Corporate"/>
    <s v="Carter Button"/>
    <s v="Enoch Tate"/>
    <s v="Webmaster"/>
    <s v="Nathan_Dunbar1170@sveldo.biz"/>
    <s v="Nathan Dunbar"/>
    <m/>
    <m/>
    <m/>
    <m/>
    <m/>
    <m/>
  </r>
  <r>
    <n v="3982"/>
    <s v="Mars"/>
    <s v="21st Century Fox"/>
    <s v="31/03/2022"/>
    <s v="Sweden"/>
    <x v="1"/>
    <s v="200-400K"/>
    <s v="Moderate"/>
    <x v="0"/>
    <s v="Corporate"/>
    <s v="Danny Forester"/>
    <s v="Juliet Stone"/>
    <s v="Physician"/>
    <s v="Drew_Edmonds5262@qater.org"/>
    <s v="Drew Edmonds"/>
    <m/>
    <m/>
    <m/>
    <m/>
    <m/>
    <m/>
  </r>
  <r>
    <n v="382"/>
    <s v="Comodo"/>
    <s v="21st Century Fox"/>
    <s v="31/03/2022"/>
    <s v="Angola"/>
    <x v="1"/>
    <s v="50-100K"/>
    <s v="Low "/>
    <x v="0"/>
    <s v="Corporate"/>
    <s v="Nancy Becker"/>
    <s v="Harry Morris"/>
    <s v="Ambulatory Nurse"/>
    <s v="Denis_Briggs5361@bauros.biz"/>
    <s v="Denis Briggs"/>
    <m/>
    <m/>
    <m/>
    <m/>
    <m/>
    <m/>
  </r>
  <r>
    <n v="9342"/>
    <s v="Vodafone"/>
    <s v="Amazon.com"/>
    <s v="31/01/2022"/>
    <s v="Dominican Republic"/>
    <x v="0"/>
    <s v="0-50K"/>
    <s v="High"/>
    <x v="1"/>
    <s v="Corporate"/>
    <s v="Sadie Lee"/>
    <s v="Alessandra Hewitt"/>
    <s v="Audiologist"/>
    <s v="Mavis_Roman999@joiniaa.com"/>
    <s v="Mavis Roman"/>
    <s v="04/01/2026"/>
    <m/>
    <m/>
    <m/>
    <m/>
    <m/>
  </r>
  <r>
    <n v="4257"/>
    <s v="DynCorp"/>
    <s v="Amazon.com"/>
    <s v="28/02/2022"/>
    <s v="Ethiopia"/>
    <x v="0"/>
    <s v="50-100K"/>
    <s v="Low "/>
    <x v="0"/>
    <s v="Corporate"/>
    <s v="Goldie Davies"/>
    <s v="Peter Murphy"/>
    <s v="Production Painter"/>
    <s v="Oliver_Campbell5000@gembat.biz"/>
    <s v="Oliver Campbell"/>
    <s v="26/05/2022"/>
    <m/>
    <m/>
    <m/>
    <m/>
    <m/>
  </r>
  <r>
    <n v="7802"/>
    <s v="Metro Cash&amp;Carry"/>
    <s v="Amazon.com"/>
    <s v="28/02/2022"/>
    <s v="Sao Tome and Principe"/>
    <x v="0"/>
    <s v="50-100K"/>
    <s v="Low "/>
    <x v="0"/>
    <s v="Corporate"/>
    <s v="John Adams"/>
    <s v="Sasha Broomfield"/>
    <s v="Auditor"/>
    <s v="Marvin_Zaoui3449@atink.com"/>
    <s v="Marvin Zaoui"/>
    <s v="18/02/2022"/>
    <m/>
    <m/>
    <m/>
    <m/>
    <m/>
  </r>
  <r>
    <n v="5851"/>
    <s v="Coca-Cola Company"/>
    <s v="Amazon.com"/>
    <s v="28/02/2022"/>
    <s v="Korea, South"/>
    <x v="1"/>
    <s v="50-100K"/>
    <s v="Moderate"/>
    <x v="0"/>
    <s v="Corporate"/>
    <s v="Nancy Becker"/>
    <s v="Michaela Harris"/>
    <s v="Insurance Broker"/>
    <s v="Mark_Durrant9120@guentu.biz"/>
    <s v="Mark Durrant"/>
    <m/>
    <m/>
    <m/>
    <m/>
    <m/>
    <m/>
  </r>
  <r>
    <n v="1448"/>
    <s v="Zepter"/>
    <s v="Amazon.com"/>
    <s v="31/03/2022"/>
    <s v="Sri Lanka"/>
    <x v="1"/>
    <s v="&gt;500K"/>
    <s v="High"/>
    <x v="0"/>
    <s v="Corporate"/>
    <s v="Danielle Knight"/>
    <s v="Sasha Broomfield"/>
    <s v="Bellman"/>
    <s v="Brooklyn_Ulyatt5881@tonsy.org"/>
    <s v="Brooklyn Ulyatt"/>
    <m/>
    <m/>
    <m/>
    <m/>
    <m/>
    <m/>
  </r>
  <r>
    <n v="733"/>
    <s v="Demaco"/>
    <s v="Apple Inc."/>
    <s v="31/01/2022"/>
    <s v="Indonesia"/>
    <x v="0"/>
    <s v="100-200K"/>
    <s v="High"/>
    <x v="1"/>
    <s v="Corporate"/>
    <s v="Goldie Noach"/>
    <s v="Chris Gray"/>
    <s v="CNC Operator"/>
    <s v="Denny_Seymour9674@twipet.com"/>
    <s v="Denny Seymour"/>
    <s v="12/01/2022"/>
    <m/>
    <m/>
    <m/>
    <m/>
    <m/>
  </r>
  <r>
    <n v="6779"/>
    <s v="Areon Impex"/>
    <s v="Apple Inc."/>
    <s v="28/02/2022"/>
    <s v="Cyprus"/>
    <x v="0"/>
    <s v="0-50K"/>
    <s v="Low "/>
    <x v="0"/>
    <s v="Corporate"/>
    <s v="Carter Button"/>
    <s v="Abdul Egerton"/>
    <s v="Steward"/>
    <s v="Madelyn_Reading7255@twipet.com"/>
    <s v="Madelyn Reading"/>
    <s v="03/05/2022"/>
    <m/>
    <m/>
    <m/>
    <m/>
    <m/>
  </r>
  <r>
    <n v="7098"/>
    <s v="Apple Inc."/>
    <s v="Apple Inc."/>
    <s v="31/03/2022"/>
    <s v="Japan"/>
    <x v="1"/>
    <s v="100-200K"/>
    <s v="High"/>
    <x v="0"/>
    <s v="Corporate"/>
    <s v="Rufus Connor"/>
    <s v="Adela Maxwell"/>
    <s v="Operator"/>
    <s v="Gwenyth_Townend2446@zorer.org"/>
    <s v="Gwenyth Townend"/>
    <m/>
    <m/>
    <m/>
    <m/>
    <m/>
    <m/>
  </r>
  <r>
    <n v="3922"/>
    <s v="Global Print"/>
    <s v="Apple Inc."/>
    <s v="31/03/2022"/>
    <s v="Panama"/>
    <x v="1"/>
    <s v="50-100K"/>
    <s v="Moderate"/>
    <x v="0"/>
    <s v="Corporate"/>
    <s v="Sadie Lee"/>
    <s v="Enoch Tate"/>
    <s v="Lecturer"/>
    <s v="Jacob_Paterson223@joiniaa.com"/>
    <s v="Jacob Paterson"/>
    <m/>
    <m/>
    <m/>
    <m/>
    <m/>
    <m/>
  </r>
  <r>
    <n v="7959"/>
    <s v="ExxonMobil"/>
    <s v="Areon Impex"/>
    <s v="28/02/2022"/>
    <s v="Tunisia"/>
    <x v="0"/>
    <s v="&gt;500K"/>
    <s v="Low "/>
    <x v="0"/>
    <s v="Corporate"/>
    <s v="Rosalie Mooney"/>
    <s v="Liam Fleming"/>
    <s v="IT Support Staff"/>
    <s v="Kassandra_Eaton2062@naiker.biz"/>
    <s v="Kassandra Eaton"/>
    <s v="11/03/2022"/>
    <m/>
    <m/>
    <m/>
    <m/>
    <m/>
  </r>
  <r>
    <n v="4310"/>
    <s v="Apple Inc."/>
    <s v="Areon Impex"/>
    <s v="28/02/2022"/>
    <s v="Mali"/>
    <x v="0"/>
    <s v="&gt;500K"/>
    <s v="Moderate"/>
    <x v="0"/>
    <s v="Corporate"/>
    <s v="Lara Lane"/>
    <s v="Enoch Tate"/>
    <s v="Treasurer"/>
    <s v="Elena_Clifford91@joiniaa.com"/>
    <s v="Elena Clifford"/>
    <s v="29/08/2022"/>
    <m/>
    <m/>
    <m/>
    <m/>
    <m/>
  </r>
  <r>
    <n v="5020"/>
    <s v="Biolife Grup"/>
    <s v="Areon Impex"/>
    <s v="31/03/2022"/>
    <s v="Zimbabwe"/>
    <x v="1"/>
    <s v="50-100K"/>
    <s v="Low "/>
    <x v="0"/>
    <s v="Corporate"/>
    <s v="Goldie Davies"/>
    <s v="Carl Baker"/>
    <s v="Treasurer"/>
    <s v="William_Graham976@elnee.tech"/>
    <s v="William Graham"/>
    <m/>
    <m/>
    <m/>
    <m/>
    <m/>
    <m/>
  </r>
  <r>
    <n v="4789"/>
    <s v="Zepter"/>
    <s v="Areon Impex"/>
    <s v="31/03/2022"/>
    <s v="Jamaica"/>
    <x v="1"/>
    <s v="200-400K"/>
    <s v="High"/>
    <x v="0"/>
    <s v="Corporate"/>
    <s v="Judith Jenkin"/>
    <s v="Chris Gray"/>
    <s v="Call Center Representative"/>
    <s v="Blake_Locke4699@nickia.com"/>
    <s v="Blake Locke"/>
    <m/>
    <m/>
    <m/>
    <m/>
    <m/>
    <m/>
  </r>
  <r>
    <n v="5218"/>
    <s v="Biolife Grup"/>
    <s v="Coca-Cola Company"/>
    <s v="28/02/2022"/>
    <s v="Burundi"/>
    <x v="0"/>
    <s v="0-50K"/>
    <s v="Low "/>
    <x v="0"/>
    <s v="Corporate"/>
    <s v="Fred Lynch"/>
    <s v="Oliver Thomson"/>
    <s v="Treasurer"/>
    <s v="Mabel_Cartwright1374@naiker.biz"/>
    <s v="Mabel Cartwright"/>
    <s v="01/03/2022"/>
    <m/>
    <m/>
    <m/>
    <m/>
    <m/>
  </r>
  <r>
    <n v="2319"/>
    <s v="Apple Inc."/>
    <s v="Coca-Cola Company"/>
    <s v="28/02/2022"/>
    <s v="USA"/>
    <x v="0"/>
    <s v="0-50K"/>
    <s v="Moderate"/>
    <x v="0"/>
    <s v="Corporate"/>
    <s v="Andie Weldon"/>
    <s v="Harry Morris"/>
    <s v="Cashier"/>
    <s v="Chloe_Gavin5550@liret.org"/>
    <s v="Chloe Gavin"/>
    <s v="01/07/2022"/>
    <m/>
    <m/>
    <m/>
    <m/>
    <m/>
  </r>
  <r>
    <n v="1666"/>
    <s v="Global Print"/>
    <s v="Coca-Cola Company"/>
    <s v="31/03/2022"/>
    <s v="Syria"/>
    <x v="1"/>
    <s v="100-200K"/>
    <s v="Low "/>
    <x v="0"/>
    <s v="Corporate"/>
    <s v="Bristol Paterson"/>
    <s v="Abdul Egerton"/>
    <s v="Webmaster"/>
    <s v="Felicity_Nash437@atink.com"/>
    <s v="Felicity Nash"/>
    <m/>
    <m/>
    <m/>
    <m/>
    <m/>
    <m/>
  </r>
  <r>
    <n v="6778"/>
    <s v="Zepter"/>
    <s v="Coca-Cola Company"/>
    <s v="31/03/2022"/>
    <s v="Belgium"/>
    <x v="1"/>
    <s v="50-100K"/>
    <s v="High"/>
    <x v="0"/>
    <s v="Corporate"/>
    <s v="Nancy Becker"/>
    <s v="Peter Murphy"/>
    <s v="Health Educator"/>
    <s v="Cedrick_Wilton4184@guentu.biz"/>
    <s v="Cedrick Wilton"/>
    <m/>
    <m/>
    <m/>
    <m/>
    <m/>
    <m/>
  </r>
  <r>
    <n v="6269"/>
    <s v="ExxonMobil"/>
    <s v="Comcast"/>
    <s v="28/02/2022"/>
    <s v="Kenya"/>
    <x v="0"/>
    <s v="200-400K"/>
    <s v="Moderate"/>
    <x v="0"/>
    <s v="Corporate"/>
    <s v="Peter Lloyd"/>
    <s v="Kaylee Kelly"/>
    <s v="Mobile Developer"/>
    <s v="Fiona_Stark9993@tonsy.org"/>
    <s v="Fiona Stark"/>
    <s v="09/03/2022"/>
    <m/>
    <m/>
    <m/>
    <m/>
    <m/>
  </r>
  <r>
    <n v="3609"/>
    <s v="Zepter"/>
    <s v="Comcast"/>
    <s v="28/02/2022"/>
    <s v="Djibouti"/>
    <x v="0"/>
    <s v="100-200K"/>
    <s v="High"/>
    <x v="0"/>
    <s v="Corporate"/>
    <s v="Josh Grey"/>
    <s v="Carl Baker"/>
    <s v="Operator"/>
    <s v="Barney_Rowe4876@nanoff.biz"/>
    <s v="Barney Rowe"/>
    <s v="12/08/2022"/>
    <m/>
    <m/>
    <m/>
    <m/>
    <m/>
  </r>
  <r>
    <n v="7950"/>
    <s v="Boeing"/>
    <s v="Comcast"/>
    <s v="28/02/2022"/>
    <s v="Slovakia"/>
    <x v="0"/>
    <s v="200-400K"/>
    <s v="Moderate"/>
    <x v="0"/>
    <s v="Corporate"/>
    <s v="Kieth Thorpe"/>
    <s v="Oliver Thomson"/>
    <s v="Clerk"/>
    <s v="Eve_Sheldon8101@supunk.biz"/>
    <s v="Eve Sheldon"/>
    <s v="23/08/2022"/>
    <m/>
    <m/>
    <m/>
    <m/>
    <m/>
  </r>
  <r>
    <n v="8182"/>
    <s v="ENEL"/>
    <s v="Comcast"/>
    <s v="28/02/2022"/>
    <s v="Argentina"/>
    <x v="0"/>
    <s v="50-100K"/>
    <s v="High"/>
    <x v="0"/>
    <s v="Corporate"/>
    <s v="Nancy Becker"/>
    <s v="Kaylee Kelly"/>
    <s v="Webmaster"/>
    <s v="Priscilla_Gilmore603@cispeto.com"/>
    <s v="Priscilla Gilmore"/>
    <s v="11/01/2022"/>
    <m/>
    <m/>
    <m/>
    <m/>
    <m/>
  </r>
  <r>
    <n v="5680"/>
    <s v="Team Guard SRL"/>
    <s v="Comcast"/>
    <s v="28/02/2022"/>
    <s v="Ireland"/>
    <x v="0"/>
    <s v="200-400K"/>
    <s v="High"/>
    <x v="0"/>
    <s v="Corporate"/>
    <s v="Danny Forester"/>
    <s v="Liam Fleming"/>
    <s v="Mobile Developer"/>
    <s v="Quinn_Gregory5920@elnee.tech"/>
    <s v="Quinn Gregory"/>
    <s v="16/08/2022"/>
    <m/>
    <m/>
    <m/>
    <m/>
    <m/>
  </r>
  <r>
    <n v="3154"/>
    <s v="ExxonMobil"/>
    <s v="Comcast"/>
    <s v="28/02/2022"/>
    <s v="Somalia"/>
    <x v="1"/>
    <s v="100-200K"/>
    <s v="Low "/>
    <x v="0"/>
    <s v="Corporate"/>
    <s v="Rufus Connor"/>
    <s v="Oliver Thomson"/>
    <s v="Inspector"/>
    <s v="Bristol_Stewart8473@deavo.com"/>
    <s v="Bristol Stewart"/>
    <m/>
    <m/>
    <m/>
    <m/>
    <m/>
    <m/>
  </r>
  <r>
    <n v="6514"/>
    <s v="Metro Cash&amp;Carry"/>
    <s v="Comcast"/>
    <s v="28/02/2022"/>
    <s v="Greece"/>
    <x v="1"/>
    <s v="200-400K"/>
    <s v="High"/>
    <x v="0"/>
    <s v="Corporate"/>
    <s v="Peter Lloyd"/>
    <s v="Harry Morris"/>
    <s v="Doctor"/>
    <s v="Katelyn_Butler5844@bungar.biz"/>
    <s v="Katelyn Butler"/>
    <m/>
    <m/>
    <m/>
    <m/>
    <m/>
    <m/>
  </r>
  <r>
    <n v="5794"/>
    <s v="Demaco"/>
    <s v="Comcast"/>
    <s v="28/02/2022"/>
    <s v="Canada"/>
    <x v="1"/>
    <s v="50-100K"/>
    <s v="Low "/>
    <x v="0"/>
    <s v="Corporate"/>
    <s v="Jennifer Matthews"/>
    <s v="Liam Fleming"/>
    <s v="Operator"/>
    <s v="Kieth_Graham9176@naiker.biz"/>
    <s v="Kieth Graham"/>
    <m/>
    <m/>
    <m/>
    <m/>
    <m/>
    <m/>
  </r>
  <r>
    <n v="9275"/>
    <s v="21st Century Fox"/>
    <s v="Comcast"/>
    <s v="31/03/2022"/>
    <s v="Kazakhstan"/>
    <x v="1"/>
    <s v="0-50K"/>
    <s v="Moderate"/>
    <x v="0"/>
    <s v="Corporate"/>
    <s v="Rick Mitchell"/>
    <s v="Mandy Lewis"/>
    <s v="Retail Trainee"/>
    <s v="Sonya_Bell5368@deavo.com"/>
    <s v="Sonya Bell"/>
    <m/>
    <m/>
    <m/>
    <m/>
    <m/>
    <m/>
  </r>
  <r>
    <n v="295"/>
    <s v="Coca-Cola Company"/>
    <s v="Comcast"/>
    <s v="31/03/2022"/>
    <s v="Cyprus"/>
    <x v="1"/>
    <s v="100-200K"/>
    <s v="Low "/>
    <x v="0"/>
    <s v="Corporate"/>
    <s v="Josh Grey"/>
    <s v="Nathan Victor"/>
    <s v="Paramedic"/>
    <s v="Scarlett_Roberts7734@gembat.biz"/>
    <s v="Scarlett Roberts"/>
    <m/>
    <m/>
    <m/>
    <m/>
    <m/>
    <m/>
  </r>
  <r>
    <n v="8747"/>
    <s v="Amazon.com"/>
    <s v="Comcast"/>
    <s v="31/03/2022"/>
    <s v="Sao Tome and Principe"/>
    <x v="1"/>
    <s v="&gt;500K"/>
    <s v="Moderate"/>
    <x v="0"/>
    <s v="Corporate"/>
    <s v="Ruth Hamilton"/>
    <s v="Oliver Thomson"/>
    <s v="Software Engineer"/>
    <s v="Maddison_Curtis2747@elnee.tech"/>
    <s v="Maddison Curtis"/>
    <m/>
    <m/>
    <m/>
    <m/>
    <m/>
    <m/>
  </r>
  <r>
    <n v="9435"/>
    <s v="AECOM"/>
    <s v="Comcast"/>
    <s v="31/03/2022"/>
    <s v="Madagascar"/>
    <x v="1"/>
    <s v="&gt;500K"/>
    <s v="Moderate"/>
    <x v="0"/>
    <s v="Corporate"/>
    <s v="Danielle Knight"/>
    <s v="Nathan Victor"/>
    <s v="Inspector"/>
    <s v="Ryan_Styles5529@infotech44.tech"/>
    <s v="Ryan Styles"/>
    <m/>
    <m/>
    <m/>
    <m/>
    <m/>
    <m/>
  </r>
  <r>
    <n v="9108"/>
    <s v="Danone"/>
    <s v="Comcast"/>
    <s v="31/03/2022"/>
    <s v="Slovakia"/>
    <x v="1"/>
    <s v="100-200K"/>
    <s v="Low "/>
    <x v="0"/>
    <s v="Corporate"/>
    <s v="Maddison Turner"/>
    <s v="Juliet Stone"/>
    <s v="Laboratory Technician"/>
    <s v="Chelsea_Lynch7063@bretoux.com"/>
    <s v="Chelsea Lynch"/>
    <m/>
    <m/>
    <m/>
    <m/>
    <m/>
    <m/>
  </r>
  <r>
    <n v="5075"/>
    <s v="Amazon.com"/>
    <s v="Comodo"/>
    <s v="28/02/2022"/>
    <s v="Bolivia"/>
    <x v="0"/>
    <s v="200-400K"/>
    <s v="High"/>
    <x v="0"/>
    <s v="Corporate"/>
    <s v="Carissa Bentley"/>
    <s v="Sasha Broomfield"/>
    <s v="Doctor"/>
    <s v="Chad_Camden3734@tonsy.org"/>
    <s v="Chad Camden"/>
    <s v="10/05/2022"/>
    <m/>
    <m/>
    <m/>
    <m/>
    <m/>
  </r>
  <r>
    <n v="8002"/>
    <s v="AECOM"/>
    <s v="Comodo"/>
    <s v="28/02/2022"/>
    <s v="Switzerland"/>
    <x v="0"/>
    <s v="200-400K"/>
    <s v="Low "/>
    <x v="0"/>
    <s v="Corporate"/>
    <s v="Kieth Thorpe"/>
    <s v="Adela Maxwell"/>
    <s v="Cook"/>
    <s v="Eryn_Lucas8450@bulaffy.com"/>
    <s v="Eryn Lucas"/>
    <s v="05/10/2022"/>
    <m/>
    <m/>
    <m/>
    <m/>
    <m/>
  </r>
  <r>
    <n v="3403"/>
    <s v="Team Guard SRL"/>
    <s v="Danone"/>
    <s v="28/02/2022"/>
    <s v="Sweden"/>
    <x v="0"/>
    <s v="&gt;500K"/>
    <s v="Low "/>
    <x v="0"/>
    <s v="Corporate"/>
    <s v="Ruth Hamilton"/>
    <s v="Harry Morris"/>
    <s v="Mobile Developer"/>
    <s v="Carissa_Parker7490@fuliss.net"/>
    <s v="Carissa Parker"/>
    <s v="12/10/2022"/>
    <m/>
    <m/>
    <m/>
    <m/>
    <m/>
  </r>
  <r>
    <n v="3170"/>
    <s v="Boeing"/>
    <s v="Danone"/>
    <s v="28/02/2022"/>
    <s v="Burundi"/>
    <x v="1"/>
    <s v="&gt;500K"/>
    <s v="Moderate"/>
    <x v="0"/>
    <s v="Corporate"/>
    <s v="Rosalie Mooney"/>
    <s v="Kaylee Kelly"/>
    <s v="Budget Analyst"/>
    <s v="Martin_Potts1965@liret.org"/>
    <s v="Martin Potts"/>
    <m/>
    <m/>
    <m/>
    <m/>
    <m/>
    <m/>
  </r>
  <r>
    <n v="6398"/>
    <s v="Vodafone"/>
    <s v="Danone"/>
    <s v="31/03/2022"/>
    <s v="Australia"/>
    <x v="1"/>
    <s v="200-400K"/>
    <s v="High"/>
    <x v="0"/>
    <s v="Corporate"/>
    <s v="Kieth Thorpe"/>
    <s v="Carl Baker"/>
    <s v="Chef Manager"/>
    <s v="Julian_Cobb9882@sveldo.biz"/>
    <s v="Julian Cobb"/>
    <m/>
    <m/>
    <m/>
    <m/>
    <m/>
    <m/>
  </r>
  <r>
    <n v="5992"/>
    <s v="Leadertech Consulting"/>
    <s v="Demaco"/>
    <s v="28/02/2022"/>
    <s v="Albania"/>
    <x v="0"/>
    <s v="100-200K"/>
    <s v="Low "/>
    <x v="0"/>
    <s v="Corporate"/>
    <s v="Maddison Turner"/>
    <s v="Enoch Tate"/>
    <s v="Loan Officer"/>
    <s v="Chloe_Wren7491@muall.tech"/>
    <s v="Chloe Wren"/>
    <s v="31/01/2022"/>
    <m/>
    <m/>
    <m/>
    <m/>
    <m/>
  </r>
  <r>
    <n v="9898"/>
    <s v="Coca-Cola Company"/>
    <s v="Demaco"/>
    <s v="31/03/2022"/>
    <s v="Senegal"/>
    <x v="1"/>
    <s v="100-200K"/>
    <s v="Moderate"/>
    <x v="0"/>
    <s v="Corporate"/>
    <s v="Bristol Paterson"/>
    <s v="Noah Saunders"/>
    <s v="Biologist"/>
    <s v="Bart_Judd7578@nanoff.biz"/>
    <s v="Bart Judd"/>
    <m/>
    <m/>
    <m/>
    <m/>
    <m/>
    <m/>
  </r>
  <r>
    <n v="6906"/>
    <s v="Metro Cash&amp;Carry"/>
    <s v="Demaco"/>
    <s v="31/03/2022"/>
    <s v="Somalia"/>
    <x v="1"/>
    <s v="0-50K"/>
    <s v="High"/>
    <x v="0"/>
    <s v="Corporate"/>
    <s v="Goldie Noach"/>
    <s v="Kaylee Kelly"/>
    <s v="Fabricator"/>
    <s v="Chris_Baker2542@deons.tech"/>
    <s v="Chris Baker"/>
    <m/>
    <m/>
    <m/>
    <m/>
    <m/>
    <m/>
  </r>
  <r>
    <n v="1743"/>
    <s v="Comodo"/>
    <s v="ENEL"/>
    <s v="31/01/2022"/>
    <s v="Zambia"/>
    <x v="0"/>
    <s v="200-400K"/>
    <s v="Low "/>
    <x v="1"/>
    <s v="Corporate"/>
    <s v="Josh Grey"/>
    <s v="Adela Maxwell"/>
    <s v="Health Educator"/>
    <s v="Rosie_Gregory7541@gompie.com"/>
    <s v="Rosie Gregory"/>
    <s v="17/01/2022"/>
    <m/>
    <m/>
    <m/>
    <m/>
    <m/>
  </r>
  <r>
    <n v="78"/>
    <s v="Demaco"/>
    <s v="ENEL"/>
    <s v="31/01/2022"/>
    <s v="Nauru"/>
    <x v="0"/>
    <s v="&gt;500K"/>
    <s v="High"/>
    <x v="1"/>
    <s v="Corporate"/>
    <s v="Kieth Thorpe"/>
    <s v="Peter Murphy"/>
    <s v="Doctor"/>
    <s v="Kurt_Allen1773@bauros.biz"/>
    <s v="Kurt Allen"/>
    <s v="17/01/2022"/>
    <m/>
    <m/>
    <m/>
    <m/>
    <m/>
  </r>
  <r>
    <n v="7719"/>
    <s v="Mars"/>
    <s v="ENEL"/>
    <s v="28/02/2022"/>
    <s v="Italy"/>
    <x v="0"/>
    <s v="100-200K"/>
    <s v="Moderate"/>
    <x v="0"/>
    <s v="Corporate"/>
    <s v="Rufus Connor"/>
    <s v="Peter Murphy"/>
    <s v="Food Technologist"/>
    <s v="Payton_Barrett3267@guentu.biz"/>
    <s v="Payton Barrett"/>
    <s v="04/03/2022"/>
    <m/>
    <m/>
    <m/>
    <m/>
    <m/>
  </r>
  <r>
    <n v="8536"/>
    <s v="CarMax"/>
    <s v="ENEL"/>
    <s v="28/02/2022"/>
    <s v="Paraguay"/>
    <x v="0"/>
    <s v="200-400K"/>
    <s v="Low "/>
    <x v="0"/>
    <s v="Corporate"/>
    <s v="Peter Lloyd"/>
    <s v="Michaela Harris"/>
    <s v="Bellman"/>
    <s v="Drew_Stuart7282@eirey.tech"/>
    <s v="Drew Stuart"/>
    <s v="08/03/2022"/>
    <m/>
    <m/>
    <m/>
    <m/>
    <m/>
  </r>
  <r>
    <n v="2393"/>
    <s v="Apple Inc."/>
    <s v="ENEL"/>
    <s v="31/03/2022"/>
    <s v="East Timor (Timor-Leste)"/>
    <x v="1"/>
    <s v="200-400K"/>
    <s v="Low "/>
    <x v="0"/>
    <s v="Corporate"/>
    <s v="Judith Jenkin"/>
    <s v="Enoch Tate"/>
    <s v="Auditor"/>
    <s v="Hank_Evans9996@naiker.biz"/>
    <s v="Hank Evans"/>
    <m/>
    <m/>
    <m/>
    <m/>
    <m/>
    <m/>
  </r>
  <r>
    <n v="6002"/>
    <s v="UPC"/>
    <s v="ENEL"/>
    <s v="31/03/2022"/>
    <s v="Sudan, South"/>
    <x v="1"/>
    <s v="&gt;500K"/>
    <s v="High"/>
    <x v="0"/>
    <s v="Corporate"/>
    <s v="Benjamin Sanchez"/>
    <s v="Noah Saunders"/>
    <s v="Auditor"/>
    <s v="Angelique_Wise7920@corti.com"/>
    <s v="Angelique Wise"/>
    <m/>
    <m/>
    <m/>
    <m/>
    <m/>
    <m/>
  </r>
  <r>
    <n v="7170"/>
    <s v="Carrefour"/>
    <s v="ENEL"/>
    <s v="31/03/2022"/>
    <s v="Philippines"/>
    <x v="1"/>
    <s v="0-50K"/>
    <s v="High"/>
    <x v="0"/>
    <s v="Corporate"/>
    <s v="Andie Weldon"/>
    <s v="Oliver Thomson"/>
    <s v="Global Logistics Supervisor"/>
    <s v="Martin_Mccormick4739@bretoux.com"/>
    <s v="Martin Mccormick"/>
    <m/>
    <m/>
    <m/>
    <m/>
    <m/>
    <m/>
  </r>
  <r>
    <n v="2606"/>
    <s v="Erickson"/>
    <s v="ENEL"/>
    <s v="31/03/2022"/>
    <s v="Namibia"/>
    <x v="1"/>
    <s v="100-200K"/>
    <s v="Moderate"/>
    <x v="0"/>
    <s v="Corporate"/>
    <s v="Aiden Cattell"/>
    <s v="Harry Morris"/>
    <s v="Health Educator"/>
    <s v="Bernadette_Roberts1316@cispeto.com"/>
    <s v="Bernadette Roberts"/>
    <m/>
    <m/>
    <m/>
    <m/>
    <m/>
    <m/>
  </r>
  <r>
    <n v="8389"/>
    <s v="Global Print"/>
    <s v="ExxonMobil"/>
    <s v="28/02/2022"/>
    <s v="Senegal"/>
    <x v="0"/>
    <s v="50-100K"/>
    <s v="Moderate"/>
    <x v="0"/>
    <s v="Corporate"/>
    <s v="John Adams"/>
    <s v="Carl Baker"/>
    <s v="Auditor"/>
    <s v="Eduardo_Miller9043@iatim.tech"/>
    <s v="Eduardo Miller"/>
    <s v="22/02/2022"/>
    <m/>
    <m/>
    <m/>
    <m/>
    <m/>
  </r>
  <r>
    <n v="6056"/>
    <s v="It Smart Group"/>
    <s v="ExxonMobil"/>
    <s v="28/02/2022"/>
    <s v="Bahrain"/>
    <x v="0"/>
    <s v="&gt;500K"/>
    <s v="Moderate"/>
    <x v="0"/>
    <s v="Corporate"/>
    <s v="Danielle Knight"/>
    <s v="Adela Maxwell"/>
    <s v="Baker"/>
    <s v="Daniel_Dale6797@kideod.biz"/>
    <s v="Daniel Dale"/>
    <s v="11/05/2022"/>
    <m/>
    <m/>
    <m/>
    <m/>
    <m/>
  </r>
  <r>
    <n v="1464"/>
    <s v="Demaco"/>
    <s v="ExxonMobil"/>
    <s v="28/02/2022"/>
    <s v="Congo"/>
    <x v="0"/>
    <s v="0-50K"/>
    <s v="High"/>
    <x v="0"/>
    <s v="Corporate"/>
    <s v="Andie Weldon"/>
    <s v="Michaela Harris"/>
    <s v="Insurance Broker"/>
    <s v="Javier_Bennett1300@mafthy.com"/>
    <s v="Javier Bennett"/>
    <s v="14/06/2022"/>
    <m/>
    <m/>
    <m/>
    <m/>
    <m/>
  </r>
  <r>
    <n v="2704"/>
    <s v="ExxonMobil"/>
    <s v="ExxonMobil"/>
    <s v="28/02/2022"/>
    <s v="Dominican Republic"/>
    <x v="0"/>
    <s v="50-100K"/>
    <s v="Moderate"/>
    <x v="0"/>
    <s v="Corporate"/>
    <s v="Sadie Lee"/>
    <s v="Mandy Lewis"/>
    <s v="Production Painter"/>
    <s v="Ronald_Ripley3572@grannar.com"/>
    <s v="Ronald Ripley"/>
    <s v="29/07/2022"/>
    <m/>
    <m/>
    <m/>
    <m/>
    <m/>
  </r>
  <r>
    <n v="4088"/>
    <s v="Carrefour"/>
    <s v="ExxonMobil"/>
    <s v="28/02/2022"/>
    <s v="Burkina Faso"/>
    <x v="0"/>
    <s v="50-100K"/>
    <s v="High"/>
    <x v="0"/>
    <s v="Corporate"/>
    <s v="Goldie Davies"/>
    <s v="Oliver Thomson"/>
    <s v="Budget Analyst"/>
    <s v="Percy_Mackenzie8512@bretoux.com"/>
    <s v="Percy Mackenzie"/>
    <s v="29/06/2022"/>
    <m/>
    <m/>
    <m/>
    <m/>
    <m/>
  </r>
  <r>
    <n v="2628"/>
    <s v="Boeing"/>
    <s v="ExxonMobil"/>
    <s v="28/02/2022"/>
    <s v="Taiwan"/>
    <x v="0"/>
    <s v="&gt;500K"/>
    <s v="High"/>
    <x v="0"/>
    <s v="Corporate"/>
    <s v="Ruth Hamilton"/>
    <s v="Peter Murphy"/>
    <s v="Insurance Broker"/>
    <s v="Doug_Bristow1007@famism.biz"/>
    <s v="Doug Bristow"/>
    <s v="07/10/2022"/>
    <m/>
    <m/>
    <m/>
    <m/>
    <m/>
  </r>
  <r>
    <n v="361"/>
    <s v="DynCorp"/>
    <s v="ExxonMobil"/>
    <s v="28/02/2022"/>
    <s v="Colombia"/>
    <x v="1"/>
    <s v="0-50K"/>
    <s v="Low "/>
    <x v="0"/>
    <s v="Corporate"/>
    <s v="Goldie Noach"/>
    <s v="Juliet Stone"/>
    <s v="Bookkeeper"/>
    <s v="Ivy_King3130@nimogy.biz"/>
    <s v="Ivy King"/>
    <m/>
    <m/>
    <m/>
    <m/>
    <m/>
    <m/>
  </r>
  <r>
    <n v="8301"/>
    <s v="ExxonMobil"/>
    <s v="ExxonMobil"/>
    <s v="28/02/2022"/>
    <s v="Montenegro"/>
    <x v="1"/>
    <s v="50-100K"/>
    <s v="High"/>
    <x v="0"/>
    <s v="Corporate"/>
    <s v="John Adams"/>
    <s v="Nathan Victor"/>
    <s v="Webmaster"/>
    <s v="Kurt_Shields7451@bauros.biz"/>
    <s v="Kurt Shields"/>
    <m/>
    <m/>
    <m/>
    <m/>
    <m/>
    <m/>
  </r>
  <r>
    <n v="5442"/>
    <s v="Telekom"/>
    <s v="ExxonMobil"/>
    <s v="31/03/2022"/>
    <s v="Iceland"/>
    <x v="1"/>
    <s v="50-100K"/>
    <s v="Moderate"/>
    <x v="0"/>
    <s v="Corporate"/>
    <s v="Goldie Davies"/>
    <s v="Adela Maxwell"/>
    <s v="Biologist"/>
    <s v="Hank_Lane3946@twipet.com"/>
    <s v="Hank Lane"/>
    <m/>
    <m/>
    <m/>
    <m/>
    <m/>
    <m/>
  </r>
  <r>
    <n v="767"/>
    <s v="Vodafone"/>
    <s v="ExxonMobil"/>
    <s v="31/03/2022"/>
    <s v="Austria"/>
    <x v="1"/>
    <s v="&gt;500K"/>
    <s v="Low "/>
    <x v="0"/>
    <s v="Corporate"/>
    <s v="Lara Lane"/>
    <s v="Chris Gray"/>
    <s v="Inspector"/>
    <s v="Rosalee_Todd2102@guentu.biz"/>
    <s v="Rosalee Todd"/>
    <m/>
    <m/>
    <m/>
    <m/>
    <m/>
    <m/>
  </r>
  <r>
    <n v="5062"/>
    <s v="Mars"/>
    <s v="ExxonMobil"/>
    <s v="31/03/2022"/>
    <s v="Ukraine"/>
    <x v="1"/>
    <s v="0-50K"/>
    <s v="Moderate"/>
    <x v="0"/>
    <s v="Corporate"/>
    <s v="Carter Button"/>
    <s v="Chris Gray"/>
    <s v="Loan Officer"/>
    <s v="Vivian_Dubois2253@ubusive.com"/>
    <s v="Vivian Dubois"/>
    <m/>
    <m/>
    <m/>
    <m/>
    <m/>
    <m/>
  </r>
  <r>
    <n v="1418"/>
    <s v="ENEL"/>
    <s v="ExxonMobil"/>
    <s v="31/03/2022"/>
    <s v="Seychelles"/>
    <x v="1"/>
    <s v="&gt;500K"/>
    <s v="Low "/>
    <x v="0"/>
    <s v="Corporate"/>
    <s v="Ruth Hamilton"/>
    <s v="Adela Maxwell"/>
    <s v="Cook"/>
    <s v="Nathan_Neal7226@gompie.com"/>
    <s v="Nathan Neal"/>
    <m/>
    <m/>
    <m/>
    <m/>
    <m/>
    <m/>
  </r>
  <r>
    <n v="7746"/>
    <s v="AECOM"/>
    <s v="Facebook"/>
    <s v="31/01/2022"/>
    <s v="Yemen"/>
    <x v="0"/>
    <s v="100-200K"/>
    <s v="Moderate"/>
    <x v="1"/>
    <s v="Corporate"/>
    <s v="Rick Mitchell"/>
    <s v="Sasha Broomfield"/>
    <s v="Staffing Consultant"/>
    <s v="Phillip_Stanley4768@infotech44.tech"/>
    <s v="Phillip Stanley"/>
    <s v="15/01/2022"/>
    <m/>
    <m/>
    <m/>
    <m/>
    <m/>
  </r>
  <r>
    <n v="7753"/>
    <s v="ENEL"/>
    <s v="Facebook"/>
    <s v="28/02/2022"/>
    <s v="Malaysia"/>
    <x v="0"/>
    <s v="0-50K"/>
    <s v="Low "/>
    <x v="0"/>
    <s v="Corporate"/>
    <s v="Rick Mitchell"/>
    <s v="Nathan Victor"/>
    <s v="HR Coordinator"/>
    <s v="Allison_Utterson6614@bretoux.com"/>
    <s v="Allison Utterson"/>
    <s v="08/08/2022"/>
    <m/>
    <m/>
    <m/>
    <m/>
    <m/>
  </r>
  <r>
    <n v="8365"/>
    <s v="Erickson"/>
    <s v="Facebook"/>
    <s v="28/02/2022"/>
    <s v="Maldives"/>
    <x v="0"/>
    <s v="0-50K"/>
    <s v="High"/>
    <x v="0"/>
    <s v="Corporate"/>
    <s v="Fred Lynch"/>
    <s v="Adela Maxwell"/>
    <s v="IT Support Staff"/>
    <s v="Courtney_Stark2772@womeona.net"/>
    <s v="Courtney Stark"/>
    <s v="22/02/2022"/>
    <m/>
    <m/>
    <m/>
    <m/>
    <m/>
  </r>
  <r>
    <n v="931"/>
    <s v="Coca-Cola Company"/>
    <s v="Facebook"/>
    <s v="28/02/2022"/>
    <s v="Micronesia"/>
    <x v="1"/>
    <s v="0-50K"/>
    <s v="Moderate"/>
    <x v="0"/>
    <s v="Corporate"/>
    <s v="Fred Lynch"/>
    <s v="Carl Baker"/>
    <s v="Baker"/>
    <s v="Cedrick_Farrell1235@hourpy.biz"/>
    <s v="Cedrick Farrell"/>
    <m/>
    <m/>
    <m/>
    <m/>
    <m/>
    <m/>
  </r>
  <r>
    <n v="8814"/>
    <s v="Vodafone"/>
    <s v="Facebook"/>
    <s v="31/03/2022"/>
    <s v="Tuvalu"/>
    <x v="1"/>
    <s v="50-100K"/>
    <s v="High"/>
    <x v="0"/>
    <s v="Corporate"/>
    <s v="Sadie Lee"/>
    <s v="Abdul Egerton"/>
    <s v="Bellman"/>
    <s v="Celia_Hall1427@corti.com"/>
    <s v="Celia Hall"/>
    <m/>
    <m/>
    <m/>
    <m/>
    <m/>
    <m/>
  </r>
  <r>
    <n v="3469"/>
    <s v="Danone"/>
    <s v="Global Print"/>
    <s v="31/01/2022"/>
    <s v="Palau"/>
    <x v="0"/>
    <s v="0-50K"/>
    <s v="Low "/>
    <x v="1"/>
    <s v="Corporate"/>
    <s v="Nancy Becker"/>
    <s v="Juliet Stone"/>
    <s v="Operator"/>
    <s v="Rocco_Foxley5160@nickia.com"/>
    <s v="Rocco Foxley"/>
    <s v="04/01/2022"/>
    <m/>
    <m/>
    <m/>
    <m/>
    <m/>
  </r>
  <r>
    <n v="9517"/>
    <s v="21st Century Fox"/>
    <s v="Global Print"/>
    <s v="28/02/2022"/>
    <s v="Vietnam"/>
    <x v="0"/>
    <s v="50-100K"/>
    <s v="Moderate"/>
    <x v="0"/>
    <s v="Corporate"/>
    <s v="Jennifer Matthews"/>
    <s v="Chris Gray"/>
    <s v="CNC Operator"/>
    <s v="Destiny_Hastings3779@muall.tech"/>
    <s v="Destiny Hastings"/>
    <s v="25/04/2022"/>
    <m/>
    <m/>
    <m/>
    <m/>
    <m/>
  </r>
  <r>
    <n v="8066"/>
    <s v="Biolife Grup"/>
    <s v="Global Print"/>
    <s v="31/03/2022"/>
    <s v="Japan"/>
    <x v="1"/>
    <s v="0-50K"/>
    <s v="Low "/>
    <x v="0"/>
    <s v="Corporate"/>
    <s v="Fred Lynch"/>
    <s v="Sasha Broomfield"/>
    <s v="Food Technologist"/>
    <s v="Bryon_Casey627@iatim.tech"/>
    <s v="Bryon Casey"/>
    <m/>
    <m/>
    <m/>
    <m/>
    <m/>
    <m/>
  </r>
  <r>
    <n v="2722"/>
    <s v="UPC"/>
    <s v="Global Print"/>
    <s v="31/03/2022"/>
    <s v="Tonga"/>
    <x v="1"/>
    <s v="&gt;500K"/>
    <s v="High"/>
    <x v="0"/>
    <s v="Corporate"/>
    <s v="Lara Lane"/>
    <s v="Liam Fleming"/>
    <s v="Mobile Developer"/>
    <s v="Gabriel_Addis8378@eirey.tech"/>
    <s v="Gabriel Addis"/>
    <m/>
    <m/>
    <m/>
    <m/>
    <m/>
    <m/>
  </r>
  <r>
    <n v="1309"/>
    <s v="Danone"/>
    <s v="It Smart Group"/>
    <s v="28/02/2022"/>
    <s v="Ghana"/>
    <x v="0"/>
    <s v="100-200K"/>
    <s v="Low "/>
    <x v="0"/>
    <s v="Corporate"/>
    <s v="Bristol Paterson"/>
    <s v="Alessandra Hewitt"/>
    <s v="CNC Operator"/>
    <s v="Alan_Moss780@infotech44.tech"/>
    <s v="Alan Moss"/>
    <s v="12/04/2022"/>
    <m/>
    <m/>
    <m/>
    <m/>
    <m/>
  </r>
  <r>
    <n v="9677"/>
    <s v="21st Century Fox"/>
    <s v="It Smart Group"/>
    <s v="28/02/2022"/>
    <s v="India"/>
    <x v="0"/>
    <s v="100-200K"/>
    <s v="Moderate"/>
    <x v="0"/>
    <s v="Corporate"/>
    <s v="Josh Grey"/>
    <s v="Sasha Broomfield"/>
    <s v="Treasurer"/>
    <s v="Sarah_Rose6029@womeona.net"/>
    <s v="Sarah Rose"/>
    <s v="27/09/2022"/>
    <m/>
    <m/>
    <m/>
    <m/>
    <m/>
  </r>
  <r>
    <n v="6130"/>
    <s v="Telekom"/>
    <s v="Leadertech Consulting"/>
    <s v="31/01/2022"/>
    <s v="Norway"/>
    <x v="0"/>
    <s v="200-400K"/>
    <s v="Moderate"/>
    <x v="1"/>
    <s v="Corporate"/>
    <s v="Maddison Turner"/>
    <s v="Abdul Egerton"/>
    <s v="Stockbroker"/>
    <s v="Bernadette_Rothwell9585@guentu.biz"/>
    <s v="Bernadette Rothwell"/>
    <s v="28/01/2022"/>
    <m/>
    <m/>
    <m/>
    <m/>
    <m/>
  </r>
  <r>
    <n v="7677"/>
    <s v="Leadertech Consulting"/>
    <s v="Leadertech Consulting"/>
    <s v="28/02/2022"/>
    <s v="Korea, North"/>
    <x v="0"/>
    <s v="100-200K"/>
    <s v="Moderate"/>
    <x v="0"/>
    <s v="Corporate"/>
    <s v="Aiden Cattell"/>
    <s v="Juliet Stone"/>
    <s v="Web Developer"/>
    <s v="Jacob_Drake5809@yahoo.com"/>
    <s v="Jacob Drake"/>
    <s v="16/06/2022"/>
    <m/>
    <m/>
    <m/>
    <m/>
    <m/>
  </r>
  <r>
    <n v="4827"/>
    <s v="AECOM"/>
    <s v="Leadertech Consulting"/>
    <s v="28/02/2022"/>
    <s v="Panama"/>
    <x v="0"/>
    <s v="200-400K"/>
    <s v="Low "/>
    <x v="0"/>
    <s v="Corporate"/>
    <s v="Danny Forester"/>
    <s v="Chris Gray"/>
    <s v="Healthcare Specialist"/>
    <s v="Jacob_Garner4890@extex.org"/>
    <s v="Jacob Garner"/>
    <s v="17/06/2022"/>
    <m/>
    <m/>
    <m/>
    <m/>
    <m/>
  </r>
  <r>
    <n v="5632"/>
    <s v="Carrefour"/>
    <s v="Leadertech Consulting"/>
    <s v="28/02/2022"/>
    <s v="Sri Lanka"/>
    <x v="0"/>
    <s v="100-200K"/>
    <s v="High"/>
    <x v="0"/>
    <s v="Corporate"/>
    <s v="Bristol Paterson"/>
    <s v="Mandy Lewis"/>
    <s v="Accountant"/>
    <s v="Jocelyn_John341@gembat.biz"/>
    <s v="Jocelyn John"/>
    <s v="16/05/2022"/>
    <m/>
    <m/>
    <m/>
    <m/>
    <m/>
  </r>
  <r>
    <n v="692"/>
    <s v="Amazon.com"/>
    <s v="Leadertech Consulting"/>
    <s v="28/02/2022"/>
    <s v="Poland"/>
    <x v="1"/>
    <s v="100-200K"/>
    <s v="High"/>
    <x v="0"/>
    <s v="Corporate"/>
    <s v="Maddison Turner"/>
    <s v="Chris Gray"/>
    <s v="Laboratory Technician"/>
    <s v="Agnes_Lloyd4845@naiker.biz"/>
    <s v="Agnes Lloyd"/>
    <m/>
    <m/>
    <m/>
    <m/>
    <m/>
    <m/>
  </r>
  <r>
    <n v="9784"/>
    <s v="Coca-Cola Company"/>
    <s v="Leadertech Consulting"/>
    <s v="28/02/2022"/>
    <s v="Monaco"/>
    <x v="1"/>
    <s v="200-400K"/>
    <s v="Moderate"/>
    <x v="0"/>
    <s v="Corporate"/>
    <s v="Judith Jenkin"/>
    <s v="Abdul Egerton"/>
    <s v="Designer"/>
    <s v="Elijah_Irving1227@corti.com"/>
    <s v="Elijah Irving"/>
    <m/>
    <m/>
    <m/>
    <m/>
    <m/>
    <m/>
  </r>
  <r>
    <n v="746"/>
    <s v="Biolife Grup"/>
    <s v="Leadertech Consulting"/>
    <s v="31/03/2022"/>
    <s v="Liechtenstein"/>
    <x v="1"/>
    <s v="0-50K"/>
    <s v="Low "/>
    <x v="0"/>
    <s v="Corporate"/>
    <s v="Andie Weldon"/>
    <s v="Peter Murphy"/>
    <s v="Pharmacist"/>
    <s v="Estrella_Woodley7830@acrit.org"/>
    <s v="Estrella Woodley"/>
    <m/>
    <m/>
    <m/>
    <m/>
    <m/>
    <m/>
  </r>
  <r>
    <n v="1758"/>
    <s v="ExxonMobil"/>
    <s v="Leadertech Consulting"/>
    <s v="31/03/2022"/>
    <s v="Qatar"/>
    <x v="1"/>
    <s v="100-200K"/>
    <s v="High"/>
    <x v="0"/>
    <s v="Corporate"/>
    <s v="Aiden Cattell"/>
    <s v="Michaela Harris"/>
    <s v="Biologist"/>
    <s v="Penelope_Miller3025@ovock.tech"/>
    <s v="Penelope Miller"/>
    <m/>
    <m/>
    <m/>
    <m/>
    <m/>
    <m/>
  </r>
  <r>
    <n v="8716"/>
    <s v="Zepter"/>
    <s v="Leadertech Consulting"/>
    <s v="31/03/2022"/>
    <s v="Switzerland"/>
    <x v="1"/>
    <s v="200-400K"/>
    <s v="Moderate"/>
    <x v="0"/>
    <s v="Corporate"/>
    <s v="Peter Lloyd"/>
    <s v="Peter Murphy"/>
    <s v="Cashier"/>
    <s v="Johnny_Wills199@gmail.com"/>
    <s v="Johnny Wills"/>
    <m/>
    <m/>
    <m/>
    <m/>
    <m/>
    <m/>
  </r>
  <r>
    <n v="9500"/>
    <s v="Carrefour"/>
    <s v="Leadertech Consulting"/>
    <s v="31/03/2022"/>
    <s v="Vietnam"/>
    <x v="1"/>
    <s v="0-50K"/>
    <s v="Low "/>
    <x v="0"/>
    <s v="Corporate"/>
    <s v="Rick Mitchell"/>
    <s v="Noah Saunders"/>
    <s v="Production Painter"/>
    <s v="Lucas_Goodman2717@bretoux.com"/>
    <s v="Lucas Goodman"/>
    <m/>
    <m/>
    <m/>
    <m/>
    <m/>
    <m/>
  </r>
  <r>
    <n v="8676"/>
    <s v="BuzzFeed"/>
    <s v="Metro Cash&amp;Carry"/>
    <s v="28/02/2022"/>
    <s v="Mozambique"/>
    <x v="0"/>
    <s v="200-400K"/>
    <s v="Low "/>
    <x v="0"/>
    <s v="Corporate"/>
    <s v="Judith Jenkin"/>
    <s v="Mandy Lewis"/>
    <s v="Baker"/>
    <s v="Aileen_Squire3223@twipet.com"/>
    <s v="Aileen Squire"/>
    <s v="10/02/2022"/>
    <m/>
    <m/>
    <m/>
    <m/>
    <m/>
  </r>
  <r>
    <n v="9909"/>
    <s v="Areon Impex"/>
    <s v="Metro Cash&amp;Carry"/>
    <s v="28/02/2022"/>
    <s v="Morocco"/>
    <x v="0"/>
    <s v="200-400K"/>
    <s v="Moderate"/>
    <x v="0"/>
    <s v="Corporate"/>
    <s v="Carissa Bentley"/>
    <s v="Nathan Victor"/>
    <s v="Auditor"/>
    <s v="Carter_Jefferson8306@gmail.com"/>
    <s v="Carter Jefferson"/>
    <s v="27/05/2022"/>
    <m/>
    <m/>
    <m/>
    <m/>
    <m/>
  </r>
  <r>
    <n v="6649"/>
    <s v="Biolife Grup"/>
    <s v="Metro Cash&amp;Carry"/>
    <s v="31/03/2022"/>
    <s v="Tajikistan"/>
    <x v="1"/>
    <s v="&gt;500K"/>
    <s v="Low "/>
    <x v="0"/>
    <s v="Corporate"/>
    <s v="Rosalie Mooney"/>
    <s v="Michaela Harris"/>
    <s v="Webmaster"/>
    <s v="Nathan_Verdon9662@iatim.tech"/>
    <s v="Nathan Verdon"/>
    <m/>
    <m/>
    <m/>
    <m/>
    <m/>
    <m/>
  </r>
  <r>
    <n v="9553"/>
    <s v="Global Print"/>
    <s v="Metro Cash&amp;Carry"/>
    <s v="31/03/2022"/>
    <s v="Bosnia and Herzegovina"/>
    <x v="1"/>
    <s v="100-200K"/>
    <s v="High"/>
    <x v="0"/>
    <s v="Corporate"/>
    <s v="Josh Grey"/>
    <s v="Alessandra Hewitt"/>
    <s v="Laboratory Technician"/>
    <s v="Henry_Morley9300@gembat.biz"/>
    <s v="Henry Morley"/>
    <m/>
    <m/>
    <m/>
    <m/>
    <m/>
    <m/>
  </r>
  <r>
    <n v="3071"/>
    <s v="Coca-Cola Company"/>
    <s v="Telekom"/>
    <s v="28/02/2022"/>
    <s v="San Marino"/>
    <x v="0"/>
    <s v="&gt;500K"/>
    <s v="High"/>
    <x v="0"/>
    <s v="Corporate"/>
    <s v="Benjamin Sanchez"/>
    <s v="Nathan Victor"/>
    <s v="Machine Operator"/>
    <s v="Alessandra_Upton7426@bulaffy.com"/>
    <s v="Alessandra Upton"/>
    <s v="16/02/2022"/>
    <m/>
    <m/>
    <m/>
    <m/>
    <m/>
  </r>
  <r>
    <n v="1773"/>
    <s v="Vodafone"/>
    <s v="Telekom"/>
    <s v="28/02/2022"/>
    <s v="Iraq"/>
    <x v="0"/>
    <s v="&gt;500K"/>
    <s v="Low "/>
    <x v="0"/>
    <s v="Corporate"/>
    <s v="Danielle Knight"/>
    <s v="Carl Baker"/>
    <s v="CNC Operator"/>
    <s v="Macy_Sheldon4490@yahoo.com"/>
    <s v="Macy Sheldon"/>
    <s v="21/06/2022"/>
    <m/>
    <m/>
    <m/>
    <m/>
    <m/>
  </r>
  <r>
    <n v="2416"/>
    <s v="UPC"/>
    <s v="Telekom"/>
    <s v="31/03/2022"/>
    <s v="Nicaragua"/>
    <x v="1"/>
    <s v="50-100K"/>
    <s v="High"/>
    <x v="0"/>
    <s v="Corporate"/>
    <s v="Jennifer Matthews"/>
    <s v="Juliet Stone"/>
    <s v="Biologist"/>
    <s v="Nate_Noach2026@nickia.com"/>
    <s v="Nate Noach"/>
    <m/>
    <m/>
    <m/>
    <m/>
    <m/>
    <m/>
  </r>
  <r>
    <n v="8101"/>
    <s v="Vodafone"/>
    <s v="Telekom"/>
    <s v="31/03/2022"/>
    <s v="Canada"/>
    <x v="1"/>
    <s v="200-400K"/>
    <s v="Moderate"/>
    <x v="0"/>
    <s v="Corporate"/>
    <s v="Kieth Thorpe"/>
    <s v="Sasha Broomfield"/>
    <s v="Restaurant Manager"/>
    <s v="Clarissa_Cox365@zorer.org"/>
    <s v="Clarissa Cox"/>
    <m/>
    <m/>
    <m/>
    <m/>
    <m/>
    <m/>
  </r>
  <r>
    <n v="764"/>
    <s v="ExxonMobil"/>
    <s v="UPC"/>
    <s v="31/01/2022"/>
    <s v="Dominican Republic"/>
    <x v="0"/>
    <s v="50-100K"/>
    <s v="Low "/>
    <x v="1"/>
    <s v="Corporate"/>
    <s v="Lara Lane"/>
    <s v="Noah Saunders"/>
    <s v="Global Logistics Supervisor"/>
    <s v="Manuel_Moore5201@cispeto.com"/>
    <s v="Manuel Moore"/>
    <s v="03/01/2022"/>
    <m/>
    <m/>
    <m/>
    <m/>
    <m/>
  </r>
  <r>
    <n v="9002"/>
    <s v="Team Guard SRL"/>
    <s v="UPC"/>
    <s v="28/02/2022"/>
    <s v="Argentina"/>
    <x v="0"/>
    <s v="100-200K"/>
    <s v="High"/>
    <x v="0"/>
    <s v="Corporate"/>
    <s v="Rufus Connor"/>
    <s v="Harry Morris"/>
    <s v="Front Desk Coordinator"/>
    <s v="Zara_Palmer2747@acrit.org"/>
    <s v="Zara Palmer"/>
    <s v="07/03/2022"/>
    <m/>
    <m/>
    <m/>
    <m/>
    <m/>
  </r>
  <r>
    <n v="7565"/>
    <s v="Telekom"/>
    <s v="UPC"/>
    <s v="28/02/2022"/>
    <s v="Paraguay"/>
    <x v="0"/>
    <s v="&gt;500K"/>
    <s v="Moderate"/>
    <x v="0"/>
    <s v="Corporate"/>
    <s v="Benjamin Sanchez"/>
    <s v="Alessandra Hewitt"/>
    <s v="Investment  Advisor"/>
    <s v="Morgan_Cadman3905@typill.biz"/>
    <s v="Morgan Cadman"/>
    <s v="11/02/2022"/>
    <m/>
    <m/>
    <m/>
    <m/>
    <m/>
  </r>
  <r>
    <n v="6642"/>
    <s v="Metro Cash&amp;Carry"/>
    <s v="UPC"/>
    <s v="28/02/2022"/>
    <s v="Afghanistan"/>
    <x v="0"/>
    <s v="100-200K"/>
    <s v="Low "/>
    <x v="0"/>
    <s v="Corporate"/>
    <s v="Aiden Cattell"/>
    <s v="Kaylee Kelly"/>
    <s v="Cashier"/>
    <s v="Mark_Ingham5945@joiniaa.com"/>
    <s v="Mark Ingham"/>
    <s v="05/07/2022"/>
    <m/>
    <m/>
    <m/>
    <m/>
    <m/>
  </r>
  <r>
    <n v="6485"/>
    <s v="Amazon.com"/>
    <s v="UPC"/>
    <s v="31/03/2022"/>
    <s v="Suriname"/>
    <x v="1"/>
    <s v="200-400K"/>
    <s v="High"/>
    <x v="0"/>
    <s v="Corporate"/>
    <s v="Carissa Bentley"/>
    <s v="Mandy Lewis"/>
    <s v="Mobile Developer"/>
    <s v="Phillip_Varndell6084@corti.com"/>
    <s v="Phillip Varndell"/>
    <m/>
    <m/>
    <m/>
    <m/>
    <m/>
    <m/>
  </r>
  <r>
    <n v="2080"/>
    <s v="DynCorp"/>
    <s v="UPC"/>
    <s v="31/03/2022"/>
    <s v="Kazakhstan"/>
    <x v="1"/>
    <s v="0-50K"/>
    <s v="Moderate"/>
    <x v="0"/>
    <s v="Corporate"/>
    <s v="Goldie Noach"/>
    <s v="Michaela Harris"/>
    <s v="Clerk"/>
    <s v="Nathan_Spencer6920@womeona.net"/>
    <s v="Nathan Spencer"/>
    <m/>
    <m/>
    <m/>
    <m/>
    <m/>
    <m/>
  </r>
  <r>
    <n v="9618"/>
    <s v="Coca-Cola Company"/>
    <s v="Vodafone"/>
    <s v="28/02/2022"/>
    <s v="Iraq"/>
    <x v="0"/>
    <s v="0-50K"/>
    <s v="Moderate"/>
    <x v="0"/>
    <s v="Corporate"/>
    <s v="Carter Button"/>
    <s v="Noah Saunders"/>
    <s v="Executive Director"/>
    <s v="Carter_Allcott1655@atink.com"/>
    <s v="Carter Allcott"/>
    <s v="31/03/2022"/>
    <m/>
    <m/>
    <m/>
    <m/>
    <m/>
  </r>
  <r>
    <n v="9324"/>
    <s v="Leadertech Consulting"/>
    <s v="Vodafone"/>
    <s v="28/02/2022"/>
    <s v="Uruguay"/>
    <x v="0"/>
    <s v="200-400K"/>
    <s v="High"/>
    <x v="0"/>
    <s v="Corporate"/>
    <s v="Judith Jenkin"/>
    <s v="Noah Saunders"/>
    <s v="Staffing Consultant"/>
    <s v="Julia_Mcgregor2155@gembat.biz"/>
    <s v="Julia Mcgregor"/>
    <s v="02/02/2022"/>
    <m/>
    <m/>
    <m/>
    <m/>
    <m/>
  </r>
  <r>
    <n v="3919"/>
    <s v="It Smart Group"/>
    <s v="Vodafone"/>
    <s v="28/02/2022"/>
    <s v="Marshall Islands"/>
    <x v="0"/>
    <s v="0-50K"/>
    <s v="High"/>
    <x v="0"/>
    <s v="Corporate"/>
    <s v="Rick Mitchell"/>
    <s v="Alessandra Hewitt"/>
    <s v="HR Coordinator"/>
    <s v="Peter_Waterson5158@brety.org"/>
    <s v="Peter Waterson"/>
    <s v="16/09/2022"/>
    <m/>
    <m/>
    <m/>
    <m/>
    <m/>
  </r>
  <r>
    <n v="6532"/>
    <s v="Demaco"/>
    <s v="Vodafone"/>
    <s v="31/03/2022"/>
    <s v="Kenya"/>
    <x v="1"/>
    <s v="200-400K"/>
    <s v="Low "/>
    <x v="0"/>
    <s v="Corporate"/>
    <s v="Carissa Bentley"/>
    <s v="Alessandra Hewitt"/>
    <s v="Design Engineer"/>
    <s v="Alexander_Barrett8458@grannar.com"/>
    <s v="Alexander Barrett"/>
    <m/>
    <m/>
    <m/>
    <m/>
    <m/>
    <m/>
  </r>
  <r>
    <n v="7469"/>
    <s v="Areon Impex"/>
    <s v="Vodafone"/>
    <s v="31/03/2022"/>
    <s v="Sierra Leone"/>
    <x v="1"/>
    <s v="100-200K"/>
    <s v="Moderate"/>
    <x v="0"/>
    <s v="Corporate"/>
    <s v="Maddison Turner"/>
    <s v="Liam Fleming"/>
    <s v="Business Broker"/>
    <s v="Eduardo_Kirby3289@muall.tech"/>
    <s v="Eduardo Kirby"/>
    <m/>
    <m/>
    <m/>
    <m/>
    <m/>
    <m/>
  </r>
  <r>
    <n v="6239"/>
    <s v="ENEL"/>
    <s v="Zepter"/>
    <s v="31/01/2022"/>
    <s v="Belgium"/>
    <x v="0"/>
    <s v="50-100K"/>
    <s v="Moderate"/>
    <x v="1"/>
    <s v="Corporate"/>
    <s v="Ruth Hamilton"/>
    <s v="Michaela Harris"/>
    <s v="Web Developer"/>
    <s v="Russel_Rose5592@corti.com"/>
    <s v="Russel Rose"/>
    <s v="17/01/2022"/>
    <m/>
    <m/>
    <m/>
    <m/>
    <m/>
  </r>
  <r>
    <n v="319"/>
    <s v="Amazon.com"/>
    <s v="Zepter"/>
    <s v="28/02/2022"/>
    <s v="Uganda"/>
    <x v="0"/>
    <s v="50-100K"/>
    <s v="High"/>
    <x v="0"/>
    <s v="Corporate"/>
    <s v="Jennifer Matthews"/>
    <s v="Enoch Tate"/>
    <s v="Loan Officer"/>
    <s v="Alan_Brown1883@famism.biz"/>
    <s v="Alan Brown"/>
    <s v="16/03/2022"/>
    <m/>
    <m/>
    <m/>
    <m/>
    <m/>
  </r>
  <r>
    <n v="7021"/>
    <s v="Global Print"/>
    <s v="Zepter"/>
    <s v="28/02/2022"/>
    <s v="Russia"/>
    <x v="0"/>
    <s v="&gt;500K"/>
    <s v="High"/>
    <x v="0"/>
    <s v="Corporate"/>
    <s v="Rosalie Mooney"/>
    <s v="Juliet Stone"/>
    <s v="Cashier"/>
    <s v="Joyce_Evans3428@typill.biz"/>
    <s v="Joyce Evans"/>
    <s v="13/04/2022"/>
    <m/>
    <m/>
    <m/>
    <m/>
    <m/>
  </r>
  <r>
    <n v="3481"/>
    <s v="CarMax"/>
    <s v="Zepter"/>
    <s v="28/02/2022"/>
    <s v="Nicaragua"/>
    <x v="0"/>
    <s v="50-100K"/>
    <s v="Low "/>
    <x v="0"/>
    <s v="Corporate"/>
    <s v="Sadie Lee"/>
    <s v="Noah Saunders"/>
    <s v="Electrician"/>
    <s v="Owen_Oswald6307@nanoff.biz"/>
    <s v="Owen Oswald"/>
    <s v="09/09/2022"/>
    <m/>
    <m/>
    <m/>
    <m/>
    <m/>
  </r>
  <r>
    <n v="9970"/>
    <s v="Vodafone"/>
    <s v="Zepter"/>
    <s v="31/03/2022"/>
    <s v="Monaco"/>
    <x v="1"/>
    <s v="50-100K"/>
    <s v="Moderate"/>
    <x v="0"/>
    <s v="Corporate"/>
    <s v="John Adams"/>
    <s v="Alessandra Hewitt"/>
    <s v="Lecturer"/>
    <s v="Eduardo_Clark4784@atink.com"/>
    <s v="Eduardo Clark"/>
    <m/>
    <m/>
    <m/>
    <m/>
    <m/>
    <m/>
  </r>
  <r>
    <n v="5231"/>
    <s v="Team Guard SRL"/>
    <s v="Zepter"/>
    <s v="31/03/2022"/>
    <s v="Saint Kitts and Nevis"/>
    <x v="1"/>
    <s v="200-400K"/>
    <s v="Low "/>
    <x v="0"/>
    <s v="Corporate"/>
    <s v="Danny Forester"/>
    <s v="Kaylee Kelly"/>
    <s v="Executive Director"/>
    <s v="Nick_Plant4259@elnee.tech"/>
    <s v="Nick Plant"/>
    <m/>
    <m/>
    <m/>
    <m/>
    <m/>
    <m/>
  </r>
  <r>
    <n v="2669"/>
    <s v="ABC Ltd"/>
    <m/>
    <s v="-"/>
    <s v="Iraq"/>
    <x v="2"/>
    <m/>
    <s v="Low "/>
    <x v="2"/>
    <s v="Commercial"/>
    <s v="Carissa Bentley"/>
    <s v="Carl Baker"/>
    <s v="Executive Director"/>
    <s v="Kurt_Hope208@yahoo.com"/>
    <s v="Kurt Hope"/>
    <s v="-"/>
    <m/>
    <s v="Offboarded"/>
    <m/>
    <m/>
    <m/>
  </r>
  <r>
    <n v="7887"/>
    <s v="FGH Investment"/>
    <m/>
    <s v="-"/>
    <s v="Saint Kitts and Nevis"/>
    <x v="0"/>
    <m/>
    <s v="Moderate"/>
    <x v="2"/>
    <s v="Commercial"/>
    <s v="Goldie Davies"/>
    <s v="Harry Morris"/>
    <s v="Insurance Broker"/>
    <s v="Bryon_Utterson2306@mafthy.com"/>
    <s v="Bryon Utterson"/>
    <s v="03/01/2022"/>
    <s v="28/12/2021"/>
    <m/>
    <s v="Commodities Derivatives"/>
    <m/>
    <m/>
  </r>
  <r>
    <n v="2559"/>
    <s v="ENEL"/>
    <m/>
    <s v="-"/>
    <s v="Madagascar"/>
    <x v="3"/>
    <m/>
    <s v="-"/>
    <x v="2"/>
    <s v="Commercial"/>
    <s v="Sadie Lee"/>
    <s v="Chris Gray"/>
    <s v="Operator"/>
    <s v="Nathan_Harrison6549@gompie.com"/>
    <s v="Nathan Harrison"/>
    <m/>
    <s v="10/12/2021"/>
    <m/>
    <s v="Credit Card"/>
    <m/>
    <m/>
  </r>
  <r>
    <n v="5070"/>
    <s v="Metro Cash&amp;Carry"/>
    <m/>
    <s v="-"/>
    <s v="Armenia"/>
    <x v="3"/>
    <m/>
    <s v="-"/>
    <x v="2"/>
    <s v="Commercial"/>
    <s v="Rick Mitchell"/>
    <s v="Abdul Egerton"/>
    <s v="Cash Manager"/>
    <s v="Nicholas_Morrow2948@dionrab.com"/>
    <s v="Nicholas Morrow"/>
    <m/>
    <s v="10/12/2021"/>
    <m/>
    <s v="Fixed Income and Equities"/>
    <m/>
    <m/>
  </r>
  <r>
    <n v="958"/>
    <s v="Facebook"/>
    <m/>
    <s v="-"/>
    <s v="Malaysia"/>
    <x v="3"/>
    <m/>
    <s v="-"/>
    <x v="2"/>
    <s v="Commercial"/>
    <s v="Josh Grey"/>
    <s v="Mandy Lewis"/>
    <s v="Machine Operator"/>
    <s v="Jack_Simmons8300@tonsy.org"/>
    <s v="Jack Simmons"/>
    <m/>
    <s v="10/12/2021"/>
    <m/>
    <s v="Foreign Exchange Derivatives"/>
    <m/>
    <m/>
  </r>
  <r>
    <n v="5565"/>
    <s v="Team Guard SRL"/>
    <m/>
    <s v="-"/>
    <s v="United Kingdom"/>
    <x v="3"/>
    <m/>
    <s v="-"/>
    <x v="2"/>
    <s v="Commercial"/>
    <s v="Kieth Thorpe"/>
    <s v="Nathan Victor"/>
    <s v="Chef Manager"/>
    <s v="Allison_Watt9690@tonsy.org"/>
    <s v="Allison Watt"/>
    <m/>
    <s v="10/12/2021"/>
    <m/>
    <s v="Interest Rate Derivatives"/>
    <m/>
    <m/>
  </r>
  <r>
    <n v="3231"/>
    <s v="Leadertech Consulting"/>
    <m/>
    <s v="-"/>
    <s v="Honduras"/>
    <x v="3"/>
    <m/>
    <s v="-"/>
    <x v="2"/>
    <s v="Commercial"/>
    <s v="Ruth Hamilton"/>
    <s v="Carl Baker"/>
    <s v="Assistant Buyer"/>
    <s v="Marilyn_Newton150@atink.com"/>
    <s v="Marilyn Newton"/>
    <m/>
    <s v="10/12/2021"/>
    <m/>
    <s v="Interest Rate Derivatives"/>
    <m/>
    <m/>
  </r>
  <r>
    <n v="1647"/>
    <s v="Metro Cash&amp;Carry"/>
    <m/>
    <s v="-"/>
    <s v="Togo"/>
    <x v="3"/>
    <m/>
    <s v="-"/>
    <x v="2"/>
    <s v="Commercial"/>
    <s v="Nancy Becker"/>
    <s v="Oliver Thomson"/>
    <s v="Baker"/>
    <s v="Danny_Ranks9154@hourpy.biz"/>
    <s v="Danny Ranks"/>
    <m/>
    <s v="23/10/2022"/>
    <m/>
    <s v="Loans"/>
    <m/>
    <m/>
  </r>
  <r>
    <n v="4630"/>
    <s v="DynCorp"/>
    <m/>
    <s v="-"/>
    <s v="Honduras"/>
    <x v="3"/>
    <m/>
    <s v="-"/>
    <x v="2"/>
    <s v="Commercial"/>
    <s v="Goldie Noach"/>
    <s v="Harry Morris"/>
    <s v="Business Broker"/>
    <s v="Wade_Yarlett8050@tonsy.org"/>
    <s v="Wade Yarlett"/>
    <m/>
    <s v="28/03/2022"/>
    <m/>
    <s v="Loans"/>
    <m/>
    <m/>
  </r>
  <r>
    <n v="5430"/>
    <s v="ENEL"/>
    <m/>
    <s v="-"/>
    <s v="Germany"/>
    <x v="3"/>
    <m/>
    <s v="-"/>
    <x v="2"/>
    <s v="Commercial"/>
    <s v="Maddison Turner"/>
    <s v="Kaylee Kelly"/>
    <s v="Budget Analyst"/>
    <s v="Francesca_Sinclair5397@bretoux.com"/>
    <s v="Francesca Sinclair"/>
    <m/>
    <s v="14/04/2022"/>
    <m/>
    <s v="Cash"/>
    <m/>
    <m/>
  </r>
  <r>
    <n v="4522"/>
    <s v="ExxonMobil"/>
    <m/>
    <s v="-"/>
    <s v="Bosnia and Herzegovina"/>
    <x v="3"/>
    <m/>
    <s v="-"/>
    <x v="2"/>
    <s v="Commercial"/>
    <s v="Judith Jenkin"/>
    <s v="Liam Fleming"/>
    <s v="Paramedic"/>
    <s v="Hayden_Dickson3494@typill.biz"/>
    <s v="Hayden Dickson"/>
    <m/>
    <s v="15/04/2022"/>
    <m/>
    <s v="Loans"/>
    <m/>
    <m/>
  </r>
  <r>
    <n v="1399"/>
    <s v="Global Print"/>
    <m/>
    <s v="-"/>
    <s v="Laos"/>
    <x v="3"/>
    <m/>
    <s v="-"/>
    <x v="2"/>
    <s v="Commercial"/>
    <s v="Benjamin Sanchez"/>
    <s v="Enoch Tate"/>
    <s v="Retail Trainee"/>
    <s v="Hayden_Watson8648@ovock.tech"/>
    <s v="Hayden Watson"/>
    <m/>
    <s v="21/04/2022"/>
    <m/>
    <s v="OTC Derivatives - Other"/>
    <m/>
    <m/>
  </r>
  <r>
    <n v="5016"/>
    <s v="DynCorp"/>
    <m/>
    <s v="-"/>
    <s v="Senegal"/>
    <x v="3"/>
    <m/>
    <s v="-"/>
    <x v="2"/>
    <s v="Commercial"/>
    <s v="John Adams"/>
    <s v="Noah Saunders"/>
    <s v="Designer"/>
    <s v="John_Hepburn6737@bungar.biz"/>
    <s v="John Hepburn"/>
    <m/>
    <s v="29/04/2022"/>
    <m/>
    <s v="Trade Finance"/>
    <m/>
    <m/>
  </r>
  <r>
    <n v="2428"/>
    <s v="ExxonMobil"/>
    <m/>
    <s v="-"/>
    <s v="Panama"/>
    <x v="3"/>
    <m/>
    <s v="-"/>
    <x v="2"/>
    <s v="Commercial"/>
    <s v="Fred Lynch"/>
    <s v="Alessandra Hewitt"/>
    <s v="Healthcare Specialist"/>
    <s v="Erick_Fisher1301@brety.org"/>
    <s v="Erick Fisher"/>
    <m/>
    <s v="04/05/2022"/>
    <m/>
    <s v="Credit Card"/>
    <m/>
    <m/>
  </r>
  <r>
    <n v="8840"/>
    <s v="21st Century Fox"/>
    <m/>
    <s v="-"/>
    <s v="Bahrain"/>
    <x v="3"/>
    <m/>
    <s v="-"/>
    <x v="2"/>
    <s v="Commercial"/>
    <s v="Rufus Connor"/>
    <s v="Sasha Broomfield"/>
    <s v="Web Developer"/>
    <s v="Rick_Coates5676@joiniaa.com"/>
    <s v="Rick Coates"/>
    <m/>
    <s v="12/05/2022"/>
    <m/>
    <s v="Equity Derivatives"/>
    <m/>
    <m/>
  </r>
  <r>
    <n v="9429"/>
    <s v="Comcast"/>
    <m/>
    <s v="-"/>
    <s v="Fiji"/>
    <x v="3"/>
    <m/>
    <s v="-"/>
    <x v="2"/>
    <s v="Commercial"/>
    <s v="Peter Lloyd"/>
    <s v="Adela Maxwell"/>
    <s v="Cashier"/>
    <s v="Javier_Yarwood8177@twace.org"/>
    <s v="Javier Yarwood"/>
    <m/>
    <s v="25/05/2022"/>
    <m/>
    <s v="Foreign Exchange Derivatives"/>
    <m/>
    <m/>
  </r>
  <r>
    <n v="5131"/>
    <s v="Biolife Grup"/>
    <m/>
    <s v="-"/>
    <s v="Tonga"/>
    <x v="3"/>
    <m/>
    <s v="-"/>
    <x v="2"/>
    <s v="Commercial"/>
    <s v="Rosalie Mooney"/>
    <s v="Peter Murphy"/>
    <s v="Chef Manager"/>
    <s v="Lynn_Underhill1565@deavo.com"/>
    <s v="Lynn Underhill"/>
    <m/>
    <s v="24/06/2022"/>
    <m/>
    <s v="Loans"/>
    <m/>
    <m/>
  </r>
  <r>
    <n v="7506"/>
    <s v="Facebook"/>
    <m/>
    <s v="-"/>
    <s v="Cabo Verde"/>
    <x v="3"/>
    <m/>
    <s v="-"/>
    <x v="2"/>
    <s v="Commercial"/>
    <s v="Jennifer Matthews"/>
    <s v="Michaela Harris"/>
    <s v="Steward"/>
    <s v="Sebastian_Walsh6341@iatim.tech"/>
    <s v="Sebastian Walsh"/>
    <m/>
    <s v="22/07/2022"/>
    <m/>
    <s v="Loans"/>
    <m/>
    <m/>
  </r>
  <r>
    <n v="765"/>
    <s v="Amazon.com"/>
    <m/>
    <s v="-"/>
    <s v="Bangladesh"/>
    <x v="3"/>
    <m/>
    <s v="-"/>
    <x v="2"/>
    <s v="Commercial"/>
    <s v="Carter Button"/>
    <s v="Juliet Stone"/>
    <s v="Biologist"/>
    <s v="Kirsten_Roberts1490@jiman.org"/>
    <s v="Kirsten Roberts"/>
    <m/>
    <s v="27/07/2022"/>
    <m/>
    <s v="Cash"/>
    <m/>
    <m/>
  </r>
  <r>
    <n v="8186"/>
    <s v="ExxonMobil"/>
    <m/>
    <s v="-"/>
    <s v="Dominican Republic"/>
    <x v="3"/>
    <m/>
    <s v="-"/>
    <x v="2"/>
    <s v="Commercial"/>
    <s v="Bristol Paterson"/>
    <s v="Chris Gray"/>
    <s v="Operator"/>
    <s v="Raquel_Armstrong2119@atink.com"/>
    <s v="Raquel Armstrong"/>
    <m/>
    <s v="17/08/2022"/>
    <m/>
    <s v="OTC Derivatives - Other"/>
    <m/>
    <m/>
  </r>
  <r>
    <n v="6760"/>
    <s v="Team Guard SRL"/>
    <m/>
    <s v="-"/>
    <s v="Kenya"/>
    <x v="3"/>
    <m/>
    <s v="-"/>
    <x v="2"/>
    <s v="Commercial"/>
    <s v="Carissa Bentley"/>
    <s v="Abdul Egerton"/>
    <s v="Banker"/>
    <s v="Catherine_Hopkinson4336@grannar.com"/>
    <s v="Catherine Hopkinson"/>
    <m/>
    <s v="31/08/2022"/>
    <m/>
    <s v="Chequing / DDA Account"/>
    <m/>
    <m/>
  </r>
  <r>
    <n v="272"/>
    <s v="UPC"/>
    <m/>
    <s v="-"/>
    <s v="Comoros"/>
    <x v="3"/>
    <m/>
    <s v="-"/>
    <x v="2"/>
    <s v="Commercial"/>
    <s v="Danielle Knight"/>
    <s v="Mandy Lewis"/>
    <s v="Mobile Developer"/>
    <s v="Chadwick_Briggs8601@eirey.tech"/>
    <s v="Chadwick Briggs"/>
    <m/>
    <s v="08/09/2022"/>
    <m/>
    <s v="Foreign Exchange Derivatives"/>
    <m/>
    <m/>
  </r>
  <r>
    <n v="3595"/>
    <s v="UPC"/>
    <m/>
    <s v="-"/>
    <s v="Haiti"/>
    <x v="3"/>
    <m/>
    <s v="-"/>
    <x v="2"/>
    <s v="Commercial"/>
    <s v="Goldie Davies"/>
    <s v="Nathan Victor"/>
    <s v="Physician"/>
    <s v="Kendra_Gilmour6366@famism.biz"/>
    <s v="Kendra Gilmour"/>
    <m/>
    <s v="11/10/2022"/>
    <m/>
    <s v="Commodities Derivatives"/>
    <m/>
    <m/>
  </r>
  <r>
    <n v="1465"/>
    <s v="It Smart Group"/>
    <m/>
    <s v="-"/>
    <s v="United Kingdom"/>
    <x v="3"/>
    <m/>
    <s v="-"/>
    <x v="2"/>
    <s v="Commercial"/>
    <s v="Andie Weldon"/>
    <s v="Carl Baker"/>
    <s v="Executive Director"/>
    <s v="Renee_Grady3643@ovock.tech"/>
    <s v="Renee Grady"/>
    <m/>
    <s v="25/10/2022"/>
    <m/>
    <s v="OTC Derivatives - Other"/>
    <m/>
    <m/>
  </r>
  <r>
    <n v="6067"/>
    <s v="Boeing"/>
    <m/>
    <s v="-"/>
    <s v="Fiji"/>
    <x v="3"/>
    <m/>
    <s v="-"/>
    <x v="2"/>
    <s v="Commercial"/>
    <s v="Aiden Cattell"/>
    <s v="Oliver Thomson"/>
    <s v="Healthcare Specialist"/>
    <s v="Javier_Grey3588@infotech44.tech"/>
    <s v="Javier Grey"/>
    <m/>
    <s v="27/10/2022"/>
    <m/>
    <s v="Advisory"/>
    <m/>
    <m/>
  </r>
  <r>
    <n v="2802"/>
    <s v="Boeing"/>
    <m/>
    <s v="-"/>
    <s v="Costa Rica"/>
    <x v="3"/>
    <m/>
    <s v="-"/>
    <x v="2"/>
    <s v="Commercial"/>
    <s v="Danny Forester"/>
    <s v="Harry Morris"/>
    <s v="Fabricator"/>
    <s v="Barry_Ballard6955@gembat.biz"/>
    <s v="Barry Ballard"/>
    <m/>
    <s v="28/10/2022"/>
    <m/>
    <s v="Commodities Derivatives"/>
    <m/>
    <m/>
  </r>
  <r>
    <n v="8741"/>
    <s v="Danone"/>
    <m/>
    <s v="-"/>
    <s v="Jordan"/>
    <x v="3"/>
    <m/>
    <s v="-"/>
    <x v="2"/>
    <s v="Commercial"/>
    <s v="Lara Lane"/>
    <s v="Kaylee Kelly"/>
    <s v="Webmaster"/>
    <s v="Ilona_Rixon4938@deons.tech"/>
    <s v="Ilona Rixon"/>
    <m/>
    <s v="02/11/2022"/>
    <m/>
    <s v="Cash"/>
    <m/>
    <m/>
  </r>
  <r>
    <n v="2161"/>
    <s v="Danone"/>
    <m/>
    <s v="-"/>
    <s v="Vietnam"/>
    <x v="3"/>
    <m/>
    <s v="-"/>
    <x v="2"/>
    <s v="Commercial"/>
    <s v="Sadie Lee"/>
    <s v="Liam Fleming"/>
    <s v="Bookkeeper"/>
    <s v="Abdul_Lakey5935@nickia.com"/>
    <s v="Abdul Lakey"/>
    <m/>
    <s v="15/11/2022"/>
    <m/>
    <s v="Cash Management Service"/>
    <m/>
    <m/>
  </r>
  <r>
    <n v="3845"/>
    <s v="Biolife Grup"/>
    <m/>
    <s v="-"/>
    <s v="Greece"/>
    <x v="4"/>
    <m/>
    <s v="-"/>
    <x v="2"/>
    <s v="Commercial"/>
    <s v="Rick Mitchell"/>
    <s v="Enoch Tate"/>
    <s v="Ambulatory Nurse"/>
    <s v="Elijah_Haines6693@womeona.net"/>
    <s v="Elijah Haines"/>
    <m/>
    <s v="25/11/2022"/>
    <m/>
    <s v="Chequing / DDA Account"/>
    <m/>
    <m/>
  </r>
  <r>
    <n v="5174"/>
    <s v="Carrefour"/>
    <m/>
    <s v="-"/>
    <s v="San Marino"/>
    <x v="4"/>
    <m/>
    <s v="-"/>
    <x v="2"/>
    <s v="Commercial"/>
    <s v="Josh Grey"/>
    <s v="Noah Saunders"/>
    <s v="Retail Trainee"/>
    <s v="Christy_Vallory9226@atink.com"/>
    <s v="Christy Vallory"/>
    <m/>
    <s v="02/12/2022"/>
    <m/>
    <s v="Financing"/>
    <m/>
    <m/>
  </r>
  <r>
    <n v="7801"/>
    <s v="UPC"/>
    <m/>
    <s v="-"/>
    <s v="Sri Lanka"/>
    <x v="4"/>
    <m/>
    <s v="-"/>
    <x v="2"/>
    <s v="Commercial"/>
    <s v="Kieth Thorpe"/>
    <s v="Alessandra Hewitt"/>
    <s v="Paramedic"/>
    <s v="Hank_Richards7585@deavo.com"/>
    <s v="Hank Richards"/>
    <m/>
    <s v="06/12/2022"/>
    <m/>
    <s v="Fixed Income and Equities"/>
    <m/>
    <m/>
  </r>
  <r>
    <n v="7868"/>
    <s v="Metro Cash&amp;Carry"/>
    <m/>
    <s v="-"/>
    <s v="Uzbekistan"/>
    <x v="4"/>
    <m/>
    <s v="-"/>
    <x v="2"/>
    <s v="Commercial"/>
    <s v="Carter Button"/>
    <s v="Nathan Victor"/>
    <s v="Restaurant Manager"/>
    <s v="Bethany_Brown9290@naiker.biz"/>
    <s v="Bethany Brown"/>
    <m/>
    <s v="08/12/2022"/>
    <m/>
    <s v="Foreign Exchange Derivatives"/>
    <m/>
    <m/>
  </r>
  <r>
    <n v="5552"/>
    <s v="Comcast"/>
    <m/>
    <s v="-"/>
    <s v="USA"/>
    <x v="4"/>
    <m/>
    <s v="-"/>
    <x v="2"/>
    <s v="Commercial"/>
    <s v="Bristol Paterson"/>
    <s v="Carl Baker"/>
    <s v="Executive Director"/>
    <s v="Josh_Oatway3312@yahoo.com"/>
    <s v="Josh Oatway"/>
    <m/>
    <s v="28/12/2022"/>
    <m/>
    <s v="Foreign Exchange Derivatives"/>
    <m/>
    <m/>
  </r>
  <r>
    <n v="7122"/>
    <s v="BuzzFeed"/>
    <m/>
    <s v="-"/>
    <s v="Argentina"/>
    <x v="5"/>
    <m/>
    <s v="-"/>
    <x v="2"/>
    <s v="Commercial"/>
    <m/>
    <m/>
    <s v="HR Specialist"/>
    <s v="Victoria_Williams9227@typill.biz"/>
    <s v="Victoria Williams"/>
    <m/>
    <m/>
    <m/>
    <s v="Foreign Exchange Derivatives"/>
    <m/>
    <m/>
  </r>
  <r>
    <n v="1081"/>
    <s v="Facebook"/>
    <m/>
    <s v="-"/>
    <s v="Nicaragua"/>
    <x v="5"/>
    <m/>
    <s v="-"/>
    <x v="2"/>
    <s v="Commercial"/>
    <m/>
    <m/>
    <s v="Pharmacist"/>
    <s v="Marilyn_Little6066@qater.org"/>
    <s v="Marilyn Little"/>
    <m/>
    <m/>
    <m/>
    <s v="Fronting"/>
    <m/>
    <m/>
  </r>
  <r>
    <n v="467"/>
    <s v="Comodo"/>
    <m/>
    <s v="-"/>
    <s v="Burkina Faso"/>
    <x v="1"/>
    <m/>
    <s v="Low "/>
    <x v="2"/>
    <s v="Commercial"/>
    <s v="Goldie Davies"/>
    <s v="Kaylee Kelly"/>
    <s v="Inspector"/>
    <s v="Tyson_Lindsay2918@brety.org"/>
    <s v="Tyson Lindsay"/>
    <m/>
    <m/>
    <m/>
    <s v="Loans"/>
    <m/>
    <m/>
  </r>
  <r>
    <n v="5375"/>
    <s v="Mars"/>
    <m/>
    <s v="-"/>
    <s v="Vatican City"/>
    <x v="1"/>
    <m/>
    <s v="Moderate "/>
    <x v="2"/>
    <s v="Commercial"/>
    <s v="Andie Weldon"/>
    <s v="Liam Fleming"/>
    <s v="Insurance Broker"/>
    <s v="Phillip_Trent614@zorer.org"/>
    <s v="Phillip Trent"/>
    <m/>
    <m/>
    <m/>
    <s v="Loans"/>
    <m/>
    <m/>
  </r>
  <r>
    <n v="1744"/>
    <s v="Demaco"/>
    <m/>
    <s v="-"/>
    <s v="Saint Vincent and the Grenadines"/>
    <x v="1"/>
    <m/>
    <s v="Moderate"/>
    <x v="2"/>
    <s v="Commercial"/>
    <s v="Aiden Cattell"/>
    <s v="Enoch Tate"/>
    <s v="Associate Professor"/>
    <s v="Jacqueline_Wilson980@deavo.com"/>
    <s v="Jacqueline Wilson"/>
    <m/>
    <m/>
    <m/>
    <s v="Wire / International Payment"/>
    <m/>
    <m/>
  </r>
  <r>
    <n v="504"/>
    <s v="Leadertech Consulting"/>
    <m/>
    <s v="-"/>
    <s v="Turkmenistan"/>
    <x v="1"/>
    <m/>
    <s v="Moderate"/>
    <x v="2"/>
    <s v="Corporate"/>
    <s v="Danny Forester"/>
    <s v="Noah Saunders"/>
    <s v="Bookkeeper"/>
    <s v="Ryan_Glass6477@gembat.biz"/>
    <s v="Ryan Glass"/>
    <m/>
    <m/>
    <m/>
    <s v="Advisory"/>
    <m/>
    <m/>
  </r>
  <r>
    <n v="7266"/>
    <s v="Coca-Cola Company"/>
    <m/>
    <s v="-"/>
    <s v="Spain"/>
    <x v="1"/>
    <m/>
    <s v="Low "/>
    <x v="2"/>
    <s v="Corporate"/>
    <s v="Lara Lane"/>
    <s v="Alessandra Hewitt"/>
    <s v="Laboratory Technician"/>
    <s v="Taylor_Walton8813@brety.org"/>
    <s v="Taylor Walton"/>
    <m/>
    <m/>
    <m/>
    <s v="Cash"/>
    <m/>
    <m/>
  </r>
  <r>
    <n v="8283"/>
    <s v="Metro Cash&amp;Carry"/>
    <m/>
    <s v="-"/>
    <s v="Uzbekistan"/>
    <x v="1"/>
    <m/>
    <s v="Low "/>
    <x v="2"/>
    <s v="Corporate"/>
    <s v="Sadie Lee"/>
    <s v="Sasha Broomfield"/>
    <s v="Stockbroker"/>
    <s v="Jazmin_Lindsay5482@infotech44.tech"/>
    <s v="Jazmin Lindsay"/>
    <m/>
    <m/>
    <m/>
    <s v="Loans"/>
    <m/>
    <m/>
  </r>
  <r>
    <n v="3395"/>
    <s v="BuzzFeed"/>
    <m/>
    <s v="-"/>
    <s v="Guinea-Bissau"/>
    <x v="1"/>
    <m/>
    <s v="Moderate "/>
    <x v="2"/>
    <s v="Corporate"/>
    <s v="Rick Mitchell"/>
    <s v="Adela Maxwell"/>
    <s v="Biologist"/>
    <s v="Lucas_Burge922@gompie.com"/>
    <s v="Lucas Burge"/>
    <m/>
    <m/>
    <m/>
    <s v="OTC Derivatives - Other"/>
    <m/>
    <m/>
  </r>
  <r>
    <n v="4664"/>
    <s v="Zepter"/>
    <m/>
    <s v="-"/>
    <s v="Hungary"/>
    <x v="1"/>
    <m/>
    <s v="Moderate"/>
    <x v="2"/>
    <s v="Corporate"/>
    <s v="Josh Grey"/>
    <s v="Peter Murphy"/>
    <s v="HR Coordinator"/>
    <s v="Adalie_Speed1959@nickia.com"/>
    <s v="Adalie Speed"/>
    <m/>
    <m/>
    <m/>
    <s v="Credit Card"/>
    <m/>
    <m/>
  </r>
  <r>
    <n v="6882"/>
    <s v="Facebook"/>
    <m/>
    <s v="-"/>
    <s v="Korea, North"/>
    <x v="1"/>
    <m/>
    <s v="Moderate"/>
    <x v="2"/>
    <s v="Corporate"/>
    <s v="Kieth Thorpe"/>
    <s v="Michaela Harris"/>
    <s v="Ambulatory Nurse"/>
    <s v="Anthony_Brown2379@hourpy.biz"/>
    <s v="Anthony Brown"/>
    <m/>
    <m/>
    <m/>
    <s v="Foreign Exchange Derivatives"/>
    <m/>
    <m/>
  </r>
  <r>
    <n v="8756"/>
    <s v="Apple Inc."/>
    <m/>
    <s v="-"/>
    <s v="Japan"/>
    <x v="1"/>
    <m/>
    <s v="Low "/>
    <x v="2"/>
    <s v="Corporate"/>
    <s v="Ruth Hamilton"/>
    <s v="Juliet Stone"/>
    <s v="Stockbroker"/>
    <s v="Joyce_Plant9375@atink.com"/>
    <s v="Joyce Plant"/>
    <m/>
    <m/>
    <m/>
    <s v="Foreign Exchange Derivatives"/>
    <m/>
    <m/>
  </r>
  <r>
    <n v="2422"/>
    <s v="Facebook"/>
    <m/>
    <s v="-"/>
    <s v="Eritrea"/>
    <x v="1"/>
    <m/>
    <s v="Low "/>
    <x v="2"/>
    <s v="Corporate"/>
    <s v="Nancy Becker"/>
    <s v="Chris Gray"/>
    <s v="Inspector"/>
    <s v="Liam_Brooks7401@liret.org"/>
    <s v="Liam Brooks"/>
    <m/>
    <m/>
    <m/>
    <s v="Interest Rate Derivatives"/>
    <m/>
    <m/>
  </r>
  <r>
    <n v="7218"/>
    <s v="Team Guard SRL"/>
    <m/>
    <s v="-"/>
    <s v="The Gambia"/>
    <x v="1"/>
    <m/>
    <s v="Moderate "/>
    <x v="2"/>
    <s v="Corporate"/>
    <s v="Goldie Noach"/>
    <s v="Abdul Egerton"/>
    <s v="Healthcare Specialist"/>
    <s v="Johnathan_Nash5665@irrepsy.com"/>
    <s v="Johnathan Nash"/>
    <m/>
    <m/>
    <m/>
    <s v="Loans"/>
    <m/>
    <m/>
  </r>
  <r>
    <n v="8785"/>
    <s v="Comodo"/>
    <m/>
    <s v="-"/>
    <s v="Spain"/>
    <x v="1"/>
    <m/>
    <s v="Moderate"/>
    <x v="2"/>
    <s v="Corporate"/>
    <s v="Maddison Turner"/>
    <s v="Mandy Lewis"/>
    <s v="Service Supervisor"/>
    <s v="Julius_Dann6957@bauros.biz"/>
    <s v="Julius Dann"/>
    <m/>
    <m/>
    <m/>
    <s v="OTC Derivatives - Other"/>
    <m/>
    <m/>
  </r>
  <r>
    <n v="9675"/>
    <s v="Areon Impex"/>
    <m/>
    <s v="-"/>
    <s v="Lesotho"/>
    <x v="1"/>
    <m/>
    <s v="Moderate"/>
    <x v="2"/>
    <s v="Corporate"/>
    <s v="Judith Jenkin"/>
    <s v="Nathan Victor"/>
    <s v="Mobile Developer"/>
    <s v="Iris_Eddison5721@corti.com"/>
    <s v="Iris Eddison"/>
    <m/>
    <m/>
    <m/>
    <s v="Cash Equity"/>
    <m/>
    <m/>
  </r>
  <r>
    <n v="9104"/>
    <s v="Carrefour"/>
    <m/>
    <s v="-"/>
    <s v="Barbados"/>
    <x v="1"/>
    <m/>
    <s v="Low "/>
    <x v="2"/>
    <s v="Corporate"/>
    <s v="Benjamin Sanchez"/>
    <s v="Carl Baker"/>
    <s v="Staffing Consultant"/>
    <s v="Naomi_Clifton7810@deavo.com"/>
    <s v="Naomi Clifton"/>
    <m/>
    <m/>
    <m/>
    <s v="Commodities Derivatives"/>
    <m/>
    <m/>
  </r>
  <r>
    <n v="3087"/>
    <s v="ExxonMobil"/>
    <m/>
    <s v="-"/>
    <s v="Bosnia and Herzegovina"/>
    <x v="1"/>
    <m/>
    <s v="Low "/>
    <x v="2"/>
    <s v="Corporate"/>
    <s v="John Adams"/>
    <s v="Oliver Thomson"/>
    <s v="Fabricator"/>
    <s v="Adelaide_Parr8223@twace.org"/>
    <s v="Adelaide Parr"/>
    <m/>
    <m/>
    <m/>
    <s v="Cash"/>
    <m/>
    <m/>
  </r>
  <r>
    <n v="8000"/>
    <s v="Erickson"/>
    <m/>
    <s v="-"/>
    <s v="Honduras"/>
    <x v="1"/>
    <m/>
    <s v="Moderate "/>
    <x v="2"/>
    <s v="Corporate"/>
    <s v="Fred Lynch"/>
    <s v="Harry Morris"/>
    <s v="Audiologist"/>
    <s v="Cara_Vernon2439@bungar.biz"/>
    <s v="Cara Vernon"/>
    <m/>
    <m/>
    <m/>
    <s v="Chequing / DDA Account"/>
    <m/>
    <m/>
  </r>
  <r>
    <n v="1043"/>
    <s v="CarMax"/>
    <m/>
    <s v="-"/>
    <s v="France"/>
    <x v="1"/>
    <m/>
    <s v="Moderate"/>
    <x v="2"/>
    <s v="Corporate"/>
    <s v="Rufus Connor"/>
    <s v="Kaylee Kelly"/>
    <s v="Assistant Buyer"/>
    <s v="Rocco_Knight1439@supunk.biz"/>
    <s v="Rocco Knight"/>
    <m/>
    <m/>
    <m/>
    <s v="Foreign Exchange Derivatives"/>
    <m/>
    <m/>
  </r>
  <r>
    <n v="9214"/>
    <s v="Danone"/>
    <m/>
    <s v="-"/>
    <s v="Algeria"/>
    <x v="1"/>
    <m/>
    <s v="Moderate"/>
    <x v="2"/>
    <s v="Corporate"/>
    <s v="Peter Lloyd"/>
    <s v="Liam Fleming"/>
    <s v="Healthcare Specialist"/>
    <s v="Tony_James9728@supunk.biz"/>
    <s v="Tony James"/>
    <m/>
    <m/>
    <m/>
    <s v="Loans"/>
    <m/>
    <m/>
  </r>
  <r>
    <n v="3244"/>
    <s v="Amazon.com"/>
    <m/>
    <s v="-"/>
    <s v="Laos"/>
    <x v="1"/>
    <m/>
    <s v="Low "/>
    <x v="2"/>
    <s v="Corporate"/>
    <s v="Rosalie Mooney"/>
    <s v="Enoch Tate"/>
    <s v="Production Painter"/>
    <s v="Domenic_Chappell1561@eirey.tech"/>
    <s v="Domenic Chappell"/>
    <m/>
    <m/>
    <m/>
    <s v="Loans"/>
    <m/>
    <m/>
  </r>
  <r>
    <n v="1982"/>
    <s v="UPC"/>
    <m/>
    <s v="-"/>
    <s v="Serbia"/>
    <x v="1"/>
    <m/>
    <s v="Low "/>
    <x v="2"/>
    <s v="Corporate"/>
    <s v="Jennifer Matthews"/>
    <s v="Noah Saunders"/>
    <s v="Production Painter"/>
    <s v="Aiden_Clark8780@elnee.tech"/>
    <s v="Aiden Clark"/>
    <m/>
    <m/>
    <m/>
    <s v="Remote Deposit Capture"/>
    <m/>
    <m/>
  </r>
  <r>
    <n v="1229"/>
    <s v="Coca-Cola Company"/>
    <m/>
    <s v="-"/>
    <s v="Tunisia"/>
    <x v="1"/>
    <m/>
    <s v="Moderate "/>
    <x v="2"/>
    <s v="Corporate"/>
    <s v="Carter Button"/>
    <s v="Alessandra Hewitt"/>
    <s v="Pharmacist"/>
    <s v="William_Pearson3060@eirey.tech"/>
    <s v="William Pearson"/>
    <m/>
    <m/>
    <m/>
    <s v="Cash"/>
    <m/>
    <m/>
  </r>
  <r>
    <n v="5123"/>
    <s v="Biolife Grup"/>
    <m/>
    <s v="-"/>
    <s v="Singapore"/>
    <x v="1"/>
    <m/>
    <s v="Moderate"/>
    <x v="2"/>
    <s v="Corporate"/>
    <s v="Bristol Paterson"/>
    <s v="Sasha Broomfield"/>
    <s v="Mobile Developer"/>
    <s v="Joyce_Baker7414@qater.org"/>
    <s v="Joyce Baker"/>
    <m/>
    <m/>
    <m/>
    <s v="OTC Derivatives - Other"/>
    <m/>
    <m/>
  </r>
  <r>
    <n v="5746"/>
    <s v="Apple Inc."/>
    <m/>
    <s v="-"/>
    <s v="Romania"/>
    <x v="1"/>
    <m/>
    <s v="Moderate"/>
    <x v="2"/>
    <s v="Corporate"/>
    <s v="Carissa Bentley"/>
    <s v="Adela Maxwell"/>
    <s v="Healthcare Specialist"/>
    <s v="Penny_Craig5739@cispeto.com"/>
    <s v="Penny Craig"/>
    <m/>
    <m/>
    <m/>
    <s v="Trade Finance"/>
    <m/>
    <m/>
  </r>
  <r>
    <n v="4994"/>
    <s v="Apple Inc."/>
    <m/>
    <s v="-"/>
    <s v="Micronesia"/>
    <x v="1"/>
    <m/>
    <s v="Low "/>
    <x v="2"/>
    <s v="Corporate"/>
    <s v="Danielle Knight"/>
    <s v="Peter Murphy"/>
    <s v="Laboratory Technician"/>
    <s v="Javier_Dyson235@liret.org"/>
    <s v="Javier Dyson"/>
    <m/>
    <m/>
    <m/>
    <s v="Foreign Exchange Derivatives"/>
    <m/>
    <m/>
  </r>
  <r>
    <n v="3121"/>
    <s v="Apple Inc."/>
    <m/>
    <s v="-"/>
    <s v="Hungary"/>
    <x v="1"/>
    <m/>
    <s v="Low "/>
    <x v="2"/>
    <s v="Corporate"/>
    <s v="Goldie Davies"/>
    <s v="Michaela Harris"/>
    <s v="Cashier"/>
    <s v="Stacy_Umney707@iatim.tech"/>
    <s v="Stacy Umney"/>
    <m/>
    <m/>
    <m/>
    <s v="Foreign Exchange Derivatives"/>
    <m/>
    <m/>
  </r>
  <r>
    <n v="2240"/>
    <s v="21st Century Fox"/>
    <m/>
    <s v="-"/>
    <s v="Congo"/>
    <x v="1"/>
    <m/>
    <s v="Moderate "/>
    <x v="2"/>
    <s v="Corporate"/>
    <s v="Andie Weldon"/>
    <s v="Juliet Stone"/>
    <s v="HR Specialist"/>
    <s v="Alexander_Robinson7216@deons.tech"/>
    <s v="Alexander Robinson"/>
    <m/>
    <m/>
    <m/>
    <s v="Loans"/>
    <m/>
    <m/>
  </r>
  <r>
    <n v="1974"/>
    <s v="Erickson"/>
    <m/>
    <s v="-"/>
    <s v="Algeria"/>
    <x v="1"/>
    <m/>
    <s v="Moderate"/>
    <x v="2"/>
    <s v="Corporate"/>
    <s v="Aiden Cattell"/>
    <s v="Chris Gray"/>
    <s v="Lecturer"/>
    <s v="Doug_Sheldon9619@elnee.tech"/>
    <s v="Doug Sheldon"/>
    <m/>
    <m/>
    <m/>
    <s v="Loans"/>
    <m/>
    <m/>
  </r>
  <r>
    <n v="7113"/>
    <s v="ExxonMobil"/>
    <m/>
    <s v="-"/>
    <s v="USA"/>
    <x v="1"/>
    <m/>
    <s v="Moderate"/>
    <x v="2"/>
    <s v="Corporate"/>
    <s v="Danny Forester"/>
    <s v="Abdul Egerton"/>
    <s v="Retail Trainee"/>
    <s v="Hayden_Buckley7339@zorer.org"/>
    <s v="Hayden Buckley"/>
    <m/>
    <m/>
    <m/>
    <s v="Wire / International Payment"/>
    <m/>
    <m/>
  </r>
  <r>
    <n v="1292"/>
    <s v="Telekom"/>
    <m/>
    <s v="-"/>
    <s v="Senegal"/>
    <x v="1"/>
    <m/>
    <s v="Low "/>
    <x v="2"/>
    <s v="Corporate"/>
    <s v="Lara Lane"/>
    <s v="Mandy Lewis"/>
    <s v="Audiologist"/>
    <s v="Estrella_Willis3960@bauros.biz"/>
    <s v="Estrella Willis"/>
    <m/>
    <m/>
    <m/>
    <s v="OTC Derivatives - Other"/>
    <m/>
    <m/>
  </r>
  <r>
    <n v="9949"/>
    <s v="Apple Inc."/>
    <m/>
    <s v="-"/>
    <s v="Kosovo"/>
    <x v="1"/>
    <m/>
    <s v="Low "/>
    <x v="2"/>
    <s v="Corporate"/>
    <s v="Sadie Lee"/>
    <s v="Nathan Victor"/>
    <s v="IT Support Staff"/>
    <s v="Estrella_Shaw8275@extex.org"/>
    <s v="Estrella Shaw"/>
    <m/>
    <m/>
    <m/>
    <s v="Precious Metals"/>
    <m/>
    <m/>
  </r>
  <r>
    <n v="7535"/>
    <s v="Danone"/>
    <m/>
    <s v="-"/>
    <s v="Sao Tome and Principe"/>
    <x v="1"/>
    <m/>
    <s v="Moderate "/>
    <x v="2"/>
    <s v="Corporate"/>
    <s v="Rick Mitchell"/>
    <s v="Carl Baker"/>
    <s v="Executive Director"/>
    <s v="Elise_Jackson5850@brety.org"/>
    <s v="Elise Jackson"/>
    <m/>
    <m/>
    <m/>
    <s v="Foreign Exchange Derivatives"/>
    <m/>
    <m/>
  </r>
  <r>
    <n v="9492"/>
    <s v="21st Century Fox"/>
    <m/>
    <s v="-"/>
    <s v="Philippines"/>
    <x v="1"/>
    <m/>
    <s v="Moderate"/>
    <x v="2"/>
    <s v="Corporate"/>
    <s v="Josh Grey"/>
    <s v="Oliver Thomson"/>
    <s v="Investment  Advisor"/>
    <s v="George_Oldfield8605@extex.org"/>
    <s v="George Oldfield"/>
    <m/>
    <m/>
    <m/>
    <s v="Foreign Exchange Derivatives"/>
    <m/>
    <m/>
  </r>
  <r>
    <n v="1132"/>
    <s v="Team Guard SRL"/>
    <m/>
    <s v="-"/>
    <s v="Liechtenstein"/>
    <x v="1"/>
    <m/>
    <s v="Moderate"/>
    <x v="2"/>
    <s v="Corporate"/>
    <s v="Kieth Thorpe"/>
    <s v="Harry Morris"/>
    <s v="Executive Director"/>
    <s v="Javier_Selby2155@typill.biz"/>
    <s v="Javier Selby"/>
    <m/>
    <m/>
    <m/>
    <s v="Foreign Exchange Derivatives"/>
    <m/>
    <m/>
  </r>
  <r>
    <n v="8588"/>
    <s v="ExxonMobil"/>
    <m/>
    <s v="-"/>
    <s v="Botswana"/>
    <x v="1"/>
    <m/>
    <s v="Low "/>
    <x v="2"/>
    <s v="Corporate"/>
    <s v="Ruth Hamilton"/>
    <s v="Kaylee Kelly"/>
    <s v="Web Developer"/>
    <s v="Ryan_Redden9885@iatim.tech"/>
    <s v="Ryan Redden"/>
    <m/>
    <m/>
    <m/>
    <s v="Precious Metals Derivatives"/>
    <m/>
    <m/>
  </r>
  <r>
    <n v="6024"/>
    <s v="Facebook"/>
    <m/>
    <s v="-"/>
    <s v="Vatican City"/>
    <x v="1"/>
    <m/>
    <s v="Low "/>
    <x v="2"/>
    <s v="Corporate"/>
    <s v="Nancy Becker"/>
    <s v="Liam Fleming"/>
    <s v="Audiologist"/>
    <s v="Teagan_Rivers1496@eirey.tech"/>
    <s v="Teagan Rivers"/>
    <m/>
    <m/>
    <m/>
    <s v="Loans"/>
    <m/>
    <m/>
  </r>
  <r>
    <n v="5351"/>
    <s v="It Smart Group"/>
    <m/>
    <s v="-"/>
    <s v="Tanzania"/>
    <x v="1"/>
    <m/>
    <s v="Moderate "/>
    <x v="2"/>
    <s v="Corporate"/>
    <s v="Goldie Noach"/>
    <s v="Enoch Tate"/>
    <s v="Mobile Developer"/>
    <s v="Beatrice_Exton9252@jiman.org"/>
    <s v="Beatrice Exton"/>
    <m/>
    <m/>
    <m/>
    <s v="Credit Card"/>
    <m/>
    <m/>
  </r>
  <r>
    <n v="3150"/>
    <s v="CarMax"/>
    <m/>
    <s v="-"/>
    <s v="India"/>
    <x v="1"/>
    <m/>
    <s v="Moderate"/>
    <x v="2"/>
    <s v="Corporate"/>
    <s v="Maddison Turner"/>
    <s v="Noah Saunders"/>
    <s v="Chef Manager"/>
    <s v="Benjamin_King5086@corti.com"/>
    <s v="Benjamin King"/>
    <m/>
    <m/>
    <m/>
    <s v="Foreign Exchange Derivatives"/>
    <m/>
    <m/>
  </r>
  <r>
    <n v="9186"/>
    <s v="21st Century Fox"/>
    <m/>
    <s v="-"/>
    <s v="Ireland"/>
    <x v="1"/>
    <m/>
    <s v="Moderate"/>
    <x v="2"/>
    <s v="Corporate"/>
    <s v="Judith Jenkin"/>
    <s v="Alessandra Hewitt"/>
    <s v="Software Engineer"/>
    <s v="Keira_Hardwick4399@nimogy.biz"/>
    <s v="Keira Hardwick"/>
    <m/>
    <m/>
    <m/>
    <s v="Foreign Exchange Derivatives"/>
    <m/>
    <m/>
  </r>
  <r>
    <n v="6270"/>
    <s v="Comcast"/>
    <m/>
    <s v="-"/>
    <s v="Myanmar"/>
    <x v="1"/>
    <m/>
    <s v="Low "/>
    <x v="2"/>
    <s v="Corporate"/>
    <s v="Benjamin Sanchez"/>
    <s v="Sasha Broomfield"/>
    <s v="Cook"/>
    <s v="Mackenzie_Booth4528@iatim.tech"/>
    <s v="Mackenzie Booth"/>
    <m/>
    <m/>
    <m/>
    <s v="Interest Rate Derivatives"/>
    <m/>
    <m/>
  </r>
  <r>
    <n v="8433"/>
    <s v="UPC"/>
    <m/>
    <s v="-"/>
    <s v="Belarus"/>
    <x v="1"/>
    <m/>
    <s v="Low "/>
    <x v="2"/>
    <s v="Corporate"/>
    <s v="John Adams"/>
    <s v="Adela Maxwell"/>
    <s v="Mobile Developer"/>
    <s v="Johnathan_Waterhouse693@twace.org"/>
    <s v="Johnathan Waterhouse"/>
    <m/>
    <m/>
    <m/>
    <s v="Loans"/>
    <m/>
    <m/>
  </r>
  <r>
    <n v="3503"/>
    <s v="Facebook"/>
    <m/>
    <s v="-"/>
    <s v="Papua New Guinea"/>
    <x v="1"/>
    <m/>
    <s v="Moderate "/>
    <x v="2"/>
    <s v="Corporate"/>
    <s v="Fred Lynch"/>
    <s v="Peter Murphy"/>
    <s v="Banker"/>
    <s v="David_Swan2046@ubusive.com"/>
    <s v="David Swan"/>
    <m/>
    <m/>
    <m/>
    <s v="OTC Derivatives - Other"/>
    <m/>
    <m/>
  </r>
  <r>
    <n v="9047"/>
    <s v="Boeing"/>
    <m/>
    <s v="-"/>
    <s v="Kazakhstan"/>
    <x v="1"/>
    <m/>
    <s v="Moderate"/>
    <x v="2"/>
    <s v="Corporate"/>
    <s v="Rufus Connor"/>
    <s v="Michaela Harris"/>
    <s v="Clerk"/>
    <s v="Enoch_Reyes7778@naiker.biz"/>
    <s v="Enoch Reyes"/>
    <m/>
    <m/>
    <m/>
    <s v="Loans"/>
    <m/>
    <m/>
  </r>
  <r>
    <n v="5132"/>
    <s v="Erickson"/>
    <m/>
    <s v="-"/>
    <s v="Netherlands"/>
    <x v="1"/>
    <m/>
    <s v="Moderate"/>
    <x v="2"/>
    <s v="Corporate"/>
    <s v="Peter Lloyd"/>
    <s v="Juliet Stone"/>
    <s v="Associate Professor"/>
    <s v="Cadence_Coleman978@ubusive.com"/>
    <s v="Cadence Coleman"/>
    <m/>
    <m/>
    <m/>
    <s v="Commodities Derivatives"/>
    <m/>
    <m/>
  </r>
  <r>
    <n v="2414"/>
    <s v="Danone"/>
    <m/>
    <s v="-"/>
    <s v="Chile"/>
    <x v="1"/>
    <m/>
    <s v="Low "/>
    <x v="2"/>
    <s v="Corporate"/>
    <s v="Rosalie Mooney"/>
    <s v="Chris Gray"/>
    <s v="Budget Analyst"/>
    <s v="Ronald_Waterson4858@iatim.tech"/>
    <s v="Ronald Waterson"/>
    <m/>
    <m/>
    <m/>
    <s v="Fixed Income and Equities"/>
    <m/>
    <m/>
  </r>
  <r>
    <n v="6912"/>
    <s v="It Smart Group"/>
    <m/>
    <s v="-"/>
    <s v="Senegal"/>
    <x v="1"/>
    <m/>
    <s v="Low "/>
    <x v="2"/>
    <s v="Corporate"/>
    <s v="Jennifer Matthews"/>
    <s v="Abdul Egerton"/>
    <s v="Stockbroker"/>
    <s v="Roger_Herbert5448@gmail.com"/>
    <s v="Roger Herbert"/>
    <m/>
    <m/>
    <m/>
    <s v="OTC Derivatives - Other"/>
    <m/>
    <m/>
  </r>
  <r>
    <n v="2617"/>
    <s v="Biolife Grup"/>
    <m/>
    <s v="-"/>
    <s v="Sudan, South"/>
    <x v="1"/>
    <m/>
    <s v="Moderate "/>
    <x v="2"/>
    <s v="Corporate"/>
    <s v="Carter Button"/>
    <s v="Mandy Lewis"/>
    <s v="Laboratory Technician"/>
    <s v="Karla_Woodcock9973@gompie.com"/>
    <s v="Karla Woodcock"/>
    <m/>
    <m/>
    <m/>
    <s v="Foreign Exchange Derivatives"/>
    <m/>
    <m/>
  </r>
  <r>
    <n v="5658"/>
    <s v="AECOM"/>
    <m/>
    <s v="-"/>
    <s v="Bolivia"/>
    <x v="1"/>
    <m/>
    <s v="Moderate"/>
    <x v="2"/>
    <s v="Corporate"/>
    <s v="Bristol Paterson"/>
    <s v="Nathan Victor"/>
    <s v="HR Specialist"/>
    <s v="Russel_Vangness8183@zorer.org"/>
    <s v="Russel Vangness"/>
    <m/>
    <m/>
    <m/>
    <s v="Interest Rate Derivatives"/>
    <m/>
    <m/>
  </r>
  <r>
    <n v="7057"/>
    <s v="ENEL"/>
    <m/>
    <s v="-"/>
    <s v="Afghanistan"/>
    <x v="1"/>
    <m/>
    <s v="Moderate"/>
    <x v="2"/>
    <s v="Corporate"/>
    <s v="Carissa Bentley"/>
    <s v="Carl Baker"/>
    <s v="Assistant Buyer"/>
    <s v="Boris_Thomas298@gembat.biz"/>
    <s v="Boris Thomas"/>
    <m/>
    <m/>
    <m/>
    <s v="OTC Derivatives - Other"/>
    <m/>
    <m/>
  </r>
  <r>
    <n v="2456"/>
    <s v="Coca-Cola Company"/>
    <m/>
    <s v="-"/>
    <s v="Zambia"/>
    <x v="1"/>
    <m/>
    <s v="Low "/>
    <x v="2"/>
    <s v="Corporate"/>
    <s v="Danielle Knight"/>
    <s v="Oliver Thomson"/>
    <s v="Accountant"/>
    <s v="Chad_Shepherd7693@cispeto.com"/>
    <s v="Chad Shepherd"/>
    <m/>
    <m/>
    <m/>
    <s v="Advisory"/>
    <m/>
    <m/>
  </r>
  <r>
    <n v="9706"/>
    <s v="Coca-Cola Company"/>
    <m/>
    <s v="-"/>
    <s v="Afghanistan"/>
    <x v="1"/>
    <m/>
    <s v="Low "/>
    <x v="2"/>
    <s v="Corporate"/>
    <s v="Goldie Davies"/>
    <s v="Harry Morris"/>
    <s v="Retail Trainee"/>
    <s v="Sadie_Ripley2975@gmail.com"/>
    <s v="Sadie Ripley"/>
    <m/>
    <m/>
    <m/>
    <s v="Commodities Derivatives"/>
    <m/>
    <m/>
  </r>
  <r>
    <n v="7227"/>
    <s v="Metro Cash&amp;Carry"/>
    <m/>
    <s v="-"/>
    <s v="Eritrea"/>
    <x v="1"/>
    <m/>
    <s v="Moderate "/>
    <x v="2"/>
    <s v="Corporate"/>
    <s v="Andie Weldon"/>
    <s v="Kaylee Kelly"/>
    <s v="Business Broker"/>
    <s v="William_Warner3130@muall.tech"/>
    <s v="William Warner"/>
    <m/>
    <m/>
    <m/>
    <s v="Cash"/>
    <m/>
    <m/>
  </r>
  <r>
    <n v="5518"/>
    <s v="It Smart Group"/>
    <m/>
    <s v="-"/>
    <s v="India"/>
    <x v="1"/>
    <m/>
    <s v="Moderate"/>
    <x v="2"/>
    <s v="Corporate"/>
    <s v="Aiden Cattell"/>
    <s v="Liam Fleming"/>
    <s v="Assistant Buyer"/>
    <s v="Alan_Campbell7104@deons.tech"/>
    <s v="Alan Campbell"/>
    <m/>
    <m/>
    <m/>
    <s v="Fixed Income and Equities"/>
    <m/>
    <m/>
  </r>
  <r>
    <n v="9147"/>
    <s v="Apple Inc."/>
    <m/>
    <s v="-"/>
    <s v="Ukraine"/>
    <x v="1"/>
    <m/>
    <s v="Moderate"/>
    <x v="2"/>
    <s v="Corporate"/>
    <s v="Danny Forester"/>
    <s v="Enoch Tate"/>
    <s v="Stockbroker"/>
    <s v="Jules_Fall9822@sheye.org"/>
    <s v="Jules Fall"/>
    <m/>
    <m/>
    <m/>
    <s v="Foreign Exchange Derivatives"/>
    <m/>
    <m/>
  </r>
  <r>
    <n v="6770"/>
    <s v="Comodo"/>
    <m/>
    <s v="-"/>
    <s v="Cameroon"/>
    <x v="1"/>
    <m/>
    <s v="Low "/>
    <x v="2"/>
    <s v="Corporate"/>
    <s v="Lara Lane"/>
    <s v="Noah Saunders"/>
    <s v="Budget Analyst"/>
    <s v="Morgan_Radcliffe1854@gembat.biz"/>
    <s v="Morgan Radcliffe"/>
    <m/>
    <m/>
    <m/>
    <s v="Foreign Exchange Derivatives"/>
    <m/>
    <m/>
  </r>
  <r>
    <n v="5579"/>
    <s v="Areon Impex"/>
    <m/>
    <s v="-"/>
    <s v="Bhutan"/>
    <x v="1"/>
    <m/>
    <s v="Low "/>
    <x v="2"/>
    <s v="Corporate"/>
    <s v="Sadie Lee"/>
    <s v="Alessandra Hewitt"/>
    <s v="Retail Trainee"/>
    <s v="Freya_Wilcox3507@naiker.biz"/>
    <s v="Freya Wilcox"/>
    <m/>
    <m/>
    <m/>
    <s v="Foreign Exchange Derivatives"/>
    <m/>
    <m/>
  </r>
  <r>
    <n v="6159"/>
    <s v="Metro Cash&amp;Carry"/>
    <m/>
    <s v="-"/>
    <s v="Albania"/>
    <x v="1"/>
    <m/>
    <s v="Moderate "/>
    <x v="2"/>
    <s v="Corporate"/>
    <s v="Rick Mitchell"/>
    <s v="Sasha Broomfield"/>
    <s v="Auditor"/>
    <s v="Fred_Price42@deavo.com"/>
    <s v="Fred Price"/>
    <m/>
    <m/>
    <m/>
    <s v="Foreign Exchange Derivatives"/>
    <m/>
    <m/>
  </r>
  <r>
    <n v="5392"/>
    <s v="Comcast"/>
    <m/>
    <s v="-"/>
    <s v="Bulgaria"/>
    <x v="1"/>
    <m/>
    <s v="Moderate"/>
    <x v="2"/>
    <s v="Corporate"/>
    <s v="Josh Grey"/>
    <s v="Adela Maxwell"/>
    <s v="Mobile Developer"/>
    <s v="Molly_Glynn110@ubusive.com"/>
    <s v="Molly Glynn"/>
    <m/>
    <m/>
    <m/>
    <s v="Interest Rate Derivatives"/>
    <m/>
    <m/>
  </r>
  <r>
    <n v="1112"/>
    <s v="Zepter"/>
    <m/>
    <s v="-"/>
    <s v="Philippines"/>
    <x v="1"/>
    <m/>
    <s v="Moderate"/>
    <x v="2"/>
    <s v="Corporate"/>
    <s v="Kieth Thorpe"/>
    <s v="Peter Murphy"/>
    <s v="Treasurer"/>
    <s v="Chloe_Avery4944@ovock.tech"/>
    <s v="Chloe Avery"/>
    <m/>
    <m/>
    <m/>
    <s v="Loans"/>
    <m/>
    <m/>
  </r>
  <r>
    <n v="4462"/>
    <s v="Mars"/>
    <m/>
    <s v="-"/>
    <s v="Nigeria"/>
    <x v="1"/>
    <m/>
    <s v="Low "/>
    <x v="2"/>
    <s v="Corporate"/>
    <s v="Ruth Hamilton"/>
    <s v="Michaela Harris"/>
    <s v="Food Technologist"/>
    <s v="Alan_Button5767@bauros.biz"/>
    <s v="Alan Button"/>
    <m/>
    <m/>
    <m/>
    <s v="Loans"/>
    <m/>
    <m/>
  </r>
  <r>
    <n v="3967"/>
    <s v="Leadertech Consulting"/>
    <m/>
    <s v="-"/>
    <s v="Brunei"/>
    <x v="1"/>
    <m/>
    <s v="Low "/>
    <x v="2"/>
    <s v="Corporate"/>
    <s v="Nancy Becker"/>
    <s v="Juliet Stone"/>
    <s v="Baker"/>
    <s v="Celia_Allwood4596@sveldo.biz"/>
    <s v="Celia Allwood"/>
    <m/>
    <m/>
    <m/>
    <s v="Loans"/>
    <m/>
    <m/>
  </r>
  <r>
    <n v="6956"/>
    <s v="Metro Cash&amp;Carry"/>
    <m/>
    <s v="-"/>
    <s v="Namibia"/>
    <x v="1"/>
    <m/>
    <s v="Moderate "/>
    <x v="2"/>
    <s v="Corporate"/>
    <s v="Goldie Noach"/>
    <s v="Chris Gray"/>
    <s v="Production Painter"/>
    <s v="Florence_Allcott248@naiker.biz"/>
    <s v="Florence Allcott"/>
    <m/>
    <m/>
    <m/>
    <s v="Loans"/>
    <m/>
    <m/>
  </r>
  <r>
    <n v="1874"/>
    <s v="Vodafone"/>
    <m/>
    <s v="-"/>
    <s v="United Kingdom"/>
    <x v="1"/>
    <m/>
    <s v="Moderate"/>
    <x v="2"/>
    <s v="Corporate"/>
    <s v="Maddison Turner"/>
    <s v="Abdul Egerton"/>
    <s v="Systems Administrator"/>
    <s v="Harvey_Leslie3075@kideod.biz"/>
    <s v="Harvey Leslie"/>
    <m/>
    <m/>
    <m/>
    <s v="OTC Derivatives - Other"/>
    <m/>
    <m/>
  </r>
  <r>
    <n v="2977"/>
    <s v="DynCorp"/>
    <m/>
    <s v="-"/>
    <s v="Rwanda"/>
    <x v="1"/>
    <m/>
    <s v="Moderate"/>
    <x v="2"/>
    <s v="Corporate"/>
    <s v="Judith Jenkin"/>
    <s v="Mandy Lewis"/>
    <s v="Treasurer"/>
    <s v="Bob_Griffiths8870@gmail.com"/>
    <s v="Bob Griffiths"/>
    <m/>
    <m/>
    <m/>
    <s v="Foreign Exchange Derivatives"/>
    <m/>
    <m/>
  </r>
  <r>
    <n v="6631"/>
    <s v="Team Guard SRL"/>
    <m/>
    <s v="-"/>
    <s v="Ghana"/>
    <x v="1"/>
    <m/>
    <s v="Low "/>
    <x v="2"/>
    <s v="Corporate"/>
    <s v="Benjamin Sanchez"/>
    <s v="Nathan Victor"/>
    <s v="Clerk"/>
    <s v="Hanna_York479@acrit.org"/>
    <s v="Hanna York"/>
    <m/>
    <m/>
    <m/>
    <s v="OTC Derivatives - Other"/>
    <m/>
    <m/>
  </r>
  <r>
    <n v="2472"/>
    <s v="Carrefour"/>
    <m/>
    <s v="-"/>
    <s v="Australia"/>
    <x v="1"/>
    <m/>
    <s v="Low "/>
    <x v="2"/>
    <s v="Corporate"/>
    <s v="John Adams"/>
    <s v="Carl Baker"/>
    <s v="Chef Manager"/>
    <s v="Bryon_Beal5071@iatim.tech"/>
    <s v="Bryon Beal"/>
    <m/>
    <m/>
    <m/>
    <s v="Equity Derivatives"/>
    <m/>
    <m/>
  </r>
  <r>
    <n v="8208"/>
    <s v="Carrefour"/>
    <m/>
    <s v="-"/>
    <s v="Botswana"/>
    <x v="1"/>
    <m/>
    <s v="Moderate "/>
    <x v="2"/>
    <s v="Corporate"/>
    <s v="Fred Lynch"/>
    <s v="Oliver Thomson"/>
    <s v="HR Specialist"/>
    <s v="Henry_Emmott7929@supunk.biz"/>
    <s v="Henry Emmott"/>
    <m/>
    <m/>
    <m/>
    <s v="Foreign Exchange Derivatives"/>
    <m/>
    <m/>
  </r>
  <r>
    <n v="5784"/>
    <s v="Boeing"/>
    <m/>
    <s v="-"/>
    <s v="Japan"/>
    <x v="1"/>
    <m/>
    <s v="Moderate"/>
    <x v="2"/>
    <s v="Corporate"/>
    <s v="Rufus Connor"/>
    <s v="Harry Morris"/>
    <s v="Cook"/>
    <s v="Kurt_Calderwood9952@nimogy.biz"/>
    <s v="Kurt Calderwood"/>
    <m/>
    <m/>
    <m/>
    <s v="Foreign Exchange Derivatives"/>
    <m/>
    <m/>
  </r>
  <r>
    <n v="2980"/>
    <s v="Team Guard SRL"/>
    <m/>
    <s v="-"/>
    <s v="Ecuador"/>
    <x v="1"/>
    <m/>
    <s v="Moderate"/>
    <x v="2"/>
    <s v="Corporate"/>
    <s v="Peter Lloyd"/>
    <s v="Kaylee Kelly"/>
    <s v="Bookkeeper"/>
    <s v="Georgia_Whinter2945@sheye.org"/>
    <s v="Georgia Whinter"/>
    <m/>
    <m/>
    <m/>
    <s v="Foreign Exchange Derivatives"/>
    <m/>
    <m/>
  </r>
  <r>
    <n v="2469"/>
    <s v="21st Century Fox"/>
    <m/>
    <s v="-"/>
    <s v="Mali"/>
    <x v="1"/>
    <m/>
    <s v="Low "/>
    <x v="2"/>
    <s v="Corporate"/>
    <s v="Rosalie Mooney"/>
    <s v="Liam Fleming"/>
    <s v="Steward"/>
    <s v="Aiden_Simpson2255@guentu.biz"/>
    <s v="Aiden Simpson"/>
    <m/>
    <m/>
    <m/>
    <s v="Foreign Exchange Derivatives"/>
    <m/>
    <m/>
  </r>
  <r>
    <n v="6673"/>
    <s v="Coca-Cola Company"/>
    <m/>
    <s v="-"/>
    <s v="Estonia"/>
    <x v="1"/>
    <m/>
    <s v="Low "/>
    <x v="2"/>
    <s v="Corporate"/>
    <s v="Jennifer Matthews"/>
    <s v="Enoch Tate"/>
    <s v="HR Coordinator"/>
    <s v="Eden_Vallins9107@vetan.org"/>
    <s v="Eden Vallins"/>
    <m/>
    <m/>
    <m/>
    <s v="Interest Rate Derivatives"/>
    <m/>
    <m/>
  </r>
  <r>
    <n v="405"/>
    <s v="Areon Impex"/>
    <m/>
    <s v="-"/>
    <s v="Kenya"/>
    <x v="1"/>
    <m/>
    <s v="Moderate "/>
    <x v="2"/>
    <s v="Corporate"/>
    <s v="Carter Button"/>
    <s v="Noah Saunders"/>
    <s v="Ambulatory Nurse"/>
    <s v="Jayden_Mason2149@twipet.com"/>
    <s v="Jayden Mason"/>
    <m/>
    <m/>
    <m/>
    <s v="OTC Derivatives - Other"/>
    <m/>
    <m/>
  </r>
  <r>
    <n v="185"/>
    <s v="ExxonMobil"/>
    <m/>
    <s v="-"/>
    <s v="Italy"/>
    <x v="1"/>
    <m/>
    <s v="Moderate"/>
    <x v="2"/>
    <s v="Corporate"/>
    <s v="Bristol Paterson"/>
    <s v="Alessandra Hewitt"/>
    <s v="Business Broker"/>
    <s v="Matt_Briggs5090@gmail.com"/>
    <s v="Matt Briggs"/>
    <m/>
    <m/>
    <m/>
    <s v="OTC Derivatives - Other"/>
    <m/>
    <m/>
  </r>
  <r>
    <n v="6389"/>
    <s v="Carrefour"/>
    <m/>
    <s v="-"/>
    <s v="Taiwan"/>
    <x v="1"/>
    <m/>
    <s v="Moderate"/>
    <x v="2"/>
    <s v="Corporate"/>
    <s v="Carissa Bentley"/>
    <s v="Sasha Broomfield"/>
    <s v="Bookkeeper"/>
    <s v="Keira_Jacobs2655@jiman.org"/>
    <s v="Keira Jacobs"/>
    <m/>
    <m/>
    <m/>
    <s v="Foreign Exchange Derivatives"/>
    <m/>
    <m/>
  </r>
  <r>
    <n v="1192"/>
    <s v="Areon Impex"/>
    <m/>
    <s v="-"/>
    <s v="Indonesia"/>
    <x v="1"/>
    <m/>
    <s v="Low "/>
    <x v="2"/>
    <s v="Corporate"/>
    <s v="Danielle Knight"/>
    <s v="Adela Maxwell"/>
    <s v="Insurance Broker"/>
    <s v="Sage_Abbey7612@joiniaa.com"/>
    <s v="Sage Abbey"/>
    <m/>
    <m/>
    <m/>
    <s v="Foreign Exchange Derivatives"/>
    <m/>
    <m/>
  </r>
  <r>
    <n v="452"/>
    <s v="ExxonMobil"/>
    <m/>
    <s v="-"/>
    <s v="Norway"/>
    <x v="1"/>
    <m/>
    <s v="Low "/>
    <x v="2"/>
    <s v="Corporate"/>
    <s v="Goldie Davies"/>
    <s v="Peter Murphy"/>
    <s v="Investment  Advisor"/>
    <s v="Hayden_Driscoll8861@bulaffy.com"/>
    <s v="Hayden Driscoll"/>
    <m/>
    <m/>
    <m/>
    <s v="Foreign Exchange Derivatives"/>
    <m/>
    <m/>
  </r>
  <r>
    <n v="418"/>
    <s v="Comodo"/>
    <m/>
    <s v="-"/>
    <s v="Nicaragua"/>
    <x v="1"/>
    <m/>
    <s v="Moderate "/>
    <x v="2"/>
    <s v="Corporate"/>
    <s v="Andie Weldon"/>
    <s v="Michaela Harris"/>
    <s v="CNC Operator"/>
    <s v="Teagan_Mason3585@mafthy.com"/>
    <s v="Teagan Mason"/>
    <m/>
    <m/>
    <m/>
    <s v="Foreign Exchange Derivatives"/>
    <m/>
    <m/>
  </r>
  <r>
    <n v="3637"/>
    <s v="Danone"/>
    <m/>
    <s v="-"/>
    <s v="India"/>
    <x v="1"/>
    <m/>
    <s v="Moderate"/>
    <x v="2"/>
    <s v="Corporate"/>
    <s v="Aiden Cattell"/>
    <s v="Juliet Stone"/>
    <s v="Inspector"/>
    <s v="Scarlett_James4183@tonsy.org"/>
    <s v="Scarlett James"/>
    <m/>
    <m/>
    <m/>
    <s v="Interest Rate Derivatives"/>
    <m/>
    <m/>
  </r>
  <r>
    <n v="9286"/>
    <s v="CarMax"/>
    <m/>
    <s v="-"/>
    <s v="Namibia"/>
    <x v="1"/>
    <m/>
    <s v="Moderate"/>
    <x v="2"/>
    <s v="Corporate"/>
    <s v="Danny Forester"/>
    <s v="Chris Gray"/>
    <s v="Dentist"/>
    <s v="Logan_King9692@kideod.biz"/>
    <s v="Logan King"/>
    <m/>
    <m/>
    <m/>
    <s v="OTC Derivatives - Other"/>
    <m/>
    <m/>
  </r>
  <r>
    <n v="4399"/>
    <s v="UPC"/>
    <m/>
    <s v="-"/>
    <s v="Nepal"/>
    <x v="1"/>
    <m/>
    <s v="Low "/>
    <x v="2"/>
    <s v="Corporate"/>
    <s v="Lara Lane"/>
    <s v="Abdul Egerton"/>
    <s v="Ambulatory Nurse"/>
    <s v="Miriam_Emmott3234@atink.com"/>
    <s v="Miriam Emmott"/>
    <m/>
    <m/>
    <m/>
    <s v="OTC Derivatives - Other"/>
    <m/>
    <m/>
  </r>
  <r>
    <n v="8819"/>
    <s v="UPC"/>
    <m/>
    <s v="-"/>
    <s v="Chad"/>
    <x v="1"/>
    <m/>
    <s v="Low "/>
    <x v="2"/>
    <s v="Corporate"/>
    <s v="Sadie Lee"/>
    <s v="Mandy Lewis"/>
    <s v="Auditor"/>
    <s v="Margaret_Thomas511@infotech44.tech"/>
    <s v="Margaret Thomas"/>
    <m/>
    <m/>
    <m/>
    <s v="Foreign Exchange Derivatives"/>
    <m/>
    <m/>
  </r>
  <r>
    <n v="8325"/>
    <s v="AECOM"/>
    <m/>
    <s v="-"/>
    <s v="Jordan"/>
    <x v="1"/>
    <m/>
    <s v="Moderate "/>
    <x v="2"/>
    <s v="Corporate"/>
    <s v="Rick Mitchell"/>
    <s v="Nathan Victor"/>
    <s v="Web Developer"/>
    <s v="Barry_Terry3031@womeona.net"/>
    <s v="Barry Terry"/>
    <m/>
    <m/>
    <m/>
    <s v="Foreign Exchange Derivatives"/>
    <m/>
    <m/>
  </r>
  <r>
    <n v="1083"/>
    <s v="BuzzFeed"/>
    <m/>
    <s v="-"/>
    <s v="Russia"/>
    <x v="1"/>
    <m/>
    <s v="Moderate"/>
    <x v="2"/>
    <s v="Corporate"/>
    <s v="Josh Grey"/>
    <s v="Carl Baker"/>
    <s v="Ambulatory Nurse"/>
    <s v="Francesca_Cassidy5988@bretoux.com"/>
    <s v="Francesca Cassidy"/>
    <m/>
    <m/>
    <m/>
    <s v="OTC Derivatives - Other"/>
    <m/>
    <m/>
  </r>
  <r>
    <n v="7627"/>
    <s v="ENEL"/>
    <m/>
    <s v="-"/>
    <s v="Panama"/>
    <x v="1"/>
    <m/>
    <s v="Moderate"/>
    <x v="2"/>
    <s v="Corporate"/>
    <s v="Kieth Thorpe"/>
    <s v="Oliver Thomson"/>
    <s v="Healthcare Specialist"/>
    <s v="Nate_Archer8028@nimogy.biz"/>
    <s v="Nate Archer"/>
    <m/>
    <m/>
    <m/>
    <s v="Commodities Derivatives"/>
    <m/>
    <m/>
  </r>
  <r>
    <n v="3057"/>
    <s v="Amazon.com"/>
    <m/>
    <s v="-"/>
    <s v="Cuba"/>
    <x v="1"/>
    <m/>
    <s v="Low "/>
    <x v="2"/>
    <s v="Corporate"/>
    <s v="Ruth Hamilton"/>
    <s v="Harry Morris"/>
    <s v="HR Specialist"/>
    <s v="Jayden_Denton8672@corti.com"/>
    <s v="Jayden Denton"/>
    <m/>
    <m/>
    <m/>
    <s v="Foreign Exchange Derivatives"/>
    <m/>
    <m/>
  </r>
  <r>
    <n v="5082"/>
    <s v="Coca-Cola Company"/>
    <m/>
    <s v="-"/>
    <s v="Afghanistan"/>
    <x v="1"/>
    <m/>
    <s v="Low "/>
    <x v="2"/>
    <s v="Corporate"/>
    <s v="Nancy Becker"/>
    <s v="Kaylee Kelly"/>
    <s v="Budget Analyst"/>
    <s v="Selena_Allcott7088@kideod.biz"/>
    <s v="Selena Allcott"/>
    <m/>
    <m/>
    <m/>
    <s v="Foreign Exchange Derivatives"/>
    <m/>
    <m/>
  </r>
  <r>
    <n v="2776"/>
    <s v="Comcast"/>
    <m/>
    <s v="-"/>
    <s v="Ethiopia"/>
    <x v="1"/>
    <m/>
    <s v="Moderate "/>
    <x v="2"/>
    <s v="Corporate"/>
    <s v="Goldie Noach"/>
    <s v="Liam Fleming"/>
    <s v="Mobile Developer"/>
    <s v="Irene_Bradley8928@liret.org"/>
    <s v="Irene Bradley"/>
    <m/>
    <m/>
    <m/>
    <s v="Foreign Exchange Derivatives"/>
    <m/>
    <m/>
  </r>
  <r>
    <n v="1228"/>
    <s v="Danone"/>
    <m/>
    <s v="-"/>
    <s v="India"/>
    <x v="1"/>
    <m/>
    <s v="Moderate"/>
    <x v="2"/>
    <s v="Corporate"/>
    <s v="Maddison Turner"/>
    <s v="Enoch Tate"/>
    <s v="Software Engineer"/>
    <s v="Emerald_Bell3675@gompie.com"/>
    <s v="Emerald Bell"/>
    <m/>
    <m/>
    <m/>
    <s v="Foreign Exchange Derivatives"/>
    <m/>
    <m/>
  </r>
  <r>
    <n v="6563"/>
    <s v="Global Print"/>
    <m/>
    <s v="-"/>
    <s v="Nepal"/>
    <x v="1"/>
    <m/>
    <s v="Moderate"/>
    <x v="2"/>
    <s v="Corporate"/>
    <s v="Judith Jenkin"/>
    <s v="Noah Saunders"/>
    <s v="Design Engineer"/>
    <s v="Mike_Richardson5603@famism.biz"/>
    <s v="Mike Richardson"/>
    <m/>
    <m/>
    <m/>
    <s v="Interest Rate Derivatives"/>
    <m/>
    <m/>
  </r>
  <r>
    <n v="3191"/>
    <s v="Danone"/>
    <m/>
    <s v="-"/>
    <s v="Uzbekistan"/>
    <x v="1"/>
    <m/>
    <s v="Low "/>
    <x v="2"/>
    <s v="Corporate"/>
    <s v="Benjamin Sanchez"/>
    <s v="Alessandra Hewitt"/>
    <s v="Mobile Developer"/>
    <s v="Margot_Tait523@yahoo.com"/>
    <s v="Margot Tait"/>
    <m/>
    <m/>
    <m/>
    <s v="Interest Rate Derivatives"/>
    <m/>
    <m/>
  </r>
  <r>
    <n v="8198"/>
    <s v="Danone"/>
    <m/>
    <s v="-"/>
    <s v="Montenegro"/>
    <x v="1"/>
    <m/>
    <s v="Low "/>
    <x v="2"/>
    <s v="Corporate"/>
    <s v="John Adams"/>
    <s v="Sasha Broomfield"/>
    <s v="Restaurant Manager"/>
    <s v="Mara_Oliver8305@bauros.biz"/>
    <s v="Mara Oliver"/>
    <m/>
    <m/>
    <m/>
    <s v="Interest Rate Derivatives"/>
    <m/>
    <m/>
  </r>
  <r>
    <n v="4204"/>
    <s v="Boeing"/>
    <m/>
    <s v="-"/>
    <s v="Vietnam"/>
    <x v="1"/>
    <m/>
    <s v="Moderate "/>
    <x v="2"/>
    <s v="Corporate"/>
    <s v="Fred Lynch"/>
    <s v="Adela Maxwell"/>
    <s v="Cash Manager"/>
    <s v="Julius_Brock188@dionrab.com"/>
    <s v="Julius Brock"/>
    <m/>
    <m/>
    <m/>
    <s v="Loans"/>
    <m/>
    <m/>
  </r>
  <r>
    <n v="9452"/>
    <s v="Facebook"/>
    <m/>
    <s v="-"/>
    <s v="New Zealand"/>
    <x v="1"/>
    <m/>
    <s v="Moderate"/>
    <x v="2"/>
    <s v="Corporate"/>
    <s v="Rufus Connor"/>
    <s v="Peter Murphy"/>
    <s v="Laboratory Technician"/>
    <s v="Tania_Wright9561@atink.com"/>
    <s v="Tania Wright"/>
    <m/>
    <m/>
    <m/>
    <s v="OTC Derivatives - Other"/>
    <m/>
    <m/>
  </r>
  <r>
    <n v="7619"/>
    <s v="Facebook"/>
    <m/>
    <s v="-"/>
    <s v="Marshall Islands"/>
    <x v="1"/>
    <m/>
    <s v="Moderate"/>
    <x v="2"/>
    <s v="Corporate"/>
    <s v="Peter Lloyd"/>
    <s v="Michaela Harris"/>
    <s v="Bookkeeper"/>
    <s v="Owen_Vallory2900@womeona.net"/>
    <s v="Owen Vallory"/>
    <m/>
    <m/>
    <m/>
    <s v="Loans"/>
    <m/>
    <m/>
  </r>
  <r>
    <n v="6790"/>
    <s v="Leadertech Consulting"/>
    <m/>
    <s v="-"/>
    <s v="New Zealand"/>
    <x v="1"/>
    <m/>
    <s v="Low "/>
    <x v="2"/>
    <s v="Corporate"/>
    <s v="Rosalie Mooney"/>
    <s v="Juliet Stone"/>
    <s v="CNC Operator"/>
    <s v="Kieth_Fisher6462@nanoff.biz"/>
    <s v="Kieth Fisher"/>
    <m/>
    <m/>
    <m/>
    <s v="Foreign Exchange Derivatives"/>
    <m/>
    <m/>
  </r>
  <r>
    <n v="3615"/>
    <s v="Metro Cash&amp;Carry"/>
    <m/>
    <s v="-"/>
    <s v="Korea, South"/>
    <x v="1"/>
    <m/>
    <s v="Low "/>
    <x v="2"/>
    <s v="Corporate"/>
    <s v="Jennifer Matthews"/>
    <s v="Chris Gray"/>
    <s v="HR Specialist"/>
    <s v="Claire_Gibbons9169@brety.org"/>
    <s v="Claire Gibbons"/>
    <m/>
    <m/>
    <m/>
    <s v="OTC Derivatives - Other"/>
    <m/>
    <m/>
  </r>
  <r>
    <n v="2570"/>
    <s v="Apple Inc."/>
    <m/>
    <s v="-"/>
    <s v="Montenegro"/>
    <x v="1"/>
    <m/>
    <s v="Moderate "/>
    <x v="2"/>
    <s v="Corporate"/>
    <s v="Carter Button"/>
    <s v="Abdul Egerton"/>
    <s v="Investment  Advisor"/>
    <s v="Elly_Baker1593@dionrab.com"/>
    <s v="Elly Baker"/>
    <m/>
    <m/>
    <m/>
    <s v="Foreign Exchange Derivatives"/>
    <m/>
    <m/>
  </r>
  <r>
    <n v="1565"/>
    <s v="Comcast"/>
    <m/>
    <s v="-"/>
    <s v="Lesotho"/>
    <x v="1"/>
    <m/>
    <s v="Moderate"/>
    <x v="2"/>
    <s v="Corporate"/>
    <s v="Bristol Paterson"/>
    <s v="Mandy Lewis"/>
    <s v="Steward"/>
    <s v="Carmen_Eddison8996@elnee.tech"/>
    <s v="Carmen Eddison"/>
    <m/>
    <m/>
    <m/>
    <s v="OTC Derivatives - Other"/>
    <m/>
    <m/>
  </r>
  <r>
    <n v="16"/>
    <s v="Comcast"/>
    <m/>
    <s v="-"/>
    <s v="Albania"/>
    <x v="1"/>
    <m/>
    <s v="Moderate"/>
    <x v="2"/>
    <s v="Corporate"/>
    <s v="Carissa Bentley"/>
    <s v="Nathan Victor"/>
    <s v="Assistant Buyer"/>
    <s v="Maribel_Morgan163@jiman.org"/>
    <s v="Maribel Morgan"/>
    <m/>
    <m/>
    <m/>
    <s v="Credit Default Swap (CDS) Derivatives"/>
    <m/>
    <m/>
  </r>
  <r>
    <n v="8518"/>
    <s v="Comcast"/>
    <m/>
    <s v="-"/>
    <s v="Venezuela"/>
    <x v="1"/>
    <m/>
    <s v="Low "/>
    <x v="2"/>
    <s v="Corporate"/>
    <s v="Danielle Knight"/>
    <s v="Carl Baker"/>
    <s v="CNC Operator"/>
    <s v="Isabella_Neville78@zorer.org"/>
    <s v="Isabella Neville"/>
    <m/>
    <m/>
    <m/>
    <s v="Equity Derivatives"/>
    <m/>
    <m/>
  </r>
  <r>
    <n v="6045"/>
    <s v="Leadertech Consulting"/>
    <m/>
    <s v="-"/>
    <s v="Somalia"/>
    <x v="1"/>
    <m/>
    <s v="Low "/>
    <x v="2"/>
    <s v="Corporate"/>
    <s v="Goldie Davies"/>
    <s v="Oliver Thomson"/>
    <s v="Cash Manager"/>
    <s v="Caitlyn_Addison5933@fuliss.net"/>
    <s v="Caitlyn Addison"/>
    <m/>
    <m/>
    <m/>
    <s v="Equity Derivatives"/>
    <m/>
    <m/>
  </r>
  <r>
    <n v="2783"/>
    <s v="BuzzFeed"/>
    <m/>
    <s v="-"/>
    <s v="Namibia"/>
    <x v="1"/>
    <m/>
    <s v="Moderate "/>
    <x v="2"/>
    <s v="Corporate"/>
    <s v="Andie Weldon"/>
    <s v="Harry Morris"/>
    <s v="Mobile Developer"/>
    <s v="Barry_Adler1893@nimogy.biz"/>
    <s v="Barry Adler"/>
    <m/>
    <m/>
    <m/>
    <s v="Equity Derivatives"/>
    <m/>
    <m/>
  </r>
  <r>
    <n v="4855"/>
    <s v="Comcast"/>
    <m/>
    <s v="-"/>
    <s v="Tunisia"/>
    <x v="1"/>
    <m/>
    <s v="Moderate"/>
    <x v="2"/>
    <s v="Corporate"/>
    <s v="Aiden Cattell"/>
    <s v="Kaylee Kelly"/>
    <s v="Auditor"/>
    <s v="Tiffany_Robinson8078@tonsy.org"/>
    <s v="Tiffany Robinson"/>
    <m/>
    <m/>
    <m/>
    <s v="Financing"/>
    <m/>
    <m/>
  </r>
  <r>
    <n v="3717"/>
    <s v="Telekom"/>
    <m/>
    <s v="-"/>
    <s v="Nicaragua"/>
    <x v="1"/>
    <m/>
    <s v="Moderate"/>
    <x v="2"/>
    <s v="Corporate"/>
    <s v="Danny Forester"/>
    <s v="Liam Fleming"/>
    <s v="Food Technologist"/>
    <s v="Gil_Mcneill9484@ovock.tech"/>
    <s v="Gil Mcneill"/>
    <m/>
    <m/>
    <m/>
    <s v="Foreign Exchange Derivatives"/>
    <m/>
    <m/>
  </r>
  <r>
    <n v="3016"/>
    <s v="Comcast"/>
    <m/>
    <s v="-"/>
    <s v="Austria"/>
    <x v="1"/>
    <m/>
    <s v="Low "/>
    <x v="2"/>
    <s v="Corporate"/>
    <s v="Lara Lane"/>
    <s v="Enoch Tate"/>
    <s v="Health Educator"/>
    <s v="Angela_Pitt4662@ovock.tech"/>
    <s v="Angela Pitt"/>
    <m/>
    <m/>
    <m/>
    <s v="Foreign Exchange Derivatives"/>
    <m/>
    <m/>
  </r>
  <r>
    <n v="2938"/>
    <s v="UPC"/>
    <m/>
    <s v="-"/>
    <s v="Cyprus"/>
    <x v="1"/>
    <m/>
    <s v="Low "/>
    <x v="2"/>
    <s v="Corporate"/>
    <s v="Sadie Lee"/>
    <s v="Noah Saunders"/>
    <s v="Laboratory Technician"/>
    <s v="Daria_Wilkinson2539@zorer.org"/>
    <s v="Daria Wilkinson"/>
    <m/>
    <m/>
    <m/>
    <s v="Foreign Exchange Derivatives"/>
    <m/>
    <m/>
  </r>
  <r>
    <n v="5213"/>
    <s v="Leadertech Consulting"/>
    <m/>
    <s v="-"/>
    <s v="Cambodia"/>
    <x v="1"/>
    <m/>
    <s v="Moderate "/>
    <x v="2"/>
    <s v="Corporate"/>
    <s v="Rick Mitchell"/>
    <s v="Alessandra Hewitt"/>
    <s v="Baker"/>
    <s v="Camila_Quinn1441@acrit.org"/>
    <s v="Camila Quinn"/>
    <m/>
    <m/>
    <m/>
    <s v="Foreign Exchange Derivatives"/>
    <m/>
    <m/>
  </r>
  <r>
    <n v="8266"/>
    <s v="It Smart Group"/>
    <m/>
    <s v="-"/>
    <s v="Georgia"/>
    <x v="1"/>
    <m/>
    <s v="Moderate"/>
    <x v="2"/>
    <s v="Corporate"/>
    <s v="Josh Grey"/>
    <s v="Sasha Broomfield"/>
    <s v="Food Technologist"/>
    <s v="Cassidy_Underhill6152@sveldo.biz"/>
    <s v="Cassidy Underhill"/>
    <m/>
    <m/>
    <m/>
    <s v="Interest Rate Derivatives"/>
    <m/>
    <m/>
  </r>
  <r>
    <n v="7855"/>
    <s v="Areon Impex"/>
    <m/>
    <s v="-"/>
    <s v="San Marino"/>
    <x v="1"/>
    <m/>
    <s v="Moderate"/>
    <x v="2"/>
    <s v="Corporate"/>
    <s v="Kieth Thorpe"/>
    <s v="Adela Maxwell"/>
    <s v="Stockbroker"/>
    <s v="Javier_Barclay5866@yahoo.com"/>
    <s v="Javier Barclay"/>
    <m/>
    <m/>
    <m/>
    <s v="Interest Rate Derivatives"/>
    <m/>
    <m/>
  </r>
  <r>
    <n v="9085"/>
    <s v="Mars"/>
    <m/>
    <s v="-"/>
    <s v="Rwanda"/>
    <x v="1"/>
    <m/>
    <s v="Low "/>
    <x v="2"/>
    <s v="Corporate"/>
    <s v="Ruth Hamilton"/>
    <s v="Peter Murphy"/>
    <s v="Web Developer"/>
    <s v="Noemi_Notman9420@nanoff.biz"/>
    <s v="Noemi Notman"/>
    <m/>
    <m/>
    <m/>
    <s v="Loans"/>
    <m/>
    <m/>
  </r>
  <r>
    <n v="5066"/>
    <s v="Leadertech Consulting"/>
    <m/>
    <s v="-"/>
    <s v="Niger"/>
    <x v="1"/>
    <m/>
    <s v="Low "/>
    <x v="2"/>
    <s v="Corporate"/>
    <s v="Nancy Becker"/>
    <s v="Michaela Harris"/>
    <s v="Baker"/>
    <s v="Roger_Ainsworth8086@dionrab.com"/>
    <s v="Roger Ainsworth"/>
    <m/>
    <m/>
    <m/>
    <s v="Cash"/>
    <m/>
    <m/>
  </r>
  <r>
    <n v="9183"/>
    <s v="Areon Impex"/>
    <m/>
    <s v="-"/>
    <s v="Luxembourg"/>
    <x v="1"/>
    <m/>
    <s v="Moderate "/>
    <x v="2"/>
    <s v="Corporate"/>
    <s v="Goldie Noach"/>
    <s v="Juliet Stone"/>
    <s v="Baker"/>
    <s v="Mason_Wallace1590@elnee.tech"/>
    <s v="Mason Wallace"/>
    <m/>
    <m/>
    <m/>
    <s v="Cash"/>
    <m/>
    <m/>
  </r>
  <r>
    <n v="7922"/>
    <s v="Leadertech Consulting"/>
    <m/>
    <s v="-"/>
    <s v="USA"/>
    <x v="4"/>
    <m/>
    <s v="Moderate"/>
    <x v="2"/>
    <s v="Corporate"/>
    <s v="Maddison Turner"/>
    <s v="Chris Gray"/>
    <s v="HR Coordinator"/>
    <s v="Denis_Oliver3466@ovock.tech"/>
    <s v="Denis Oliver"/>
    <m/>
    <s v="28/03/2022"/>
    <m/>
    <s v="OTC Derivatives - Other"/>
    <m/>
    <m/>
  </r>
  <r>
    <n v="7531"/>
    <s v="CarMax"/>
    <m/>
    <s v="-"/>
    <s v="Italy"/>
    <x v="4"/>
    <m/>
    <s v="Moderate"/>
    <x v="2"/>
    <s v="Corporate"/>
    <s v="Judith Jenkin"/>
    <s v="Abdul Egerton"/>
    <s v="Electrician"/>
    <s v="Kurt_Douglas5443@muall.tech"/>
    <s v="Kurt Douglas"/>
    <m/>
    <s v="14/04/2022"/>
    <m/>
    <s v="Interest Rate Derivatives"/>
    <m/>
    <m/>
  </r>
  <r>
    <n v="5842"/>
    <s v="ENEL"/>
    <m/>
    <s v="-"/>
    <s v="Israel"/>
    <x v="4"/>
    <m/>
    <s v="Low "/>
    <x v="2"/>
    <s v="Corporate"/>
    <s v="Benjamin Sanchez"/>
    <s v="Mandy Lewis"/>
    <s v="Designer"/>
    <s v="Bob_Plant1601@famism.biz"/>
    <s v="Bob Plant"/>
    <m/>
    <s v="15/04/2022"/>
    <m/>
    <s v="Foreign Exchange Derivatives"/>
    <m/>
    <m/>
  </r>
  <r>
    <n v="9855"/>
    <s v="Team Guard SRL"/>
    <m/>
    <s v="-"/>
    <s v="Cyprus"/>
    <x v="4"/>
    <m/>
    <s v="Low "/>
    <x v="2"/>
    <s v="Corporate"/>
    <s v="John Adams"/>
    <s v="Nathan Victor"/>
    <s v="Assistant Buyer"/>
    <s v="Lana_Anderson3094@sheye.org"/>
    <s v="Lana Anderson"/>
    <m/>
    <s v="21/04/2022"/>
    <m/>
    <s v="Foreign Exchange Derivatives"/>
    <m/>
    <m/>
  </r>
  <r>
    <n v="7459"/>
    <s v="DynCorp"/>
    <m/>
    <s v="-"/>
    <s v="Yemen"/>
    <x v="4"/>
    <m/>
    <s v="Moderate "/>
    <x v="2"/>
    <s v="Corporate"/>
    <s v="Fred Lynch"/>
    <s v="Carl Baker"/>
    <s v="Banker"/>
    <s v="Hank_Hopkinson4478@eirey.tech"/>
    <s v="Hank Hopkinson"/>
    <m/>
    <s v="29/04/2022"/>
    <m/>
    <s v="Foreign Exchange Derivatives"/>
    <m/>
    <m/>
  </r>
  <r>
    <n v="9412"/>
    <s v="Leadertech Consulting"/>
    <m/>
    <s v="-"/>
    <s v="Cabo Verde"/>
    <x v="4"/>
    <m/>
    <s v="Moderate"/>
    <x v="2"/>
    <s v="Corporate"/>
    <s v="Rufus Connor"/>
    <s v="Oliver Thomson"/>
    <s v="Loan Officer"/>
    <s v="Mason_Thorne9769@nimogy.biz"/>
    <s v="Mason Thorne"/>
    <m/>
    <s v="04/05/2022"/>
    <m/>
    <s v="Interest Rate Derivatives"/>
    <m/>
    <m/>
  </r>
  <r>
    <n v="9654"/>
    <s v="Demaco"/>
    <m/>
    <s v="-"/>
    <s v="Austria"/>
    <x v="4"/>
    <m/>
    <s v="Moderate"/>
    <x v="2"/>
    <s v="Corporate"/>
    <s v="Peter Lloyd"/>
    <s v="Harry Morris"/>
    <s v="Dentist"/>
    <s v="Manuel_Ranks2859@eirey.tech"/>
    <s v="Manuel Ranks"/>
    <m/>
    <s v="12/05/2022"/>
    <m/>
    <s v="Foreign Exchange Derivatives"/>
    <m/>
    <m/>
  </r>
  <r>
    <n v="3917"/>
    <s v="Coca-Cola Company"/>
    <m/>
    <s v="-"/>
    <s v="Kosovo"/>
    <x v="4"/>
    <m/>
    <s v="Low "/>
    <x v="2"/>
    <s v="Corporate"/>
    <s v="Rosalie Mooney"/>
    <s v="Kaylee Kelly"/>
    <s v="Business Broker"/>
    <s v="Alexander_Murphy4841@iatim.tech"/>
    <s v="Alexander Murphy"/>
    <m/>
    <s v="25/05/2022"/>
    <m/>
    <s v="Chequing / DDA Account"/>
    <m/>
    <m/>
  </r>
  <r>
    <n v="3357"/>
    <s v="Apple Inc."/>
    <m/>
    <s v="-"/>
    <s v="Niger"/>
    <x v="4"/>
    <m/>
    <s v="Low "/>
    <x v="2"/>
    <s v="Corporate"/>
    <s v="Jennifer Matthews"/>
    <s v="Liam Fleming"/>
    <s v="Retail Trainee"/>
    <s v="Barry_Fisher2049@kideod.biz"/>
    <s v="Barry Fisher"/>
    <m/>
    <s v="24/06/2022"/>
    <m/>
    <s v="Foreign Exchange Derivatives"/>
    <m/>
    <m/>
  </r>
  <r>
    <n v="2995"/>
    <s v="Danone"/>
    <m/>
    <s v="-"/>
    <s v="Australia"/>
    <x v="4"/>
    <m/>
    <s v="Moderate "/>
    <x v="2"/>
    <s v="Corporate"/>
    <s v="Carter Button"/>
    <s v="Enoch Tate"/>
    <s v="Baker"/>
    <s v="Ryan_Duvall4508@supunk.biz"/>
    <s v="Ryan Duvall"/>
    <m/>
    <s v="22/07/2022"/>
    <m/>
    <s v="Foreign Exchange Derivatives"/>
    <m/>
    <m/>
  </r>
  <r>
    <n v="6102"/>
    <s v="Leadertech Consulting"/>
    <m/>
    <s v="-"/>
    <s v="Russia"/>
    <x v="4"/>
    <m/>
    <s v="Moderate"/>
    <x v="2"/>
    <s v="Corporate"/>
    <s v="Bristol Paterson"/>
    <s v="Noah Saunders"/>
    <s v="CNC Operator"/>
    <s v="Alan_Garner4552@iatim.tech"/>
    <s v="Alan Garner"/>
    <m/>
    <s v="27/07/2022"/>
    <m/>
    <s v="Foreign Exchange Derivatives"/>
    <m/>
    <m/>
  </r>
  <r>
    <n v="9088"/>
    <s v="ExxonMobil"/>
    <m/>
    <s v="-"/>
    <s v="Vanuatu"/>
    <x v="4"/>
    <m/>
    <s v="Moderate"/>
    <x v="2"/>
    <s v="Corporate"/>
    <s v="Carissa Bentley"/>
    <s v="Alessandra Hewitt"/>
    <s v="Project Manager"/>
    <s v="Maxwell_Thomson453@deons.tech"/>
    <s v="Maxwell Thomson"/>
    <m/>
    <s v="17/08/2022"/>
    <m/>
    <s v="Interest Rate Derivatives"/>
    <m/>
    <m/>
  </r>
  <r>
    <n v="7202"/>
    <s v="AECOM"/>
    <m/>
    <s v="-"/>
    <s v="Bangladesh"/>
    <x v="4"/>
    <m/>
    <s v="Low "/>
    <x v="2"/>
    <s v="Corporate"/>
    <s v="Danielle Knight"/>
    <s v="Sasha Broomfield"/>
    <s v="Restaurant Manager"/>
    <s v="Luke_Shaw9371@tonsy.org"/>
    <s v="Luke Shaw"/>
    <m/>
    <s v="31/08/2022"/>
    <m/>
    <s v="Loans"/>
    <m/>
    <m/>
  </r>
  <r>
    <n v="3378"/>
    <s v="Mars"/>
    <m/>
    <s v="-"/>
    <s v="Uruguay"/>
    <x v="4"/>
    <m/>
    <s v="Low "/>
    <x v="2"/>
    <s v="Corporate"/>
    <s v="Goldie Davies"/>
    <s v="Adela Maxwell"/>
    <s v="Stockbroker"/>
    <s v="Rosalyn_James9299@liret.org"/>
    <s v="Rosalyn James"/>
    <m/>
    <s v="08/09/2022"/>
    <m/>
    <s v="Wire / International Payment"/>
    <m/>
    <m/>
  </r>
  <r>
    <n v="8828"/>
    <s v="Coca-Cola Company"/>
    <m/>
    <s v="-"/>
    <s v="Samoa"/>
    <x v="4"/>
    <m/>
    <s v="Moderate "/>
    <x v="2"/>
    <s v="Corporate"/>
    <s v="Andie Weldon"/>
    <s v="Peter Murphy"/>
    <s v="Operator"/>
    <s v="Fred_Eagle7457@mafthy.com"/>
    <s v="Fred Eagle"/>
    <m/>
    <s v="11/10/2022"/>
    <m/>
    <s v="Cash"/>
    <m/>
    <m/>
  </r>
  <r>
    <n v="8489"/>
    <s v="Comcast"/>
    <m/>
    <s v="-"/>
    <s v="Brazil"/>
    <x v="4"/>
    <m/>
    <s v="Moderate"/>
    <x v="2"/>
    <s v="Corporate"/>
    <s v="Aiden Cattell"/>
    <s v="Michaela Harris"/>
    <s v="Business Broker"/>
    <s v="Benjamin_Hopkinson6190@bretoux.com"/>
    <s v="Benjamin Hopkinson"/>
    <m/>
    <s v="25/10/2022"/>
    <m/>
    <s v="Loans"/>
    <m/>
    <m/>
  </r>
  <r>
    <n v="9384"/>
    <s v="It Smart Group"/>
    <m/>
    <s v="-"/>
    <s v="Iceland"/>
    <x v="4"/>
    <m/>
    <s v="Moderate"/>
    <x v="2"/>
    <s v="Corporate"/>
    <s v="Danny Forester"/>
    <s v="Juliet Stone"/>
    <s v="Stockbroker"/>
    <s v="Phillip_Pitt4533@elnee.tech"/>
    <s v="Phillip Pitt"/>
    <m/>
    <s v="27/10/2022"/>
    <m/>
    <s v="OTC Derivatives - Other"/>
    <m/>
    <m/>
  </r>
  <r>
    <n v="885"/>
    <s v="Comcast"/>
    <m/>
    <s v="-"/>
    <s v="Uruguay"/>
    <x v="4"/>
    <m/>
    <s v="Low "/>
    <x v="2"/>
    <s v="Corporate"/>
    <s v="Lara Lane"/>
    <s v="Chris Gray"/>
    <s v="Electrician"/>
    <s v="Doris_Owens3992@famism.biz"/>
    <s v="Doris Owens"/>
    <m/>
    <s v="28/10/2022"/>
    <m/>
    <s v="OTC Derivatives - Other"/>
    <m/>
    <m/>
  </r>
  <r>
    <n v="7529"/>
    <s v="It Smart Group"/>
    <m/>
    <s v="-"/>
    <s v="Costa Rica"/>
    <x v="4"/>
    <m/>
    <s v="Low "/>
    <x v="2"/>
    <s v="Corporate"/>
    <s v="Sadie Lee"/>
    <s v="Abdul Egerton"/>
    <s v="Treasurer"/>
    <s v="Leanne_Knott1342@iatim.tech"/>
    <s v="Leanne Knott"/>
    <m/>
    <s v="02/11/2022"/>
    <m/>
    <s v="Foreign Exchange Derivatives"/>
    <m/>
    <m/>
  </r>
  <r>
    <n v="4419"/>
    <s v="Apple Inc."/>
    <m/>
    <s v="-"/>
    <s v="San Marino"/>
    <x v="4"/>
    <m/>
    <s v="Moderate "/>
    <x v="2"/>
    <s v="Corporate"/>
    <s v="Rick Mitchell"/>
    <s v="Mandy Lewis"/>
    <s v="Retail Trainee"/>
    <s v="Angelique_Owen5299@vetan.org"/>
    <s v="Angelique Owen"/>
    <m/>
    <s v="15/11/2022"/>
    <m/>
    <s v="Foreign Exchange Derivatives"/>
    <m/>
    <m/>
  </r>
  <r>
    <n v="599"/>
    <s v="CarMax"/>
    <m/>
    <s v="-"/>
    <s v="Niger"/>
    <x v="4"/>
    <m/>
    <s v="Moderate"/>
    <x v="2"/>
    <s v="Corporate"/>
    <s v="Josh Grey"/>
    <s v="Nathan Victor"/>
    <s v="Bookkeeper"/>
    <s v="Joyce_Rossi7174@bungar.biz"/>
    <s v="Joyce Rossi"/>
    <m/>
    <s v="25/11/2022"/>
    <m/>
    <s v="Foreign Exchange Derivatives"/>
    <m/>
    <m/>
  </r>
  <r>
    <n v="4907"/>
    <s v="BuzzFeed"/>
    <m/>
    <s v="-"/>
    <s v="Myanmar"/>
    <x v="4"/>
    <m/>
    <s v="Moderate"/>
    <x v="2"/>
    <s v="Corporate"/>
    <s v="Kieth Thorpe"/>
    <s v="Carl Baker"/>
    <s v="Insurance Broker"/>
    <s v="Jacqueline_Barrett1551@sveldo.biz"/>
    <s v="Jacqueline Barrett"/>
    <m/>
    <s v="02/12/2022"/>
    <m/>
    <s v="Foreign Exchange Derivatives"/>
    <m/>
    <m/>
  </r>
  <r>
    <n v="7739"/>
    <s v="Biolife Grup"/>
    <m/>
    <s v="-"/>
    <s v="Mauritius"/>
    <x v="4"/>
    <m/>
    <s v="Low "/>
    <x v="2"/>
    <s v="Corporate"/>
    <s v="Ruth Hamilton"/>
    <s v="Oliver Thomson"/>
    <s v="Machine Operator"/>
    <s v="Jacob_Upton1151@eirey.tech"/>
    <s v="Jacob Upton"/>
    <m/>
    <s v="06/12/2022"/>
    <m/>
    <s v="Foreign Exchange Derivatives"/>
    <m/>
    <m/>
  </r>
  <r>
    <n v="660"/>
    <s v="Areon Impex"/>
    <m/>
    <s v="-"/>
    <s v="Belarus"/>
    <x v="4"/>
    <m/>
    <s v="Low "/>
    <x v="2"/>
    <s v="Corporate"/>
    <s v="Nancy Becker"/>
    <s v="Harry Morris"/>
    <s v="HR Coordinator"/>
    <s v="Jack_Newman1719@bungar.biz"/>
    <s v="Jack Newman"/>
    <m/>
    <s v="08/12/2022"/>
    <m/>
    <s v="Foreign Exchange Derivatives"/>
    <m/>
    <m/>
  </r>
  <r>
    <n v="4685"/>
    <s v="AECOM"/>
    <m/>
    <s v="-"/>
    <s v="Vietnam"/>
    <x v="4"/>
    <m/>
    <s v="Moderate "/>
    <x v="2"/>
    <s v="Corporate"/>
    <s v="Goldie Noach"/>
    <s v="Kaylee Kelly"/>
    <s v="Global Logistics Supervisor"/>
    <s v="Ellen_Grant5173@joiniaa.com"/>
    <s v="Ellen Grant"/>
    <m/>
    <s v="28/12/2022"/>
    <m/>
    <s v="OTC Derivatives - Other"/>
    <m/>
    <m/>
  </r>
  <r>
    <n v="1179"/>
    <s v="Comodo"/>
    <m/>
    <s v="-"/>
    <s v="Vatican City"/>
    <x v="6"/>
    <m/>
    <s v="Moderate"/>
    <x v="2"/>
    <s v="Corporate"/>
    <s v="Maddison Turner"/>
    <s v="Liam Fleming"/>
    <s v="Bellman"/>
    <s v="Darlene_Quinnell2953@nickia.com"/>
    <s v="Darlene Quinnell"/>
    <m/>
    <m/>
    <m/>
    <s v="Cash Equity"/>
    <m/>
    <m/>
  </r>
  <r>
    <n v="1833"/>
    <s v="Areon Impex"/>
    <m/>
    <s v="-"/>
    <s v="Belize"/>
    <x v="6"/>
    <m/>
    <s v="Moderate"/>
    <x v="2"/>
    <s v="Corporate"/>
    <s v="Judith Jenkin"/>
    <s v="Enoch Tate"/>
    <s v="Operator"/>
    <s v="Stella_Taylor6822@muall.tech"/>
    <s v="Stella Taylor"/>
    <m/>
    <m/>
    <m/>
    <s v="OTC Derivatives - Other"/>
    <m/>
    <m/>
  </r>
  <r>
    <n v="566"/>
    <s v="Team Guard SRL"/>
    <m/>
    <s v="-"/>
    <s v="Kuwait"/>
    <x v="6"/>
    <m/>
    <s v="Low "/>
    <x v="2"/>
    <s v="Corporate"/>
    <s v="Benjamin Sanchez"/>
    <s v="Noah Saunders"/>
    <s v="Loan Officer"/>
    <s v="Esmeralda_Henderson8390@joiniaa.com"/>
    <s v="Esmeralda Henderson"/>
    <m/>
    <m/>
    <m/>
    <s v="Cash"/>
    <m/>
    <m/>
  </r>
  <r>
    <n v="1198"/>
    <s v="ExxonMobil"/>
    <m/>
    <s v="-"/>
    <s v="Suriname"/>
    <x v="6"/>
    <m/>
    <s v="Low "/>
    <x v="2"/>
    <s v="Corporate"/>
    <s v="John Adams"/>
    <s v="Alessandra Hewitt"/>
    <s v="Auditor"/>
    <s v="Barney_Wise9420@iatim.tech"/>
    <s v="Barney Wise"/>
    <m/>
    <m/>
    <m/>
    <s v="Foreign Exchange Derivatives"/>
    <m/>
    <m/>
  </r>
  <r>
    <n v="2156"/>
    <s v="Telekom"/>
    <m/>
    <s v="-"/>
    <s v="Benin"/>
    <x v="6"/>
    <m/>
    <s v="Moderate "/>
    <x v="2"/>
    <s v="Corporate"/>
    <s v="Fred Lynch"/>
    <s v="Sasha Broomfield"/>
    <s v="Associate Professor"/>
    <s v="Oliver_Rycroft4512@infotech44.tech"/>
    <s v="Oliver Rycroft"/>
    <m/>
    <m/>
    <m/>
    <s v="OTC Derivatives - Other"/>
    <m/>
    <m/>
  </r>
  <r>
    <n v="8461"/>
    <s v="Coca-Cola Company"/>
    <m/>
    <s v="-"/>
    <s v="Angola"/>
    <x v="6"/>
    <m/>
    <s v="Moderate"/>
    <x v="2"/>
    <s v="Corporate"/>
    <s v="Rufus Connor"/>
    <s v="Adela Maxwell"/>
    <s v="Audiologist"/>
    <s v="Fiona_Campbell8341@twace.org"/>
    <s v="Fiona Campbell"/>
    <m/>
    <m/>
    <m/>
    <s v="Foreign Exchange Derivatives"/>
    <m/>
    <m/>
  </r>
  <r>
    <n v="3274"/>
    <s v="Telekom"/>
    <m/>
    <s v="-"/>
    <s v="Albania"/>
    <x v="6"/>
    <m/>
    <s v="Moderate"/>
    <x v="2"/>
    <s v="Corporate"/>
    <s v="Peter Lloyd"/>
    <s v="Peter Murphy"/>
    <s v="Webmaster"/>
    <s v="Marissa_Ramsey8939@jiman.org"/>
    <s v="Marissa Ramsey"/>
    <m/>
    <m/>
    <m/>
    <s v="Foreign Exchange Derivatives"/>
    <m/>
    <m/>
  </r>
  <r>
    <n v="5211"/>
    <s v="Amazon.com"/>
    <m/>
    <s v="-"/>
    <s v="Switzerland"/>
    <x v="6"/>
    <m/>
    <s v="Low "/>
    <x v="2"/>
    <s v="Corporate"/>
    <s v="Rosalie Mooney"/>
    <s v="Michaela Harris"/>
    <s v="Stockbroker"/>
    <s v="Barry_Neville1438@eirey.tech"/>
    <s v="Barry Neville"/>
    <m/>
    <m/>
    <m/>
    <s v="Loans"/>
    <m/>
    <m/>
  </r>
  <r>
    <n v="1051"/>
    <s v="Danone"/>
    <m/>
    <s v="-"/>
    <s v="Ghana"/>
    <x v="6"/>
    <m/>
    <s v="Low "/>
    <x v="2"/>
    <s v="Corporate"/>
    <s v="Jennifer Matthews"/>
    <s v="Juliet Stone"/>
    <s v="Stockbroker"/>
    <s v="Noah_Robinson7589@vetan.org"/>
    <s v="Noah Robinson"/>
    <m/>
    <m/>
    <m/>
    <s v="OTC Derivatives - Other"/>
    <m/>
    <m/>
  </r>
  <r>
    <n v="4913"/>
    <s v="Leadertech Consulting"/>
    <m/>
    <s v="-"/>
    <s v="United Arab Emirates"/>
    <x v="6"/>
    <m/>
    <s v="Moderate "/>
    <x v="2"/>
    <s v="Corporate"/>
    <s v="Carter Button"/>
    <s v="Chris Gray"/>
    <s v="Physician"/>
    <s v="Henry_Greenwood8551@famism.biz"/>
    <s v="Henry Greenwood"/>
    <m/>
    <m/>
    <m/>
    <s v="Chequing / DDA Account"/>
    <m/>
    <m/>
  </r>
  <r>
    <n v="495"/>
    <s v="21st Century Fox"/>
    <m/>
    <s v="-"/>
    <s v="Bosnia and Herzegovina"/>
    <x v="6"/>
    <m/>
    <s v="Moderate"/>
    <x v="2"/>
    <s v="Corporate"/>
    <s v="Bristol Paterson"/>
    <s v="Abdul Egerton"/>
    <s v="Bookkeeper"/>
    <s v="Lara_Windsor2810@liret.org"/>
    <s v="Lara Windsor"/>
    <m/>
    <m/>
    <m/>
    <s v="Fixed Income and Equities"/>
    <m/>
    <m/>
  </r>
  <r>
    <n v="8258"/>
    <s v="Comcast"/>
    <m/>
    <s v="-"/>
    <s v="Brunei"/>
    <x v="6"/>
    <m/>
    <s v="Moderate"/>
    <x v="2"/>
    <s v="Corporate"/>
    <s v="Carissa Bentley"/>
    <s v="Mandy Lewis"/>
    <s v="Ambulatory Nurse"/>
    <s v="Charlotte_Kent5127@ubusive.com"/>
    <s v="Charlotte Kent"/>
    <m/>
    <m/>
    <m/>
    <s v="Cash Equity"/>
    <m/>
    <m/>
  </r>
  <r>
    <n v="4699"/>
    <s v="Mars"/>
    <m/>
    <s v="-"/>
    <s v="Uzbekistan"/>
    <x v="6"/>
    <m/>
    <s v="Low "/>
    <x v="2"/>
    <s v="Corporate"/>
    <s v="Danielle Knight"/>
    <s v="Nathan Victor"/>
    <s v="Mobile Developer"/>
    <s v="Matt_Allwood5138@sveldo.biz"/>
    <s v="Matt Allwood"/>
    <m/>
    <m/>
    <m/>
    <s v="Cash Equity"/>
    <m/>
    <m/>
  </r>
  <r>
    <n v="4063"/>
    <s v="Apple Inc."/>
    <m/>
    <s v="-"/>
    <s v="Nepal"/>
    <x v="6"/>
    <m/>
    <s v="Low "/>
    <x v="2"/>
    <s v="Corporate"/>
    <s v="Goldie Davies"/>
    <s v="Carl Baker"/>
    <s v="Ambulatory Nurse"/>
    <s v="David_Avery869@iatim.tech"/>
    <s v="David Avery"/>
    <m/>
    <m/>
    <m/>
    <s v="OTC Derivatives - Other"/>
    <m/>
    <m/>
  </r>
  <r>
    <n v="5444"/>
    <s v="Comcast"/>
    <m/>
    <s v="-"/>
    <s v="Cambodia"/>
    <x v="6"/>
    <m/>
    <s v="Moderate "/>
    <x v="2"/>
    <s v="Corporate"/>
    <s v="Andie Weldon"/>
    <s v="Oliver Thomson"/>
    <s v="Baker"/>
    <s v="Isla_Fleming8181@acrit.org"/>
    <s v="Isla Fleming"/>
    <m/>
    <m/>
    <m/>
    <s v="Foreign Exchange Derivatives"/>
    <m/>
    <m/>
  </r>
  <r>
    <n v="4203"/>
    <s v="Mars"/>
    <m/>
    <s v="-"/>
    <s v="Sri Lanka"/>
    <x v="6"/>
    <m/>
    <s v="Moderate"/>
    <x v="2"/>
    <s v="Corporate"/>
    <s v="Aiden Cattell"/>
    <s v="Harry Morris"/>
    <s v="Restaurant Manager"/>
    <s v="Selena_Chappell6281@twace.org"/>
    <s v="Selena Chappell"/>
    <m/>
    <m/>
    <m/>
    <s v="Foreign Exchange Derivatives"/>
    <m/>
    <m/>
  </r>
  <r>
    <n v="5537"/>
    <s v="Biolife Grup"/>
    <m/>
    <s v="-"/>
    <s v="Sao Tome and Principe"/>
    <x v="6"/>
    <m/>
    <s v="Moderate"/>
    <x v="2"/>
    <s v="Corporate"/>
    <s v="Danny Forester"/>
    <s v="Kaylee Kelly"/>
    <s v="Cash Manager"/>
    <s v="Luna_Mackenzie3802@bauros.biz"/>
    <s v="Luna Mackenzie"/>
    <m/>
    <m/>
    <m/>
    <s v="OTC Derivatives - Other"/>
    <m/>
    <m/>
  </r>
  <r>
    <n v="5666"/>
    <s v="It Smart Group"/>
    <m/>
    <s v="-"/>
    <s v="Nauru"/>
    <x v="6"/>
    <m/>
    <s v="Low "/>
    <x v="2"/>
    <s v="Corporate"/>
    <s v="Lara Lane"/>
    <s v="Liam Fleming"/>
    <s v="Insurance Broker"/>
    <s v="Daron_Fox6080@gembat.biz"/>
    <s v="Daron Fox"/>
    <m/>
    <m/>
    <m/>
    <s v="Chequing / DDA Account"/>
    <m/>
    <m/>
  </r>
  <r>
    <n v="6400"/>
    <s v="Areon Impex"/>
    <m/>
    <s v="-"/>
    <s v="Italy"/>
    <x v="6"/>
    <m/>
    <s v="Low "/>
    <x v="2"/>
    <s v="Corporate"/>
    <s v="Sadie Lee"/>
    <s v="Enoch Tate"/>
    <s v="Staffing Consultant"/>
    <s v="Cassandra_Bishop2327@irrepsy.com"/>
    <s v="Cassandra Bishop"/>
    <m/>
    <m/>
    <m/>
    <s v="Credit Card"/>
    <m/>
    <m/>
  </r>
  <r>
    <n v="7319"/>
    <s v="Zepter"/>
    <m/>
    <s v="-"/>
    <s v="Mozambique"/>
    <x v="6"/>
    <m/>
    <s v="Moderate "/>
    <x v="2"/>
    <s v="Corporate"/>
    <s v="Rick Mitchell"/>
    <s v="Noah Saunders"/>
    <s v="Assistant Buyer"/>
    <s v="Ron_Yates9190@guentu.biz"/>
    <s v="Ron Yates"/>
    <m/>
    <m/>
    <m/>
    <s v="Credit Card"/>
    <m/>
    <m/>
  </r>
  <r>
    <n v="2071"/>
    <s v="21st Century Fox"/>
    <m/>
    <s v="-"/>
    <s v="Paraguay"/>
    <x v="6"/>
    <m/>
    <s v="Moderate"/>
    <x v="2"/>
    <s v="Corporate"/>
    <s v="Josh Grey"/>
    <s v="Alessandra Hewitt"/>
    <s v="Systems Administrator"/>
    <s v="Keira_Selby4648@acrit.org"/>
    <s v="Keira Selby"/>
    <m/>
    <m/>
    <m/>
    <s v="Financing"/>
    <m/>
    <m/>
  </r>
  <r>
    <n v="2391"/>
    <s v="Demaco"/>
    <m/>
    <s v="-"/>
    <s v="Swaziland"/>
    <x v="6"/>
    <m/>
    <s v="Moderate"/>
    <x v="2"/>
    <s v="Corporate"/>
    <s v="Kieth Thorpe"/>
    <s v="Sasha Broomfield"/>
    <s v="Clerk"/>
    <s v="Carter_Needham9232@liret.org"/>
    <s v="Carter Needham"/>
    <m/>
    <m/>
    <m/>
    <s v="Foreign Exchange Derivatives"/>
    <m/>
    <m/>
  </r>
  <r>
    <n v="717"/>
    <s v="Mars"/>
    <m/>
    <s v="-"/>
    <s v="Mongolia"/>
    <x v="6"/>
    <m/>
    <s v="Low "/>
    <x v="2"/>
    <s v="Corporate"/>
    <s v="Ruth Hamilton"/>
    <s v="Adela Maxwell"/>
    <s v="IT Support Staff"/>
    <s v="Colleen_Janes2175@ubusive.com"/>
    <s v="Colleen Janes"/>
    <m/>
    <m/>
    <m/>
    <s v="Interest Rate Derivatives"/>
    <m/>
    <m/>
  </r>
  <r>
    <n v="224"/>
    <s v="DynCorp"/>
    <m/>
    <s v="-"/>
    <s v="Qatar"/>
    <x v="6"/>
    <m/>
    <s v="Low "/>
    <x v="2"/>
    <s v="Corporate"/>
    <s v="Nancy Becker"/>
    <s v="Peter Murphy"/>
    <s v="Webmaster"/>
    <s v="Enoch_Reading283@ubusive.com"/>
    <s v="Enoch Reading"/>
    <m/>
    <m/>
    <m/>
    <s v="Loans"/>
    <m/>
    <m/>
  </r>
  <r>
    <n v="4402"/>
    <s v="CarMax"/>
    <m/>
    <s v="-"/>
    <s v="New Zealand"/>
    <x v="6"/>
    <m/>
    <s v="Moderate "/>
    <x v="2"/>
    <s v="Corporate"/>
    <s v="Goldie Noach"/>
    <s v="Michaela Harris"/>
    <s v="Steward"/>
    <s v="Brooklyn_Logan4474@bungar.biz"/>
    <s v="Brooklyn Logan"/>
    <m/>
    <m/>
    <m/>
    <s v="Loans"/>
    <m/>
    <m/>
  </r>
  <r>
    <n v="9803"/>
    <s v="Mars"/>
    <m/>
    <s v="-"/>
    <s v="Luxembourg"/>
    <x v="6"/>
    <m/>
    <s v="Moderate"/>
    <x v="2"/>
    <s v="Corporate"/>
    <s v="Maddison Turner"/>
    <s v="Juliet Stone"/>
    <s v="Fabricator"/>
    <s v="Jacob_Griffiths4228@mafthy.com"/>
    <s v="Jacob Griffiths"/>
    <m/>
    <m/>
    <m/>
    <s v="Wire / International Payment"/>
    <m/>
    <m/>
  </r>
  <r>
    <n v="4665"/>
    <s v="Facebook"/>
    <m/>
    <s v="-"/>
    <s v="Vietnam"/>
    <x v="6"/>
    <m/>
    <s v="Moderate"/>
    <x v="2"/>
    <s v="Corporate"/>
    <s v="Judith Jenkin"/>
    <s v="Chris Gray"/>
    <s v="Health Educator"/>
    <s v="Darlene_Downing8797@yahoo.com"/>
    <s v="Darlene Downing"/>
    <m/>
    <m/>
    <m/>
    <s v="Commodities Derivatives"/>
    <m/>
    <m/>
  </r>
  <r>
    <n v="480"/>
    <s v="Demaco"/>
    <m/>
    <s v="-"/>
    <s v="Saint Vincent and the Grenadines"/>
    <x v="6"/>
    <m/>
    <s v="Low "/>
    <x v="2"/>
    <s v="Corporate"/>
    <s v="Benjamin Sanchez"/>
    <s v="Abdul Egerton"/>
    <s v="Assistant Buyer"/>
    <s v="Carrie_Kennedy3857@naiker.biz"/>
    <s v="Carrie Kennedy"/>
    <m/>
    <m/>
    <m/>
    <s v="Foreign Exchange Derivatives"/>
    <m/>
    <m/>
  </r>
  <r>
    <n v="4010"/>
    <s v="Comodo"/>
    <m/>
    <s v="-"/>
    <s v="Croatia"/>
    <x v="6"/>
    <m/>
    <s v="Low "/>
    <x v="2"/>
    <s v="Corporate"/>
    <s v="John Adams"/>
    <s v="Mandy Lewis"/>
    <s v="Lecturer"/>
    <s v="Rowan_Stewart4265@joiniaa.com"/>
    <s v="Rowan Stewart"/>
    <m/>
    <m/>
    <m/>
    <s v="Foreign Exchange Derivatives"/>
    <m/>
    <m/>
  </r>
  <r>
    <n v="6033"/>
    <s v="Team Guard SRL"/>
    <m/>
    <s v="-"/>
    <s v="Portugal"/>
    <x v="6"/>
    <m/>
    <s v="Moderate "/>
    <x v="2"/>
    <s v="Corporate"/>
    <s v="Fred Lynch"/>
    <s v="Nathan Victor"/>
    <s v="Dentist"/>
    <s v="Joseph_Collis3408@gmail.com"/>
    <s v="Joseph Collis"/>
    <m/>
    <m/>
    <m/>
    <s v="Loans"/>
    <m/>
    <m/>
  </r>
  <r>
    <n v="3484"/>
    <s v="Global Print"/>
    <m/>
    <s v="-"/>
    <s v="Tajikistan"/>
    <x v="6"/>
    <m/>
    <s v="Moderate"/>
    <x v="2"/>
    <s v="Corporate"/>
    <s v="Rufus Connor"/>
    <s v="Carl Baker"/>
    <s v="Webmaster"/>
    <s v="Carl_Robe4385@naiker.biz"/>
    <s v="Carl Robe"/>
    <m/>
    <m/>
    <m/>
    <s v="Loans"/>
    <m/>
    <m/>
  </r>
  <r>
    <n v="8915"/>
    <s v="ExxonMobil"/>
    <m/>
    <s v="-"/>
    <s v="Iraq"/>
    <x v="6"/>
    <m/>
    <s v="Moderate"/>
    <x v="2"/>
    <s v="Corporate"/>
    <s v="Peter Lloyd"/>
    <s v="Oliver Thomson"/>
    <s v="Loan Officer"/>
    <s v="Zoe_Gordon1724@typill.biz"/>
    <s v="Zoe Gordon"/>
    <m/>
    <m/>
    <m/>
    <s v="Commodities Derivatives"/>
    <m/>
    <m/>
  </r>
  <r>
    <n v="2550"/>
    <s v="AECOM"/>
    <m/>
    <s v="-"/>
    <s v="Congo"/>
    <x v="6"/>
    <m/>
    <s v="Low "/>
    <x v="2"/>
    <s v="Corporate"/>
    <s v="Rosalie Mooney"/>
    <s v="Harry Morris"/>
    <s v="Baker"/>
    <s v="Miriam_Warden1852@bretoux.com"/>
    <s v="Miriam Warden"/>
    <m/>
    <m/>
    <m/>
    <s v="Chequing / DDA Account"/>
    <m/>
    <m/>
  </r>
  <r>
    <n v="1794"/>
    <s v="Biolife Grup"/>
    <m/>
    <s v="-"/>
    <s v="Cameroon"/>
    <x v="6"/>
    <m/>
    <s v="Low "/>
    <x v="2"/>
    <s v="Corporate"/>
    <s v="Jennifer Matthews"/>
    <s v="Kaylee Kelly"/>
    <s v="Software Engineer"/>
    <s v="Hanna_Nobbs7322@qater.org"/>
    <s v="Hanna Nobbs"/>
    <m/>
    <m/>
    <m/>
    <s v="Foreign Exchange Derivatives"/>
    <m/>
    <m/>
  </r>
  <r>
    <n v="5686"/>
    <s v="AECOM"/>
    <m/>
    <s v="-"/>
    <s v="Gabon"/>
    <x v="6"/>
    <m/>
    <s v="Moderate "/>
    <x v="2"/>
    <s v="Corporate"/>
    <s v="Carter Button"/>
    <s v="Liam Fleming"/>
    <s v="Steward"/>
    <s v="Anne_Wilkinson5171@acrit.org"/>
    <s v="Anne Wilkinson"/>
    <m/>
    <m/>
    <m/>
    <s v="Foreign Exchange Derivatives"/>
    <m/>
    <m/>
  </r>
  <r>
    <n v="4468"/>
    <s v="Team Guard SRL"/>
    <m/>
    <s v="-"/>
    <s v="Montenegro"/>
    <x v="6"/>
    <m/>
    <s v="Moderate"/>
    <x v="2"/>
    <s v="Corporate"/>
    <s v="Bristol Paterson"/>
    <s v="Enoch Tate"/>
    <s v="Banker"/>
    <s v="Valentina_Dixon5311@gmail.com"/>
    <s v="Valentina Dixon"/>
    <m/>
    <m/>
    <m/>
    <s v="Loan and Line of Credit"/>
    <m/>
    <m/>
  </r>
  <r>
    <n v="653"/>
    <s v="21st Century Fox"/>
    <m/>
    <s v="-"/>
    <s v="Ecuador"/>
    <x v="6"/>
    <m/>
    <s v="Moderate"/>
    <x v="2"/>
    <s v="Corporate"/>
    <s v="Carissa Bentley"/>
    <s v="Noah Saunders"/>
    <s v="Cash Manager"/>
    <s v="John_Slater8878@kideod.biz"/>
    <s v="John Slater"/>
    <m/>
    <m/>
    <m/>
    <s v="Loans"/>
    <m/>
    <m/>
  </r>
  <r>
    <n v="7891"/>
    <s v="UPC"/>
    <m/>
    <s v="-"/>
    <s v="Tuvalu"/>
    <x v="6"/>
    <m/>
    <s v="Low "/>
    <x v="2"/>
    <s v="Corporate"/>
    <s v="Danielle Knight"/>
    <s v="Alessandra Hewitt"/>
    <s v="Project Manager"/>
    <s v="Makena_Button3187@famism.biz"/>
    <s v="Makena Button"/>
    <m/>
    <m/>
    <m/>
    <s v="Wire / International Payment"/>
    <m/>
    <m/>
  </r>
  <r>
    <n v="6361"/>
    <s v="UPC"/>
    <m/>
    <s v="-"/>
    <s v="Venezuela"/>
    <x v="6"/>
    <m/>
    <s v="Low "/>
    <x v="2"/>
    <s v="Corporate"/>
    <s v="Goldie Davies"/>
    <s v="Sasha Broomfield"/>
    <s v="Ambulatory Nurse"/>
    <s v="Jackeline_Hogg4858@nimogy.biz"/>
    <s v="Jackeline Hogg"/>
    <m/>
    <m/>
    <m/>
    <s v="OTC Derivatives - Other"/>
    <m/>
    <m/>
  </r>
  <r>
    <n v="5238"/>
    <s v="Demaco"/>
    <m/>
    <s v="-"/>
    <s v="Portugal"/>
    <x v="6"/>
    <m/>
    <s v="Moderate "/>
    <x v="2"/>
    <s v="Corporate"/>
    <s v="Andie Weldon"/>
    <s v="Adela Maxwell"/>
    <s v="Healthcare Specialist"/>
    <s v="Mavis_Adams5680@acrit.org"/>
    <s v="Mavis Adams"/>
    <m/>
    <m/>
    <m/>
    <s v="Foreign Exchange Derivatives"/>
    <m/>
    <m/>
  </r>
  <r>
    <n v="4670"/>
    <s v="Vodafone"/>
    <m/>
    <s v="-"/>
    <s v="Cameroon"/>
    <x v="6"/>
    <m/>
    <s v="Moderate"/>
    <x v="2"/>
    <s v="Corporate"/>
    <s v="Aiden Cattell"/>
    <s v="Peter Murphy"/>
    <s v="HR Coordinator"/>
    <s v="Luke_Button5778@liret.org"/>
    <s v="Luke Button"/>
    <m/>
    <m/>
    <m/>
    <s v="Foreign Exchange Derivatives"/>
    <m/>
    <m/>
  </r>
  <r>
    <n v="8821"/>
    <s v="Biolife Grup"/>
    <m/>
    <s v="-"/>
    <s v="Mauritius"/>
    <x v="6"/>
    <m/>
    <s v="Moderate"/>
    <x v="2"/>
    <s v="Corporate"/>
    <s v="Danny Forester"/>
    <s v="Michaela Harris"/>
    <s v="Business Broker"/>
    <s v="Denis_Vangness8413@guentu.biz"/>
    <s v="Denis Vangness"/>
    <m/>
    <m/>
    <m/>
    <s v="Foreign Exchange Derivatives"/>
    <m/>
    <m/>
  </r>
  <r>
    <n v="1345"/>
    <s v="21st Century Fox"/>
    <m/>
    <s v="-"/>
    <s v="United Arab Emirates"/>
    <x v="6"/>
    <m/>
    <s v="Low "/>
    <x v="2"/>
    <s v="Corporate"/>
    <s v="Lara Lane"/>
    <s v="Juliet Stone"/>
    <s v="CNC Operator"/>
    <s v="Abdul_Oldfield3935@nimogy.biz"/>
    <s v="Abdul Oldfield"/>
    <m/>
    <m/>
    <m/>
    <s v="Foreign Exchange Derivatives"/>
    <m/>
    <m/>
  </r>
  <r>
    <n v="4669"/>
    <s v="Global Print"/>
    <m/>
    <s v="-"/>
    <s v="Pakistan"/>
    <x v="6"/>
    <m/>
    <s v="Low "/>
    <x v="2"/>
    <s v="Corporate"/>
    <s v="Sadie Lee"/>
    <s v="Chris Gray"/>
    <s v="Insurance Broker"/>
    <s v="Enoch_Adler1657@twace.org"/>
    <s v="Enoch Adler"/>
    <m/>
    <m/>
    <m/>
    <s v="Foreign Exchange Derivatives"/>
    <m/>
    <m/>
  </r>
  <r>
    <n v="8958"/>
    <s v="Demaco"/>
    <m/>
    <s v="-"/>
    <s v="Indonesia"/>
    <x v="6"/>
    <m/>
    <s v="Moderate "/>
    <x v="2"/>
    <s v="Corporate"/>
    <s v="Rick Mitchell"/>
    <s v="Abdul Egerton"/>
    <s v="Ambulatory Nurse"/>
    <s v="Hope_Ranks2651@eirey.tech"/>
    <s v="Hope Ranks"/>
    <m/>
    <m/>
    <m/>
    <s v="OTC Derivatives - Other"/>
    <m/>
    <m/>
  </r>
  <r>
    <n v="7355"/>
    <s v="Mars"/>
    <m/>
    <s v="-"/>
    <s v="Cuba"/>
    <x v="6"/>
    <m/>
    <s v="Moderate"/>
    <x v="2"/>
    <s v="Corporate"/>
    <s v="Josh Grey"/>
    <s v="Mandy Lewis"/>
    <s v="Biologist"/>
    <s v="Julian_Kelly7216@extex.org"/>
    <s v="Julian Kelly"/>
    <m/>
    <m/>
    <m/>
    <s v="Commodities Derivatives"/>
    <m/>
    <m/>
  </r>
  <r>
    <n v="9168"/>
    <s v="ENEL"/>
    <m/>
    <s v="-"/>
    <s v="Solomon Islands"/>
    <x v="6"/>
    <m/>
    <s v="Moderate"/>
    <x v="2"/>
    <s v="Corporate"/>
    <s v="Kieth Thorpe"/>
    <s v="Nathan Victor"/>
    <s v="Dentist"/>
    <s v="Russel_Shaw9400@gembat.biz"/>
    <s v="Russel Shaw"/>
    <m/>
    <m/>
    <m/>
    <s v="Commodities Derivatives"/>
    <m/>
    <m/>
  </r>
  <r>
    <n v="6354"/>
    <s v="Amazon.com"/>
    <m/>
    <s v="-"/>
    <s v="Uganda"/>
    <x v="6"/>
    <m/>
    <s v="Low "/>
    <x v="2"/>
    <s v="Corporate"/>
    <s v="Ruth Hamilton"/>
    <s v="Carl Baker"/>
    <s v="Mobile Developer"/>
    <s v="Luna_Vallins3961@cispeto.com"/>
    <s v="Luna Vallins"/>
    <m/>
    <m/>
    <m/>
    <s v="Commodities Derivatives"/>
    <m/>
    <m/>
  </r>
  <r>
    <n v="4234"/>
    <s v="Coca-Cola Company"/>
    <m/>
    <s v="-"/>
    <s v="Brunei"/>
    <x v="6"/>
    <m/>
    <s v="Low "/>
    <x v="2"/>
    <s v="Corporate"/>
    <s v="Nancy Becker"/>
    <s v="Oliver Thomson"/>
    <s v="Health Educator"/>
    <s v="Hannah_Lloyd8321@typill.biz"/>
    <s v="Hannah Lloyd"/>
    <m/>
    <m/>
    <m/>
    <s v="Fixed Income and Equities"/>
    <m/>
    <m/>
  </r>
  <r>
    <n v="2547"/>
    <s v="Vodafone"/>
    <m/>
    <s v="-"/>
    <s v="Japan"/>
    <x v="6"/>
    <m/>
    <s v="Moderate "/>
    <x v="2"/>
    <s v="Corporate"/>
    <s v="Goldie Noach"/>
    <s v="Harry Morris"/>
    <s v="Health Educator"/>
    <s v="Julian_Coates2248@nanoff.biz"/>
    <s v="Julian Coates"/>
    <m/>
    <m/>
    <m/>
    <s v="Foreign Exchange Derivatives"/>
    <m/>
    <m/>
  </r>
  <r>
    <n v="7105"/>
    <s v="Erickson"/>
    <m/>
    <s v="-"/>
    <s v="San Marino"/>
    <x v="6"/>
    <m/>
    <s v="Moderate"/>
    <x v="2"/>
    <s v="Corporate"/>
    <s v="Maddison Turner"/>
    <s v="Kaylee Kelly"/>
    <s v="Front Desk Coordinator"/>
    <s v="Felicity_Walker6421@gembat.biz"/>
    <s v="Felicity Walker"/>
    <m/>
    <m/>
    <m/>
    <s v="Foreign Exchange Derivatives"/>
    <m/>
    <m/>
  </r>
  <r>
    <n v="7585"/>
    <s v="Biolife Grup"/>
    <m/>
    <s v="-"/>
    <s v="Luxembourg"/>
    <x v="6"/>
    <m/>
    <s v="Moderate"/>
    <x v="2"/>
    <s v="Corporate"/>
    <s v="Judith Jenkin"/>
    <s v="Liam Fleming"/>
    <s v="Business Broker"/>
    <s v="Daria_Gonzales2154@ubusive.com"/>
    <s v="Daria Gonzales"/>
    <m/>
    <m/>
    <m/>
    <s v="Foreign Exchange Derivatives"/>
    <m/>
    <m/>
  </r>
  <r>
    <n v="3506"/>
    <s v="Comcast"/>
    <m/>
    <s v="-"/>
    <s v="Serbia"/>
    <x v="6"/>
    <m/>
    <s v="Low "/>
    <x v="2"/>
    <s v="Corporate"/>
    <s v="Benjamin Sanchez"/>
    <s v="Enoch Tate"/>
    <s v="Investment  Advisor"/>
    <s v="Sienna_Fox4456@iatim.tech"/>
    <s v="Sienna Fox"/>
    <m/>
    <m/>
    <m/>
    <s v="Foreign Exchange Derivatives"/>
    <m/>
    <m/>
  </r>
  <r>
    <n v="7178"/>
    <s v="Telekom"/>
    <m/>
    <s v="-"/>
    <s v="Uganda"/>
    <x v="6"/>
    <m/>
    <s v="Low "/>
    <x v="2"/>
    <s v="Corporate"/>
    <s v="John Adams"/>
    <s v="Noah Saunders"/>
    <s v="IT Support Staff"/>
    <s v="Julia_Walker4709@zorer.org"/>
    <s v="Julia Walker"/>
    <m/>
    <m/>
    <m/>
    <s v="Loans"/>
    <m/>
    <m/>
  </r>
  <r>
    <n v="5052"/>
    <s v="Boeing"/>
    <m/>
    <s v="-"/>
    <s v="Lebanon"/>
    <x v="6"/>
    <m/>
    <s v="Moderate "/>
    <x v="2"/>
    <s v="Corporate"/>
    <s v="Fred Lynch"/>
    <s v="Alessandra Hewitt"/>
    <s v="Cook"/>
    <s v="Drew_Grey3624@bretoux.com"/>
    <s v="Drew Grey"/>
    <m/>
    <m/>
    <m/>
    <s v="Loans"/>
    <m/>
    <m/>
  </r>
  <r>
    <n v="5953"/>
    <s v="AECOM"/>
    <m/>
    <s v="-"/>
    <s v="Belarus"/>
    <x v="6"/>
    <m/>
    <s v="Moderate"/>
    <x v="2"/>
    <s v="Corporate"/>
    <s v="Rufus Connor"/>
    <s v="Sasha Broomfield"/>
    <s v="Insurance Broker"/>
    <s v="Denis_Skinner3890@mafthy.com"/>
    <s v="Denis Skinner"/>
    <m/>
    <m/>
    <m/>
    <s v="OTC Derivatives - Other"/>
    <m/>
    <m/>
  </r>
  <r>
    <n v="7354"/>
    <s v="ExxonMobil"/>
    <m/>
    <s v="-"/>
    <s v="Congo, Republic of the"/>
    <x v="6"/>
    <m/>
    <s v="Moderate"/>
    <x v="2"/>
    <s v="Corporate"/>
    <s v="Peter Lloyd"/>
    <s v="Adela Maxwell"/>
    <s v="Biologist"/>
    <s v="Noah_Hill8246@twipet.com"/>
    <s v="Noah Hill"/>
    <m/>
    <m/>
    <m/>
    <s v="Foreign Exchange Derivatives"/>
    <m/>
    <m/>
  </r>
  <r>
    <n v="8206"/>
    <s v="Biolife Grup"/>
    <m/>
    <s v="-"/>
    <s v="Cambodia"/>
    <x v="6"/>
    <m/>
    <s v="Low "/>
    <x v="2"/>
    <s v="Corporate"/>
    <s v="Rosalie Mooney"/>
    <s v="Peter Murphy"/>
    <s v="Fabricator"/>
    <s v="Hank_Mcneill8362@gompie.com"/>
    <s v="Hank Mcneill"/>
    <m/>
    <m/>
    <m/>
    <s v="Foreign Exchange Derivatives"/>
    <m/>
    <m/>
  </r>
  <r>
    <n v="8069"/>
    <s v="Vodafone"/>
    <m/>
    <s v="-"/>
    <s v="Guyana"/>
    <x v="6"/>
    <m/>
    <s v="Low "/>
    <x v="2"/>
    <s v="Corporate"/>
    <s v="Jennifer Matthews"/>
    <s v="Michaela Harris"/>
    <s v="HR Specialist"/>
    <s v="Anthony_Barrett6899@sheye.org"/>
    <s v="Anthony Barrett"/>
    <m/>
    <m/>
    <m/>
    <s v="Cash Equity"/>
    <m/>
    <m/>
  </r>
  <r>
    <n v="8910"/>
    <s v="Danone"/>
    <m/>
    <s v="-"/>
    <s v="Lesotho"/>
    <x v="6"/>
    <m/>
    <s v="Moderate "/>
    <x v="2"/>
    <s v="Corporate"/>
    <s v="Carter Button"/>
    <s v="Juliet Stone"/>
    <s v="Service Supervisor"/>
    <s v="Hannah_Simpson2141@sveldo.biz"/>
    <s v="Hannah Simpson"/>
    <m/>
    <m/>
    <m/>
    <s v="OTC Derivatives - Other"/>
    <m/>
    <m/>
  </r>
  <r>
    <n v="3603"/>
    <s v="UPC"/>
    <m/>
    <s v="-"/>
    <s v="Lebanon"/>
    <x v="6"/>
    <m/>
    <s v="Moderate"/>
    <x v="2"/>
    <s v="Corporate"/>
    <s v="Bristol Paterson"/>
    <s v="Chris Gray"/>
    <s v="Investment  Advisor"/>
    <s v="Raquel_Archer5113@kideod.biz"/>
    <s v="Raquel Archer"/>
    <m/>
    <m/>
    <m/>
    <s v="Foreign Exchange Derivatives"/>
    <m/>
    <m/>
  </r>
  <r>
    <n v="8673"/>
    <s v="Global Print"/>
    <m/>
    <s v="-"/>
    <s v="Maldives"/>
    <x v="6"/>
    <m/>
    <s v="Moderate"/>
    <x v="2"/>
    <s v="Corporate"/>
    <s v="Carissa Bentley"/>
    <s v="Abdul Egerton"/>
    <s v="Inspector"/>
    <s v="Maria_Brooks1999@typill.biz"/>
    <s v="Maria Brooks"/>
    <m/>
    <m/>
    <m/>
    <s v="Cash Equity"/>
    <m/>
    <m/>
  </r>
  <r>
    <n v="8387"/>
    <s v="It Smart Group"/>
    <m/>
    <s v="-"/>
    <s v="Latvia"/>
    <x v="6"/>
    <m/>
    <s v="Low "/>
    <x v="2"/>
    <s v="Corporate"/>
    <s v="Danielle Knight"/>
    <s v="Mandy Lewis"/>
    <s v="Investment  Advisor"/>
    <s v="Martin_Heaton6741@ubusive.com"/>
    <s v="Martin Heaton"/>
    <m/>
    <m/>
    <m/>
    <s v="OTC Derivatives - Other"/>
    <m/>
    <m/>
  </r>
  <r>
    <n v="8979"/>
    <s v="Coca-Cola Company"/>
    <m/>
    <s v="-"/>
    <s v="Kuwait"/>
    <x v="6"/>
    <m/>
    <s v="Low "/>
    <x v="2"/>
    <s v="Corporate"/>
    <s v="Goldie Davies"/>
    <s v="Nathan Victor"/>
    <s v="Treasurer"/>
    <s v="Adelaide_Bullock8973@gmail.com"/>
    <s v="Adelaide Bullock"/>
    <m/>
    <m/>
    <m/>
    <s v="Foreign Exchange Derivatives"/>
    <m/>
    <m/>
  </r>
  <r>
    <n v="5051"/>
    <s v="ENEL"/>
    <m/>
    <s v="-"/>
    <s v="Taiwan"/>
    <x v="6"/>
    <m/>
    <s v="Moderate "/>
    <x v="2"/>
    <s v="Corporate"/>
    <s v="Andie Weldon"/>
    <s v="Carl Baker"/>
    <s v="Restaurant Manager"/>
    <s v="Valentina_Niles1013@womeona.net"/>
    <s v="Valentina Niles"/>
    <m/>
    <m/>
    <m/>
    <s v="Interest Rate Derivatives"/>
    <m/>
    <m/>
  </r>
  <r>
    <n v="9589"/>
    <s v="UPC"/>
    <m/>
    <s v="-"/>
    <s v="Ethiopia"/>
    <x v="6"/>
    <m/>
    <s v="Moderate"/>
    <x v="2"/>
    <s v="Corporate"/>
    <s v="Aiden Cattell"/>
    <s v="Oliver Thomson"/>
    <s v="Ambulatory Nurse"/>
    <s v="Makena_Irwin9135@grannar.com"/>
    <s v="Makena Irwin"/>
    <m/>
    <m/>
    <m/>
    <s v="OTC Derivatives - Other"/>
    <m/>
    <m/>
  </r>
  <r>
    <n v="446"/>
    <s v="Metro Cash&amp;Carry"/>
    <m/>
    <s v="-"/>
    <s v="Hungary"/>
    <x v="6"/>
    <m/>
    <s v="Moderate"/>
    <x v="2"/>
    <s v="Corporate"/>
    <s v="Danny Forester"/>
    <s v="Harry Morris"/>
    <s v="Accountant"/>
    <s v="Benjamin_Roscoe875@zorer.org"/>
    <s v="Benjamin Roscoe"/>
    <m/>
    <m/>
    <m/>
    <s v="Foreign Exchange Derivatives"/>
    <m/>
    <m/>
  </r>
  <r>
    <n v="5434"/>
    <s v="ExxonMobil"/>
    <m/>
    <s v="-"/>
    <s v="Panama"/>
    <x v="6"/>
    <m/>
    <s v="Low "/>
    <x v="2"/>
    <s v="Corporate"/>
    <s v="Lara Lane"/>
    <s v="Kaylee Kelly"/>
    <s v="Bookkeeper"/>
    <s v="Morgan_Johnson3851@elnee.tech"/>
    <s v="Morgan Johnson"/>
    <m/>
    <m/>
    <m/>
    <s v="OTC Derivatives - Other"/>
    <m/>
    <m/>
  </r>
  <r>
    <n v="3386"/>
    <s v="Carrefour"/>
    <m/>
    <s v="-"/>
    <s v="Belgium"/>
    <x v="6"/>
    <m/>
    <s v="Low "/>
    <x v="2"/>
    <s v="Corporate"/>
    <s v="Sadie Lee"/>
    <s v="Liam Fleming"/>
    <s v="IT Support Staff"/>
    <s v="Hank_Cameron3106@joiniaa.com"/>
    <s v="Hank Cameron"/>
    <m/>
    <m/>
    <m/>
    <s v="Foreign Exchange Derivatives"/>
    <m/>
    <m/>
  </r>
  <r>
    <n v="8431"/>
    <s v="Global Print"/>
    <m/>
    <s v="-"/>
    <s v="Liechtenstein"/>
    <x v="6"/>
    <m/>
    <s v="Moderate "/>
    <x v="2"/>
    <s v="Corporate"/>
    <s v="Rick Mitchell"/>
    <s v="Enoch Tate"/>
    <s v="Web Developer"/>
    <s v="Melody_Evans5751@acrit.org"/>
    <s v="Melody Evans"/>
    <m/>
    <m/>
    <m/>
    <s v="OTC Derivatives - Other"/>
    <m/>
    <m/>
  </r>
  <r>
    <n v="9105"/>
    <s v="Carrefour"/>
    <m/>
    <s v="-"/>
    <s v="Singapore"/>
    <x v="6"/>
    <m/>
    <s v="Moderate"/>
    <x v="2"/>
    <s v="Corporate"/>
    <s v="Josh Grey"/>
    <s v="Noah Saunders"/>
    <s v="Ambulatory Nurse"/>
    <s v="Manuel_Yoman5275@typill.biz"/>
    <s v="Manuel Yoman"/>
    <m/>
    <m/>
    <m/>
    <s v="Foreign Exchange Derivatives"/>
    <m/>
    <m/>
  </r>
  <r>
    <n v="6565"/>
    <s v="Comcast"/>
    <m/>
    <s v="-"/>
    <s v="Mexico"/>
    <x v="6"/>
    <m/>
    <s v="Moderate"/>
    <x v="2"/>
    <s v="Corporate"/>
    <s v="Kieth Thorpe"/>
    <s v="Alessandra Hewitt"/>
    <s v="Loan Officer"/>
    <s v="Nate_Pierce1911@acrit.org"/>
    <s v="Nate Pierce"/>
    <m/>
    <m/>
    <m/>
    <s v="Loans"/>
    <m/>
    <m/>
  </r>
  <r>
    <n v="4156"/>
    <s v="BuzzFeed"/>
    <m/>
    <s v="-"/>
    <s v="Burkina Faso"/>
    <x v="7"/>
    <m/>
    <s v="Low "/>
    <x v="2"/>
    <s v="Corporate"/>
    <s v="Ruth Hamilton"/>
    <s v="Sasha Broomfield"/>
    <s v="Banker"/>
    <s v="Julian_Allwood5260@sveldo.biz"/>
    <s v="Julian Allwood"/>
    <m/>
    <m/>
    <m/>
    <s v="OTC Derivatives - Other"/>
    <m/>
    <m/>
  </r>
  <r>
    <n v="8370"/>
    <s v="AECOM"/>
    <m/>
    <s v="-"/>
    <s v="Trinidad and Tobago"/>
    <x v="7"/>
    <m/>
    <s v="Low "/>
    <x v="2"/>
    <s v="Corporate"/>
    <s v="Nancy Becker"/>
    <s v="Adela Maxwell"/>
    <s v="Retail Trainee"/>
    <s v="Enoch_Lakey9535@muall.tech"/>
    <s v="Enoch Lakey"/>
    <m/>
    <m/>
    <m/>
    <s v="Foreign Exchange Derivatives"/>
    <m/>
    <m/>
  </r>
  <r>
    <n v="1301"/>
    <s v="Leadertech Consulting"/>
    <m/>
    <s v="-"/>
    <s v="Belize"/>
    <x v="7"/>
    <m/>
    <s v="Moderate "/>
    <x v="2"/>
    <s v="Corporate"/>
    <s v="Goldie Noach"/>
    <s v="Peter Murphy"/>
    <s v="Fabricator"/>
    <s v="Leilani_Jacobs3728@brety.org"/>
    <s v="Leilani Jacobs"/>
    <m/>
    <m/>
    <m/>
    <s v="Interest Rate Derivatives"/>
    <m/>
    <m/>
  </r>
  <r>
    <n v="5984"/>
    <s v="Coca-Cola Company"/>
    <m/>
    <s v="-"/>
    <s v="Ivory Coast"/>
    <x v="7"/>
    <m/>
    <s v="Moderate"/>
    <x v="2"/>
    <s v="Corporate"/>
    <s v="Maddison Turner"/>
    <s v="Michaela Harris"/>
    <s v="Fabricator"/>
    <s v="Joseph_Adams3458@nimogy.biz"/>
    <s v="Joseph Adams"/>
    <m/>
    <m/>
    <m/>
    <s v="Foreign Exchange Derivatives"/>
    <m/>
    <m/>
  </r>
  <r>
    <n v="5018"/>
    <s v="Erickson"/>
    <m/>
    <s v="-"/>
    <s v="Ethiopia"/>
    <x v="7"/>
    <m/>
    <s v="Moderate"/>
    <x v="2"/>
    <s v="Corporate"/>
    <s v="Judith Jenkin"/>
    <s v="Juliet Stone"/>
    <s v="Front Desk Coordinator"/>
    <s v="Zara_Saunders7417@kideod.biz"/>
    <s v="Zara Saunders"/>
    <m/>
    <m/>
    <m/>
    <s v="Loans"/>
    <m/>
    <m/>
  </r>
  <r>
    <n v="5638"/>
    <s v="Mars"/>
    <m/>
    <s v="-"/>
    <s v="Azerbaijan"/>
    <x v="7"/>
    <m/>
    <s v="Low "/>
    <x v="2"/>
    <s v="Corporate"/>
    <s v="Benjamin Sanchez"/>
    <s v="Chris Gray"/>
    <s v="Pharmacist"/>
    <s v="Brad_Waterhouse8445@gmail.com"/>
    <s v="Brad Waterhouse"/>
    <m/>
    <m/>
    <m/>
    <s v="OTC Derivatives - Other"/>
    <m/>
    <m/>
  </r>
  <r>
    <n v="6054"/>
    <s v="Coca-Cola Company"/>
    <m/>
    <s v="-"/>
    <s v="Mozambique"/>
    <x v="8"/>
    <m/>
    <s v="Low "/>
    <x v="2"/>
    <s v="Corporate"/>
    <s v="John Adams"/>
    <s v="Abdul Egerton"/>
    <s v="Lecturer"/>
    <s v="Mason_Hudson8294@acrit.org"/>
    <s v="Mason Hudson"/>
    <m/>
    <m/>
    <m/>
    <s v="Foreign Exchange Derivatives"/>
    <m/>
    <m/>
  </r>
  <r>
    <n v="3973"/>
    <s v="It Smart Group"/>
    <m/>
    <s v="-"/>
    <s v="Kuwait"/>
    <x v="8"/>
    <m/>
    <s v="Moderate "/>
    <x v="2"/>
    <s v="Corporate"/>
    <s v="Fred Lynch"/>
    <s v="Mandy Lewis"/>
    <s v="Global Logistics Supervisor"/>
    <s v="Lana_Jennson9832@supunk.biz"/>
    <s v="Lana Jennson"/>
    <m/>
    <m/>
    <m/>
    <s v="Foreign Exchange Derivatives"/>
    <m/>
    <m/>
  </r>
  <r>
    <n v="939"/>
    <s v="Metro Cash&amp;Carry"/>
    <m/>
    <s v="-"/>
    <s v="Chile"/>
    <x v="8"/>
    <m/>
    <s v="Moderate"/>
    <x v="2"/>
    <s v="Corporate"/>
    <s v="Rufus Connor"/>
    <s v="Nathan Victor"/>
    <s v="Ambulatory Nurse"/>
    <s v="George_Fleming8883@famism.biz"/>
    <s v="George Fleming"/>
    <m/>
    <m/>
    <m/>
    <s v="Foreign Exchange Derivatives"/>
    <m/>
    <m/>
  </r>
  <r>
    <n v="8806"/>
    <s v="Telekom"/>
    <m/>
    <s v="-"/>
    <s v="Germany"/>
    <x v="8"/>
    <m/>
    <s v="Moderate"/>
    <x v="2"/>
    <s v="Corporate"/>
    <s v="Peter Lloyd"/>
    <s v="Carl Baker"/>
    <s v="Audiologist"/>
    <s v="Willow_Hastings7996@nanoff.biz"/>
    <s v="Willow Hastings"/>
    <m/>
    <m/>
    <m/>
    <s v="Interest Rate Derivatives"/>
    <m/>
    <m/>
  </r>
  <r>
    <n v="4376"/>
    <s v="CarMax"/>
    <m/>
    <s v="-"/>
    <s v="Tuvalu"/>
    <x v="8"/>
    <m/>
    <s v="Low "/>
    <x v="2"/>
    <s v="Corporate"/>
    <s v="Rosalie Mooney"/>
    <s v="Oliver Thomson"/>
    <s v="Clerk"/>
    <s v="Peter_Talbot5591@bulaffy.com"/>
    <s v="Peter Talbot"/>
    <m/>
    <m/>
    <m/>
    <s v="Foreign Exchange Derivatives"/>
    <m/>
    <m/>
  </r>
  <r>
    <n v="1846"/>
    <s v="Team Guard SRL"/>
    <m/>
    <s v="-"/>
    <s v="Central African Republic"/>
    <x v="8"/>
    <m/>
    <s v="Low "/>
    <x v="2"/>
    <s v="Corporate"/>
    <s v="Jennifer Matthews"/>
    <s v="Harry Morris"/>
    <s v="Cook"/>
    <s v="Joyce_Rose3291@sheye.org"/>
    <s v="Joyce Rose"/>
    <m/>
    <m/>
    <m/>
    <s v="Loans"/>
    <m/>
    <m/>
  </r>
  <r>
    <n v="7954"/>
    <s v="Biolife Grup"/>
    <m/>
    <s v="-"/>
    <s v="Italy"/>
    <x v="8"/>
    <m/>
    <s v="Moderate "/>
    <x v="2"/>
    <s v="Corporate"/>
    <s v="Carter Button"/>
    <s v="Kaylee Kelly"/>
    <s v="Banker"/>
    <s v="Janice_James6933@mafthy.com"/>
    <s v="Janice James"/>
    <m/>
    <m/>
    <m/>
    <s v="Foreign Exchange Derivatives"/>
    <m/>
    <m/>
  </r>
  <r>
    <n v="7765"/>
    <s v="Facebook"/>
    <m/>
    <s v="-"/>
    <s v="Norway"/>
    <x v="4"/>
    <m/>
    <s v="Moderate"/>
    <x v="2"/>
    <s v="Corporate"/>
    <s v="Bristol Paterson"/>
    <s v="Liam Fleming"/>
    <s v="Treasurer"/>
    <s v="Mina_Vollans2418@acrit.org"/>
    <s v="Mina Vollans"/>
    <m/>
    <m/>
    <m/>
    <s v="Foreign Exchange Derivatives"/>
    <m/>
    <m/>
  </r>
  <r>
    <n v="936"/>
    <s v="21st Century Fox"/>
    <m/>
    <s v="31/01/2022"/>
    <s v="Netherlands"/>
    <x v="4"/>
    <s v="&gt;500K"/>
    <s v="Moderate"/>
    <x v="1"/>
    <s v="Corporate"/>
    <s v="Danny Forester"/>
    <s v="Enoch Tate"/>
    <s v="Budget Analyst"/>
    <s v="Jessica_Knight2980@kideod.biz"/>
    <s v="Jessica Knight"/>
    <m/>
    <m/>
    <m/>
    <m/>
    <m/>
    <m/>
  </r>
  <r>
    <n v="9737"/>
    <s v="Metro Cash&amp;Carry"/>
    <m/>
    <s v="31/03/2022"/>
    <s v="Belgium"/>
    <x v="4"/>
    <s v="&gt;500K"/>
    <s v="Moderate"/>
    <x v="1"/>
    <s v="Corporate"/>
    <s v="Ruth Hamilton"/>
    <s v="Sasha Broomfield"/>
    <s v="Bellman"/>
    <s v="Mike_Jefferson475@twace.org"/>
    <s v="Mike Jefferson"/>
    <m/>
    <m/>
    <m/>
    <m/>
    <m/>
    <m/>
  </r>
  <r>
    <n v="1594"/>
    <s v="Leadertech Consulting"/>
    <m/>
    <s v="31/03/2022"/>
    <s v="Chile"/>
    <x v="4"/>
    <s v="50-100K"/>
    <s v="Low "/>
    <x v="1"/>
    <s v="Corporate"/>
    <s v="Nancy Becker"/>
    <s v="Adela Maxwell"/>
    <s v="Systems Administrator"/>
    <s v="Celina_Gaynor7251@mafthy.com"/>
    <s v="Celina Gaynor"/>
    <m/>
    <m/>
    <m/>
    <m/>
    <m/>
    <m/>
  </r>
  <r>
    <n v="5186"/>
    <s v="Team Guard SRL"/>
    <m/>
    <s v="31/03/2022"/>
    <s v="Iran"/>
    <x v="4"/>
    <s v="0-50K"/>
    <s v="High"/>
    <x v="1"/>
    <s v="Corporate"/>
    <s v="Goldie Noach"/>
    <s v="Peter Murphy"/>
    <s v="HR Coordinator"/>
    <s v="Georgia_Knight7644@infotech44.tech"/>
    <s v="Georgia Knight"/>
    <m/>
    <m/>
    <m/>
    <m/>
    <m/>
    <m/>
  </r>
  <r>
    <n v="7272"/>
    <s v="ENEL"/>
    <m/>
    <s v="31/03/2022"/>
    <s v="Benin"/>
    <x v="4"/>
    <s v="100-200K"/>
    <s v="Moderate"/>
    <x v="1"/>
    <s v="Corporate"/>
    <s v="Maddison Turner"/>
    <s v="Michaela Harris"/>
    <s v="Electrician"/>
    <s v="Camellia_Knight2782@corti.com"/>
    <s v="Camellia Knight"/>
    <m/>
    <m/>
    <m/>
    <m/>
    <m/>
    <m/>
  </r>
  <r>
    <n v="500"/>
    <s v="Telekom"/>
    <m/>
    <s v="31/03/2022"/>
    <s v="Denmark"/>
    <x v="4"/>
    <s v="200-400K"/>
    <s v="Low "/>
    <x v="1"/>
    <s v="Corporate"/>
    <s v="Judith Jenkin"/>
    <s v="Juliet Stone"/>
    <s v="Front Desk Coordinator"/>
    <s v="Harry_Gordon3033@vetan.org"/>
    <s v="Harry Gordon"/>
    <m/>
    <m/>
    <m/>
    <m/>
    <m/>
    <m/>
  </r>
  <r>
    <n v="9745"/>
    <s v="Telekom"/>
    <m/>
    <s v="31/03/2022"/>
    <s v="Austria"/>
    <x v="4"/>
    <s v="&gt;500K"/>
    <s v="High"/>
    <x v="1"/>
    <s v="Corporate"/>
    <s v="Benjamin Sanchez"/>
    <s v="Chris Gray"/>
    <s v="Paramedic"/>
    <s v="Matt_Richardson6161@gompie.com"/>
    <s v="Matt Richardson"/>
    <m/>
    <m/>
    <m/>
    <m/>
    <m/>
    <m/>
  </r>
  <r>
    <n v="5723"/>
    <s v="UPC"/>
    <m/>
    <s v="31/03/2022"/>
    <s v="Eritrea"/>
    <x v="4"/>
    <s v="50-100K"/>
    <s v="Moderate"/>
    <x v="1"/>
    <s v="Corporate"/>
    <s v="John Adams"/>
    <s v="Abdul Egerton"/>
    <s v="Doctor"/>
    <s v="Nate_Rivers3134@guentu.biz"/>
    <s v="Nate Rivers"/>
    <m/>
    <m/>
    <m/>
    <m/>
    <m/>
    <m/>
  </r>
  <r>
    <n v="1050"/>
    <s v="Areon Impex"/>
    <m/>
    <s v="31/03/2022"/>
    <s v="Somalia"/>
    <x v="4"/>
    <s v="0-50K"/>
    <s v="Low "/>
    <x v="1"/>
    <s v="Corporate"/>
    <s v="Fred Lynch"/>
    <s v="Mandy Lewis"/>
    <s v="Laboratory Technician"/>
    <s v="Claire_Mitchell5310@yahoo.com"/>
    <s v="Claire Mitchell"/>
    <m/>
    <m/>
    <m/>
    <m/>
    <m/>
    <m/>
  </r>
  <r>
    <n v="6107"/>
    <s v="Apple Inc."/>
    <m/>
    <s v="31/03/2022"/>
    <s v="Burkina Faso"/>
    <x v="4"/>
    <s v="100-200K"/>
    <s v="High"/>
    <x v="1"/>
    <s v="Corporate"/>
    <s v="Rufus Connor"/>
    <s v="Nathan Victor"/>
    <s v="HR Coordinator"/>
    <s v="Cecilia_Ianson6034@deons.tech"/>
    <s v="Cecilia Ianson"/>
    <m/>
    <m/>
    <m/>
    <m/>
    <m/>
    <m/>
  </r>
  <r>
    <n v="7333"/>
    <s v="Comodo"/>
    <m/>
    <s v="31/03/2022"/>
    <s v="Angola"/>
    <x v="4"/>
    <s v="200-400K"/>
    <s v="Moderate"/>
    <x v="1"/>
    <s v="Corporate"/>
    <s v="Peter Lloyd"/>
    <s v="Carl Baker"/>
    <s v="Accountant"/>
    <s v="Angelina_Clarke2888@nimogy.biz"/>
    <s v="Angelina Clarke"/>
    <m/>
    <m/>
    <m/>
    <m/>
    <m/>
    <m/>
  </r>
  <r>
    <n v="8159"/>
    <s v="21st Century Fox"/>
    <m/>
    <s v="31/03/2022"/>
    <s v="Slovenia"/>
    <x v="4"/>
    <s v="&gt;500K"/>
    <s v="Low "/>
    <x v="1"/>
    <s v="Corporate"/>
    <s v="Rosalie Mooney"/>
    <s v="Oliver Thomson"/>
    <s v="HR Coordinator"/>
    <s v="Chris_Saunders5676@qater.org"/>
    <s v="Chris Saunders"/>
    <m/>
    <m/>
    <m/>
    <m/>
    <m/>
    <m/>
  </r>
  <r>
    <n v="3738"/>
    <s v="ExxonMobil"/>
    <m/>
    <s v="31/03/2022"/>
    <s v="Barbados"/>
    <x v="4"/>
    <s v="50-100K"/>
    <s v="High"/>
    <x v="1"/>
    <s v="Corporate"/>
    <s v="Jennifer Matthews"/>
    <s v="Harry Morris"/>
    <s v="Laboratory Technician"/>
    <s v="Monica_Harrington6033@womeona.net"/>
    <s v="Monica Harrington"/>
    <m/>
    <m/>
    <m/>
    <m/>
    <m/>
    <m/>
  </r>
  <r>
    <n v="8369"/>
    <s v="Coca-Cola Company"/>
    <m/>
    <s v="31/03/2022"/>
    <s v="Israel"/>
    <x v="4"/>
    <s v="0-50K"/>
    <s v="Moderate"/>
    <x v="1"/>
    <s v="Corporate"/>
    <s v="Carter Button"/>
    <s v="Kaylee Kelly"/>
    <s v="Executive Director"/>
    <s v="Chadwick_Russell3584@atink.com"/>
    <s v="Chadwick Russell"/>
    <m/>
    <m/>
    <m/>
    <m/>
    <m/>
    <m/>
  </r>
  <r>
    <n v="8961"/>
    <s v="Areon Impex"/>
    <m/>
    <s v="31/03/2022"/>
    <s v="Cuba"/>
    <x v="4"/>
    <s v="100-200K"/>
    <s v="Low "/>
    <x v="1"/>
    <s v="Corporate"/>
    <s v="Bristol Paterson"/>
    <s v="Liam Fleming"/>
    <s v="Biologist"/>
    <s v="Rocco_Pearson243@joiniaa.com"/>
    <s v="Rocco Pearson"/>
    <m/>
    <m/>
    <m/>
    <m/>
    <m/>
    <m/>
  </r>
  <r>
    <n v="6605"/>
    <s v="Team Guard SRL"/>
    <m/>
    <s v="31/03/2022"/>
    <s v="Iraq"/>
    <x v="4"/>
    <s v="200-400K"/>
    <s v="High"/>
    <x v="1"/>
    <s v="Corporate"/>
    <s v="Carissa Bentley"/>
    <s v="Enoch Tate"/>
    <s v="Executive Director"/>
    <s v="John_Archer8173@twipet.com"/>
    <s v="John Archer"/>
    <m/>
    <m/>
    <m/>
    <m/>
    <m/>
    <m/>
  </r>
  <r>
    <n v="8059"/>
    <s v="Team Guard SRL"/>
    <m/>
    <s v="31/03/2022"/>
    <s v="Tanzania"/>
    <x v="4"/>
    <s v="&gt;500K"/>
    <s v="Moderate"/>
    <x v="1"/>
    <s v="Corporate"/>
    <s v="Danielle Knight"/>
    <s v="Noah Saunders"/>
    <s v="Lecturer"/>
    <s v="Iris_Wellington5510@joiniaa.com"/>
    <s v="Iris Wellington"/>
    <m/>
    <m/>
    <m/>
    <m/>
    <m/>
    <m/>
  </r>
  <r>
    <n v="4914"/>
    <s v="Carrefour"/>
    <m/>
    <s v="31/03/2022"/>
    <s v="CÃ´te dâ€™Ivoire"/>
    <x v="4"/>
    <s v="50-100K"/>
    <s v="Low "/>
    <x v="1"/>
    <s v="Corporate"/>
    <s v="Goldie Davies"/>
    <s v="Alessandra Hewitt"/>
    <s v="Insurance Broker"/>
    <s v="George_Lee4228@joiniaa.com"/>
    <s v="George Lee"/>
    <m/>
    <m/>
    <m/>
    <m/>
    <m/>
    <m/>
  </r>
  <r>
    <n v="8375"/>
    <s v="UPC"/>
    <m/>
    <s v="31/03/2022"/>
    <s v="Mali"/>
    <x v="4"/>
    <s v="0-50K"/>
    <s v="High"/>
    <x v="1"/>
    <s v="Corporate"/>
    <s v="Andie Weldon"/>
    <s v="Sasha Broomfield"/>
    <s v="Front Desk Coordinator"/>
    <s v="Darlene_Saunders5979@bulaffy.com"/>
    <s v="Darlene Saunders"/>
    <m/>
    <m/>
    <m/>
    <m/>
    <m/>
    <m/>
  </r>
  <r>
    <n v="7238"/>
    <s v="Boeing"/>
    <m/>
    <s v="31/03/2022"/>
    <s v="Zambia"/>
    <x v="4"/>
    <s v="100-200K"/>
    <s v="Moderate"/>
    <x v="1"/>
    <s v="Corporate"/>
    <s v="Aiden Cattell"/>
    <s v="Adela Maxwell"/>
    <s v="Call Center Representative"/>
    <s v="Chuck_Mason2874@muall.tech"/>
    <s v="Chuck Mason"/>
    <m/>
    <m/>
    <m/>
    <m/>
    <m/>
    <m/>
  </r>
  <r>
    <n v="9991"/>
    <s v="Comcast"/>
    <m/>
    <s v="31/03/2022"/>
    <s v="Suriname"/>
    <x v="4"/>
    <s v="200-400K"/>
    <s v="Low "/>
    <x v="1"/>
    <s v="Corporate"/>
    <s v="Danny Forester"/>
    <s v="Peter Murphy"/>
    <s v="CNC Operator"/>
    <s v="Maria_Lloyd736@guentu.biz"/>
    <s v="Maria Lloyd"/>
    <m/>
    <m/>
    <m/>
    <m/>
    <m/>
    <m/>
  </r>
  <r>
    <n v="4040"/>
    <s v="Apple Inc."/>
    <m/>
    <s v="31/03/2022"/>
    <s v="Sudan, South"/>
    <x v="4"/>
    <s v="&gt;500K"/>
    <s v="High"/>
    <x v="1"/>
    <s v="Corporate"/>
    <s v="Lara Lane"/>
    <s v="Michaela Harris"/>
    <s v="Call Center Representative"/>
    <s v="Daron_Grady2993@fuliss.net"/>
    <s v="Daron Grady"/>
    <m/>
    <m/>
    <m/>
    <m/>
    <m/>
    <m/>
  </r>
  <r>
    <n v="8831"/>
    <s v="Danone"/>
    <m/>
    <s v="31/03/2022"/>
    <s v="Maldives"/>
    <x v="4"/>
    <s v="50-100K"/>
    <s v="Moderate"/>
    <x v="1"/>
    <s v="Corporate"/>
    <s v="Sadie Lee"/>
    <s v="Juliet Stone"/>
    <s v="CNC Operator"/>
    <s v="Cherish_Emmett1876@mafthy.com"/>
    <s v="Cherish Emmett"/>
    <m/>
    <m/>
    <m/>
    <m/>
    <m/>
    <m/>
  </r>
  <r>
    <n v="9896"/>
    <s v="ExxonMobil"/>
    <m/>
    <s v="31/03/2022"/>
    <s v="Finland"/>
    <x v="4"/>
    <s v="0-50K"/>
    <s v="Low "/>
    <x v="1"/>
    <s v="Corporate"/>
    <s v="Rick Mitchell"/>
    <s v="Chris Gray"/>
    <s v="Baker"/>
    <s v="Elijah_Goodman8004@nickia.com"/>
    <s v="Elijah Goodman"/>
    <m/>
    <m/>
    <m/>
    <m/>
    <m/>
    <m/>
  </r>
  <r>
    <n v="1140"/>
    <s v="Erickson"/>
    <m/>
    <s v="31/03/2022"/>
    <s v="Uruguay"/>
    <x v="4"/>
    <s v="100-200K"/>
    <s v="High"/>
    <x v="1"/>
    <s v="Corporate"/>
    <s v="Josh Grey"/>
    <s v="Abdul Egerton"/>
    <s v="Loan Officer"/>
    <s v="Gloria_Gray2110@nanoff.biz"/>
    <s v="Gloria Gray"/>
    <m/>
    <m/>
    <m/>
    <m/>
    <m/>
    <m/>
  </r>
  <r>
    <n v="1602"/>
    <s v="21st Century Fox"/>
    <m/>
    <s v="31/03/2022"/>
    <s v="Sri Lanka"/>
    <x v="4"/>
    <s v="200-400K"/>
    <s v="Moderate"/>
    <x v="1"/>
    <s v="Corporate"/>
    <s v="Kieth Thorpe"/>
    <s v="Mandy Lewis"/>
    <s v="Doctor"/>
    <s v="Dani_Morrow7758@mafthy.com"/>
    <s v="Dani Morrow"/>
    <m/>
    <m/>
    <m/>
    <m/>
    <m/>
    <m/>
  </r>
  <r>
    <n v="7544"/>
    <s v="Vodafone"/>
    <m/>
    <s v="31/03/2022"/>
    <s v="Kiribati"/>
    <x v="5"/>
    <s v="&gt;500K"/>
    <s v="Low "/>
    <x v="1"/>
    <s v="Corporate"/>
    <m/>
    <m/>
    <s v="Accountant"/>
    <s v="Julius_Lane711@naiker.biz"/>
    <s v="Julius Lane"/>
    <m/>
    <m/>
    <m/>
    <m/>
    <m/>
    <m/>
  </r>
  <r>
    <n v="6374"/>
    <s v="ENEL"/>
    <m/>
    <s v="31/03/2022"/>
    <s v="Bangladesh"/>
    <x v="5"/>
    <s v="50-100K"/>
    <s v="High"/>
    <x v="1"/>
    <s v="Corporate"/>
    <m/>
    <m/>
    <s v="Bookkeeper"/>
    <s v="Tyler_Emmott9761@iatim.tech"/>
    <s v="Tyler Emmott"/>
    <m/>
    <m/>
    <m/>
    <m/>
    <m/>
    <m/>
  </r>
  <r>
    <n v="239"/>
    <s v="Leadertech Consulting"/>
    <m/>
    <s v="31/03/2022"/>
    <s v="Saint Lucia"/>
    <x v="5"/>
    <s v="0-50K"/>
    <s v="Moderate"/>
    <x v="1"/>
    <s v="Corporate"/>
    <m/>
    <m/>
    <s v="Bookkeeper"/>
    <s v="Alice_Gray9859@bulaffy.com"/>
    <s v="Alice Gray"/>
    <m/>
    <m/>
    <m/>
    <m/>
    <m/>
    <m/>
  </r>
  <r>
    <n v="2807"/>
    <s v="Team Guard SRL"/>
    <m/>
    <s v="31/03/2022"/>
    <s v="Bolivia"/>
    <x v="5"/>
    <s v="100-200K"/>
    <s v="Low "/>
    <x v="1"/>
    <s v="Corporate"/>
    <m/>
    <m/>
    <s v="IT Support Staff"/>
    <s v="Abbey_Watson9599@atink.com"/>
    <s v="Abbey Watson"/>
    <m/>
    <m/>
    <m/>
    <m/>
    <m/>
    <m/>
  </r>
  <r>
    <n v="7309"/>
    <s v="UPC"/>
    <m/>
    <s v="31/03/2022"/>
    <s v="El Salvador"/>
    <x v="5"/>
    <s v="200-400K"/>
    <s v="High"/>
    <x v="1"/>
    <s v="Corporate"/>
    <m/>
    <m/>
    <s v="Web Developer"/>
    <s v="Hazel_Robertson6755@dionrab.com"/>
    <s v="Hazel Robertson"/>
    <m/>
    <m/>
    <m/>
    <m/>
    <m/>
    <m/>
  </r>
  <r>
    <n v="2064"/>
    <s v="Apple Inc."/>
    <m/>
    <s v="31/03/2022"/>
    <s v="Somalia"/>
    <x v="5"/>
    <s v="&gt;500K"/>
    <s v="Moderate"/>
    <x v="1"/>
    <s v="Corporate"/>
    <m/>
    <m/>
    <s v="Accountant"/>
    <s v="Maxwell_Styles4030@qater.org"/>
    <s v="Maxwell Styles"/>
    <m/>
    <m/>
    <m/>
    <m/>
    <m/>
    <m/>
  </r>
  <r>
    <n v="1591"/>
    <s v="Mars"/>
    <m/>
    <s v="31/03/2022"/>
    <s v="Saint Kitts and Nevis"/>
    <x v="5"/>
    <s v="50-100K"/>
    <s v="Low "/>
    <x v="1"/>
    <s v="Corporate"/>
    <m/>
    <m/>
    <s v="Banker"/>
    <s v="Sloane_Woods3028@yahoo.com"/>
    <s v="Sloane Woods"/>
    <m/>
    <m/>
    <m/>
    <m/>
    <m/>
    <m/>
  </r>
  <r>
    <n v="6738"/>
    <s v="21st Century Fox"/>
    <m/>
    <s v="31/03/2022"/>
    <s v="Kyrgyzstan"/>
    <x v="5"/>
    <s v="0-50K"/>
    <s v="High"/>
    <x v="1"/>
    <s v="Corporate"/>
    <m/>
    <m/>
    <s v="Stockbroker"/>
    <s v="Louise_Thompson6159@elnee.tech"/>
    <s v="Louise Thompson"/>
    <m/>
    <m/>
    <m/>
    <m/>
    <m/>
    <m/>
  </r>
  <r>
    <n v="844"/>
    <s v="Demaco"/>
    <m/>
    <s v="31/03/2022"/>
    <s v="Zimbabwe"/>
    <x v="5"/>
    <s v="100-200K"/>
    <s v="Moderate"/>
    <x v="1"/>
    <s v="Corporate"/>
    <m/>
    <m/>
    <s v="Banker"/>
    <s v="Lexi_Chappell8260@bretoux.com"/>
    <s v="Lexi Chappell"/>
    <m/>
    <m/>
    <m/>
    <m/>
    <m/>
    <m/>
  </r>
  <r>
    <n v="3050"/>
    <s v="ENEL"/>
    <m/>
    <s v="31/03/2022"/>
    <s v="Sierra Leone"/>
    <x v="5"/>
    <s v="200-400K"/>
    <s v="Low "/>
    <x v="1"/>
    <s v="Corporate"/>
    <m/>
    <m/>
    <s v="Design Engineer"/>
    <s v="Paige_Andersson8739@zorer.org"/>
    <s v="Paige Andersson"/>
    <m/>
    <m/>
    <m/>
    <m/>
    <m/>
    <m/>
  </r>
  <r>
    <n v="2554"/>
    <s v="Team Guard SRL"/>
    <m/>
    <s v="31/03/2022"/>
    <s v="Romania"/>
    <x v="5"/>
    <s v="&gt;500K"/>
    <s v="High"/>
    <x v="1"/>
    <s v="Corporate"/>
    <m/>
    <m/>
    <s v="CNC Operator"/>
    <s v="Charlotte_Simpson5846@muall.tech"/>
    <s v="Charlotte Simpson"/>
    <m/>
    <m/>
    <m/>
    <m/>
    <m/>
    <m/>
  </r>
  <r>
    <n v="860"/>
    <s v="Telekom"/>
    <m/>
    <s v="31/03/2022"/>
    <s v="The Gambia"/>
    <x v="5"/>
    <s v="50-100K"/>
    <s v="Moderate"/>
    <x v="1"/>
    <s v="Corporate"/>
    <m/>
    <m/>
    <s v="Web Developer"/>
    <s v="Sylvia_Fenton4579@famism.biz"/>
    <s v="Sylvia Fenton"/>
    <m/>
    <m/>
    <m/>
    <m/>
    <m/>
    <m/>
  </r>
  <r>
    <n v="8740"/>
    <s v="Telekom"/>
    <m/>
    <s v="31/03/2022"/>
    <s v="Latvia"/>
    <x v="5"/>
    <s v="0-50K"/>
    <s v="Low "/>
    <x v="1"/>
    <s v="Corporate"/>
    <m/>
    <m/>
    <s v="Bellman"/>
    <s v="Javier_Tailor5873@twace.org"/>
    <s v="Javier Tailor"/>
    <m/>
    <m/>
    <m/>
    <m/>
    <m/>
    <m/>
  </r>
  <r>
    <n v="858"/>
    <s v="Mars"/>
    <m/>
    <s v="31/03/2022"/>
    <s v="Sierra Leone"/>
    <x v="5"/>
    <s v="100-200K"/>
    <s v="High"/>
    <x v="1"/>
    <s v="Corporate"/>
    <m/>
    <m/>
    <s v="Design Engineer"/>
    <s v="Madelyn_Roberts4119@brety.org"/>
    <s v="Madelyn Roberts"/>
    <m/>
    <m/>
    <m/>
    <m/>
    <m/>
    <m/>
  </r>
  <r>
    <n v="6005"/>
    <s v="Erickson"/>
    <m/>
    <s v="31/03/2022"/>
    <s v="Sudan"/>
    <x v="5"/>
    <s v="200-400K"/>
    <s v="Moderate"/>
    <x v="1"/>
    <s v="Corporate"/>
    <m/>
    <m/>
    <s v="Cashier"/>
    <s v="Shannon_Eyres1519@dionrab.com"/>
    <s v="Shannon Eyres"/>
    <m/>
    <m/>
    <m/>
    <m/>
    <m/>
    <m/>
  </r>
  <r>
    <n v="63"/>
    <s v="Demaco"/>
    <m/>
    <s v="31/03/2022"/>
    <s v="Germany"/>
    <x v="5"/>
    <s v="&gt;500K"/>
    <s v="Low "/>
    <x v="1"/>
    <s v="Corporate"/>
    <m/>
    <m/>
    <s v="Baker"/>
    <s v="Gil_Tate669@ubusive.com"/>
    <s v="Gil Tate"/>
    <m/>
    <m/>
    <m/>
    <m/>
    <m/>
    <m/>
  </r>
  <r>
    <n v="2015"/>
    <s v="Apple Inc."/>
    <m/>
    <s v="31/03/2022"/>
    <s v="Saudi Arabia"/>
    <x v="5"/>
    <s v="50-100K"/>
    <s v="High"/>
    <x v="1"/>
    <s v="Corporate"/>
    <m/>
    <m/>
    <s v="Biologist"/>
    <s v="Maia_Smith295@elnee.tech"/>
    <s v="Maia Smith"/>
    <m/>
    <m/>
    <m/>
    <m/>
    <m/>
    <m/>
  </r>
  <r>
    <n v="8509"/>
    <s v="Amazon.com"/>
    <m/>
    <s v="31/03/2022"/>
    <s v="Slovakia"/>
    <x v="7"/>
    <s v="0-50K"/>
    <s v="Moderate"/>
    <x v="1"/>
    <s v="Corporate"/>
    <s v="Andie Weldon"/>
    <s v="Nathan Victor"/>
    <s v="Laboratory Technician"/>
    <s v="Chris_Cunningham7678@naiker.biz"/>
    <s v="Chris Cunningham"/>
    <m/>
    <m/>
    <m/>
    <m/>
    <m/>
    <m/>
  </r>
  <r>
    <n v="7164"/>
    <s v="Demaco"/>
    <m/>
    <s v="31/03/2022"/>
    <s v="Serbia"/>
    <x v="7"/>
    <s v="100-200K"/>
    <s v="Low "/>
    <x v="1"/>
    <s v="Corporate"/>
    <s v="Aiden Cattell"/>
    <s v="Carl Baker"/>
    <s v="Healthcare Specialist"/>
    <s v="Sydney_Nayler3413@womeona.net"/>
    <s v="Sydney Nayler"/>
    <m/>
    <m/>
    <m/>
    <m/>
    <m/>
    <m/>
  </r>
  <r>
    <n v="2932"/>
    <s v="Leadertech Consulting"/>
    <m/>
    <s v="31/03/2022"/>
    <s v="Somalia"/>
    <x v="7"/>
    <s v="200-400K"/>
    <s v="High"/>
    <x v="1"/>
    <s v="Corporate"/>
    <s v="Danny Forester"/>
    <s v="Oliver Thomson"/>
    <s v="Front Desk Coordinator"/>
    <s v="Carrie_Jarvis1515@jiman.org"/>
    <s v="Carrie Jarvis"/>
    <m/>
    <m/>
    <m/>
    <m/>
    <m/>
    <m/>
  </r>
  <r>
    <n v="3374"/>
    <s v="Vodafone"/>
    <m/>
    <s v="31/03/2022"/>
    <s v="Ireland"/>
    <x v="7"/>
    <s v="&gt;500K"/>
    <s v="Moderate"/>
    <x v="1"/>
    <s v="Corporate"/>
    <s v="Lara Lane"/>
    <s v="Harry Morris"/>
    <s v="Mobile Developer"/>
    <s v="William_Ellis1134@deons.tech"/>
    <s v="William Ellis"/>
    <m/>
    <m/>
    <m/>
    <m/>
    <m/>
    <m/>
  </r>
  <r>
    <n v="3082"/>
    <s v="Facebook"/>
    <m/>
    <s v="31/03/2022"/>
    <s v="Poland"/>
    <x v="7"/>
    <s v="50-100K"/>
    <s v="Low "/>
    <x v="1"/>
    <s v="Corporate"/>
    <s v="Sadie Lee"/>
    <s v="Kaylee Kelly"/>
    <s v="Retail Trainee"/>
    <s v="Cassandra_Booth2044@ovock.tech"/>
    <s v="Cassandra Booth"/>
    <m/>
    <m/>
    <m/>
    <m/>
    <m/>
    <m/>
  </r>
  <r>
    <n v="8333"/>
    <s v="DynCorp"/>
    <m/>
    <s v="31/03/2022"/>
    <s v="Mauritania"/>
    <x v="7"/>
    <s v="0-50K"/>
    <s v="High"/>
    <x v="1"/>
    <s v="Corporate"/>
    <s v="Rick Mitchell"/>
    <s v="Liam Fleming"/>
    <s v="Auditor"/>
    <s v="Daron_Hepburn9326@twipet.com"/>
    <s v="Daron Hepburn"/>
    <m/>
    <m/>
    <m/>
    <m/>
    <m/>
    <m/>
  </r>
  <r>
    <n v="2994"/>
    <s v="DynCorp"/>
    <m/>
    <s v="31/03/2022"/>
    <s v="Mexico"/>
    <x v="7"/>
    <s v="100-200K"/>
    <s v="Moderate"/>
    <x v="1"/>
    <s v="Corporate"/>
    <s v="Josh Grey"/>
    <s v="Enoch Tate"/>
    <s v="Call Center Representative"/>
    <s v="Adeline_Ramsey7309@zorer.org"/>
    <s v="Adeline Ramsey"/>
    <m/>
    <m/>
    <m/>
    <m/>
    <m/>
    <m/>
  </r>
  <r>
    <n v="2834"/>
    <s v="Amazon.com"/>
    <m/>
    <s v="31/03/2022"/>
    <s v="Liberia"/>
    <x v="7"/>
    <s v="200-400K"/>
    <s v="Low "/>
    <x v="1"/>
    <s v="Corporate"/>
    <s v="Kieth Thorpe"/>
    <s v="Noah Saunders"/>
    <s v="Associate Professor"/>
    <s v="Estrella_Malone1211@deavo.com"/>
    <s v="Estrella Malone"/>
    <m/>
    <m/>
    <m/>
    <m/>
    <m/>
    <m/>
  </r>
  <r>
    <n v="3451"/>
    <s v="Leadertech Consulting"/>
    <m/>
    <s v="31/03/2022"/>
    <s v="Japan"/>
    <x v="7"/>
    <s v="&gt;500K"/>
    <s v="High"/>
    <x v="1"/>
    <s v="Corporate"/>
    <s v="Ruth Hamilton"/>
    <s v="Alessandra Hewitt"/>
    <s v="Clerk"/>
    <s v="Ruby_Cobb1340@corti.com"/>
    <s v="Ruby Cobb"/>
    <m/>
    <m/>
    <m/>
    <m/>
    <m/>
    <m/>
  </r>
  <r>
    <n v="2126"/>
    <s v="Vodafone"/>
    <m/>
    <s v="31/03/2022"/>
    <s v="Congo"/>
    <x v="7"/>
    <s v="50-100K"/>
    <s v="Moderate"/>
    <x v="1"/>
    <s v="Corporate"/>
    <s v="Nancy Becker"/>
    <s v="Sasha Broomfield"/>
    <s v="Insurance Broker"/>
    <s v="Ronald_Bentley1999@gompie.com"/>
    <s v="Ronald Bentley"/>
    <m/>
    <m/>
    <m/>
    <m/>
    <m/>
    <m/>
  </r>
  <r>
    <n v="3220"/>
    <s v="Areon Impex"/>
    <m/>
    <s v="31/03/2022"/>
    <s v="Kosovo"/>
    <x v="7"/>
    <s v="0-50K"/>
    <s v="Low "/>
    <x v="1"/>
    <s v="Corporate"/>
    <s v="Goldie Noach"/>
    <s v="Adela Maxwell"/>
    <s v="Cashier"/>
    <s v="Alba_Clark3527@elnee.tech"/>
    <s v="Alba Clark"/>
    <m/>
    <m/>
    <m/>
    <m/>
    <m/>
    <m/>
  </r>
  <r>
    <n v="2823"/>
    <s v="Leadertech Consulting"/>
    <m/>
    <s v="31/03/2022"/>
    <s v="Syria"/>
    <x v="7"/>
    <s v="100-200K"/>
    <s v="High"/>
    <x v="1"/>
    <s v="Corporate"/>
    <s v="Maddison Turner"/>
    <s v="Peter Murphy"/>
    <s v="Fabricator"/>
    <s v="Mona_Adams1063@cispeto.com"/>
    <s v="Mona Adams"/>
    <m/>
    <m/>
    <m/>
    <m/>
    <m/>
    <m/>
  </r>
  <r>
    <n v="5321"/>
    <s v="Areon Impex"/>
    <m/>
    <s v="31/03/2022"/>
    <s v="Nicaragua"/>
    <x v="7"/>
    <s v="200-400K"/>
    <s v="Moderate"/>
    <x v="1"/>
    <s v="Corporate"/>
    <s v="Judith Jenkin"/>
    <s v="Michaela Harris"/>
    <s v="IT Support Staff"/>
    <s v="Skylar_Silva9987@zorer.org"/>
    <s v="Skylar Silva"/>
    <m/>
    <m/>
    <m/>
    <m/>
    <m/>
    <m/>
  </r>
  <r>
    <n v="7591"/>
    <s v="21st Century Fox"/>
    <m/>
    <s v="31/03/2022"/>
    <s v="Congo"/>
    <x v="7"/>
    <s v="&gt;500K"/>
    <s v="Low "/>
    <x v="1"/>
    <s v="Corporate"/>
    <s v="Benjamin Sanchez"/>
    <s v="Juliet Stone"/>
    <s v="Physician"/>
    <s v="Henry_Page 786@iatim.tech"/>
    <s v="Henry Page "/>
    <m/>
    <m/>
    <m/>
    <m/>
    <m/>
    <m/>
  </r>
  <r>
    <n v="8134"/>
    <s v="Erickson"/>
    <m/>
    <s v="31/03/2022"/>
    <s v="Poland"/>
    <x v="8"/>
    <s v="50-100K"/>
    <s v="High"/>
    <x v="1"/>
    <s v="Corporate"/>
    <s v="John Adams"/>
    <s v="Chris Gray"/>
    <s v="Auditor"/>
    <s v="Shelby_Savage7678@tonsy.org"/>
    <s v="Shelby Savage"/>
    <m/>
    <m/>
    <m/>
    <m/>
    <m/>
    <m/>
  </r>
  <r>
    <n v="8423"/>
    <s v="Demaco"/>
    <m/>
    <s v="31/03/2022"/>
    <s v="San Marino"/>
    <x v="8"/>
    <s v="0-50K"/>
    <s v="Moderate"/>
    <x v="1"/>
    <s v="Corporate"/>
    <s v="Fred Lynch"/>
    <s v="Abdul Egerton"/>
    <s v="Service Supervisor"/>
    <s v="Chad_Williams8649@joiniaa.com"/>
    <s v="Chad Williams"/>
    <m/>
    <m/>
    <m/>
    <m/>
    <m/>
    <m/>
  </r>
  <r>
    <n v="5520"/>
    <s v="Apple Inc."/>
    <m/>
    <s v="30/04/2022"/>
    <s v="Liechtenstein"/>
    <x v="8"/>
    <s v="100-200K"/>
    <s v="Low "/>
    <x v="1"/>
    <s v="Corporate"/>
    <s v="Rufus Connor"/>
    <s v="Mandy Lewis"/>
    <s v="Webmaster"/>
    <s v="Cedrick_Higgs2901@infotech44.tech"/>
    <s v="Cedrick Higgs"/>
    <m/>
    <m/>
    <m/>
    <m/>
    <m/>
    <m/>
  </r>
  <r>
    <n v="228"/>
    <s v="It Smart Group"/>
    <m/>
    <s v="30/04/2022"/>
    <s v="Latvia"/>
    <x v="8"/>
    <s v="200-400K"/>
    <s v="High"/>
    <x v="1"/>
    <s v="Corporate"/>
    <s v="Peter Lloyd"/>
    <s v="Nathan Victor"/>
    <s v="Staffing Consultant"/>
    <s v="Allison_Howard2406@nickia.com"/>
    <s v="Allison Howard"/>
    <m/>
    <m/>
    <m/>
    <m/>
    <m/>
    <m/>
  </r>
  <r>
    <n v="5233"/>
    <s v="Coca-Cola Company"/>
    <m/>
    <s v="30/04/2022"/>
    <s v="Botswana"/>
    <x v="8"/>
    <s v="&gt;500K"/>
    <s v="Moderate"/>
    <x v="1"/>
    <s v="Corporate"/>
    <s v="Rosalie Mooney"/>
    <s v="Carl Baker"/>
    <s v="Doctor"/>
    <s v="Joseph_Seymour3551@brety.org"/>
    <s v="Joseph Seymour"/>
    <m/>
    <m/>
    <m/>
    <m/>
    <m/>
    <m/>
  </r>
  <r>
    <n v="5588"/>
    <s v="It Smart Group"/>
    <m/>
    <s v="30/04/2022"/>
    <s v="Madagascar"/>
    <x v="8"/>
    <s v="50-100K"/>
    <s v="Low "/>
    <x v="1"/>
    <s v="Corporate"/>
    <s v="Jennifer Matthews"/>
    <s v="Oliver Thomson"/>
    <s v="Clerk"/>
    <s v="Alan_Long3257@elnee.tech"/>
    <s v="Alan Long"/>
    <m/>
    <m/>
    <m/>
    <m/>
    <m/>
    <m/>
  </r>
  <r>
    <n v="3222"/>
    <s v="Erickson"/>
    <m/>
    <s v="30/04/2022"/>
    <s v="Albania"/>
    <x v="8"/>
    <s v="0-50K"/>
    <s v="High"/>
    <x v="1"/>
    <s v="Corporate"/>
    <s v="Carter Button"/>
    <s v="Harry Morris"/>
    <s v="Health Educator"/>
    <s v="Mina_Vangness9828@eirey.tech"/>
    <s v="Mina Vangness"/>
    <m/>
    <m/>
    <m/>
    <m/>
    <m/>
    <m/>
  </r>
  <r>
    <n v="1844"/>
    <s v="Comcast"/>
    <m/>
    <s v="30/04/2022"/>
    <s v="Estonia"/>
    <x v="8"/>
    <s v="100-200K"/>
    <s v="Moderate"/>
    <x v="1"/>
    <s v="Corporate"/>
    <s v="Bristol Paterson"/>
    <s v="Kaylee Kelly"/>
    <s v="Insurance Broker"/>
    <s v="Harry_Bentley3560@corti.com"/>
    <s v="Harry Bentley"/>
    <m/>
    <m/>
    <m/>
    <m/>
    <m/>
    <m/>
  </r>
  <r>
    <n v="2081"/>
    <s v="DynCorp"/>
    <m/>
    <s v="30/04/2022"/>
    <s v="Jordan"/>
    <x v="8"/>
    <s v="200-400K"/>
    <s v="Low "/>
    <x v="1"/>
    <s v="Corporate"/>
    <s v="Carissa Bentley"/>
    <s v="Liam Fleming"/>
    <s v="Audiologist"/>
    <s v="Shay_Gilmour9831@mafthy.com"/>
    <s v="Shay Gilmour"/>
    <m/>
    <m/>
    <m/>
    <m/>
    <m/>
    <m/>
  </r>
  <r>
    <n v="221"/>
    <s v="Comodo"/>
    <m/>
    <s v="30/04/2022"/>
    <s v="Ecuador"/>
    <x v="8"/>
    <s v="&gt;500K"/>
    <s v="High"/>
    <x v="1"/>
    <s v="Corporate"/>
    <s v="Danielle Knight"/>
    <s v="Enoch Tate"/>
    <s v="Webmaster"/>
    <s v="Ron_Forth1602@grannar.com"/>
    <s v="Ron Forth"/>
    <m/>
    <m/>
    <m/>
    <m/>
    <m/>
    <m/>
  </r>
  <r>
    <n v="7577"/>
    <s v="CarMax"/>
    <m/>
    <s v="30/04/2022"/>
    <s v="Honduras"/>
    <x v="8"/>
    <s v="50-100K"/>
    <s v="Moderate"/>
    <x v="1"/>
    <s v="Corporate"/>
    <s v="Goldie Davies"/>
    <s v="Noah Saunders"/>
    <s v="Restaurant Manager"/>
    <s v="Camila_Connor4889@twipet.com"/>
    <s v="Camila Connor"/>
    <m/>
    <m/>
    <m/>
    <m/>
    <m/>
    <m/>
  </r>
  <r>
    <n v="7668"/>
    <s v="Amazon.com"/>
    <m/>
    <s v="30/04/2022"/>
    <s v="Croatia"/>
    <x v="2"/>
    <s v="0-50K"/>
    <s v="Low "/>
    <x v="1"/>
    <s v="Corporate"/>
    <s v="Andie Weldon"/>
    <s v="Alessandra Hewitt"/>
    <s v="Front Desk Coordinator"/>
    <s v="Laila_Dillon9244@guentu.biz"/>
    <s v="Laila Dillon"/>
    <m/>
    <m/>
    <m/>
    <m/>
    <m/>
    <m/>
  </r>
  <r>
    <n v="2968"/>
    <s v="Erickson"/>
    <m/>
    <s v="30/04/2022"/>
    <s v="United Arab Emirates"/>
    <x v="2"/>
    <s v="100-200K"/>
    <s v="High"/>
    <x v="1"/>
    <s v="Corporate"/>
    <s v="Aiden Cattell"/>
    <s v="Sasha Broomfield"/>
    <s v="Bellman"/>
    <s v="Michelle_Mullins9018@corti.com"/>
    <s v="Michelle Mullins"/>
    <m/>
    <m/>
    <m/>
    <m/>
    <m/>
    <m/>
  </r>
  <r>
    <n v="442"/>
    <s v="Comcast"/>
    <m/>
    <s v="30/04/2022"/>
    <s v="Zambia"/>
    <x v="2"/>
    <s v="200-400K"/>
    <s v="Moderate"/>
    <x v="1"/>
    <s v="Corporate"/>
    <s v="Danny Forester"/>
    <s v="Adela Maxwell"/>
    <s v="Investment  Advisor"/>
    <s v="Candace_Pope1645@bulaffy.com"/>
    <s v="Candace Pope"/>
    <m/>
    <m/>
    <m/>
    <m/>
    <m/>
    <m/>
  </r>
  <r>
    <n v="8298"/>
    <s v="DynCorp"/>
    <m/>
    <s v="30/04/2022"/>
    <s v="Kazakhstan"/>
    <x v="2"/>
    <s v="&gt;500K"/>
    <s v="Low "/>
    <x v="1"/>
    <s v="Corporate"/>
    <s v="Lara Lane"/>
    <s v="Peter Murphy"/>
    <s v="Baker"/>
    <s v="Naomi_Griffiths2796@hourpy.biz"/>
    <s v="Naomi Griffiths"/>
    <m/>
    <m/>
    <m/>
    <m/>
    <m/>
    <m/>
  </r>
  <r>
    <n v="9956"/>
    <s v="Amazon.com"/>
    <m/>
    <s v="30/04/2022"/>
    <s v="Algeria"/>
    <x v="2"/>
    <s v="50-100K"/>
    <s v="High"/>
    <x v="1"/>
    <s v="Corporate"/>
    <s v="Sadie Lee"/>
    <s v="Michaela Harris"/>
    <s v="Clerk"/>
    <s v="Sebastian_Wilcox8172@hourpy.biz"/>
    <s v="Sebastian Wilcox"/>
    <m/>
    <m/>
    <m/>
    <m/>
    <m/>
    <m/>
  </r>
  <r>
    <n v="5561"/>
    <s v="It Smart Group"/>
    <m/>
    <s v="30/04/2022"/>
    <s v="Trinidad and Tobago"/>
    <x v="2"/>
    <s v="0-50K"/>
    <s v="Moderate"/>
    <x v="1"/>
    <s v="Corporate"/>
    <s v="Rick Mitchell"/>
    <s v="Juliet Stone"/>
    <s v="Front Desk Coordinator"/>
    <s v="Rosemary_Holt2234@extex.org"/>
    <s v="Rosemary Holt"/>
    <m/>
    <m/>
    <m/>
    <m/>
    <m/>
    <m/>
  </r>
  <r>
    <n v="8742"/>
    <s v="Vodafone"/>
    <m/>
    <s v="30/04/2022"/>
    <s v="San Marino"/>
    <x v="2"/>
    <s v="100-200K"/>
    <s v="Low "/>
    <x v="1"/>
    <s v="Corporate"/>
    <s v="Josh Grey"/>
    <s v="Chris Gray"/>
    <s v="Webmaster"/>
    <s v="Amelia_Smith5076@ovock.tech"/>
    <s v="Amelia Smith"/>
    <m/>
    <m/>
    <m/>
    <m/>
    <m/>
    <m/>
  </r>
  <r>
    <n v="7030"/>
    <s v="ENEL"/>
    <m/>
    <s v="30/04/2022"/>
    <s v="Costa Rica"/>
    <x v="2"/>
    <s v="200-400K"/>
    <s v="High"/>
    <x v="1"/>
    <s v="Corporate"/>
    <s v="Kieth Thorpe"/>
    <s v="Abdul Egerton"/>
    <s v="Banker"/>
    <s v="Trisha_Nicholls222@guentu.biz"/>
    <s v="Trisha Nicholls"/>
    <m/>
    <m/>
    <m/>
    <m/>
    <m/>
    <m/>
  </r>
  <r>
    <n v="649"/>
    <s v="Team Guard SRL"/>
    <m/>
    <s v="30/04/2022"/>
    <s v="Papua New Guinea"/>
    <x v="2"/>
    <s v="&gt;500K"/>
    <s v="Moderate"/>
    <x v="1"/>
    <s v="Corporate"/>
    <s v="Ruth Hamilton"/>
    <s v="Mandy Lewis"/>
    <s v="Restaurant Manager"/>
    <s v="Thea_Russell1542@sveldo.biz"/>
    <s v="Thea Russell"/>
    <m/>
    <m/>
    <m/>
    <m/>
    <m/>
    <m/>
  </r>
  <r>
    <n v="6578"/>
    <s v="Team Guard SRL"/>
    <m/>
    <s v="31/05/2022"/>
    <s v="Kuwait"/>
    <x v="1"/>
    <s v="50-100K"/>
    <s v="Low "/>
    <x v="1"/>
    <s v="Corporate"/>
    <s v="Nancy Becker"/>
    <s v="Nathan Victor"/>
    <s v="Mobile Developer"/>
    <s v="Bernadette_Avery6959@acrit.org"/>
    <s v="Bernadette Avery"/>
    <m/>
    <m/>
    <m/>
    <m/>
    <m/>
    <m/>
  </r>
  <r>
    <n v="4071"/>
    <s v="Apple Inc."/>
    <m/>
    <s v="31/05/2022"/>
    <s v="Norway"/>
    <x v="6"/>
    <s v="0-50K"/>
    <s v="High"/>
    <x v="1"/>
    <s v="Corporate"/>
    <s v="Goldie Noach"/>
    <s v="Carl Baker"/>
    <s v="Insurance Broker"/>
    <s v="Dorothy_Spencer4586@grannar.com"/>
    <s v="Dorothy Spencer"/>
    <m/>
    <m/>
    <m/>
    <m/>
    <m/>
    <m/>
  </r>
  <r>
    <n v="9762"/>
    <s v="Metro Cash&amp;Carry"/>
    <m/>
    <s v="31/05/2022"/>
    <s v="Egypt"/>
    <x v="6"/>
    <s v="100-200K"/>
    <s v="Moderate"/>
    <x v="1"/>
    <s v="Corporate"/>
    <s v="Maddison Turner"/>
    <s v="Oliver Thomson"/>
    <s v="Bookkeeper"/>
    <s v="William_Thomas9676@muall.tech"/>
    <s v="William Thomas"/>
    <m/>
    <m/>
    <m/>
    <m/>
    <m/>
    <m/>
  </r>
  <r>
    <n v="5989"/>
    <s v="Metro Cash&amp;Carry"/>
    <m/>
    <s v="31/05/2022"/>
    <s v="Ghana"/>
    <x v="6"/>
    <s v="200-400K"/>
    <s v="Low "/>
    <x v="1"/>
    <s v="Corporate"/>
    <s v="Judith Jenkin"/>
    <s v="Harry Morris"/>
    <s v="Investment  Advisor"/>
    <s v="Liam_Collins5527@ubusive.com"/>
    <s v="Liam Collins"/>
    <m/>
    <m/>
    <m/>
    <m/>
    <m/>
    <m/>
  </r>
  <r>
    <n v="7395"/>
    <s v="Leadertech Consulting"/>
    <m/>
    <s v="31/05/2022"/>
    <s v="Samoa"/>
    <x v="6"/>
    <s v="&gt;500K"/>
    <s v="High"/>
    <x v="1"/>
    <s v="Corporate"/>
    <s v="Benjamin Sanchez"/>
    <s v="Kaylee Kelly"/>
    <s v="Clerk"/>
    <s v="George_Jenkin1550@muall.tech"/>
    <s v="George Jenkin"/>
    <m/>
    <m/>
    <m/>
    <m/>
    <m/>
    <m/>
  </r>
  <r>
    <n v="417"/>
    <s v="ExxonMobil"/>
    <m/>
    <s v="31/05/2022"/>
    <s v="Nepal"/>
    <x v="6"/>
    <s v="50-100K"/>
    <s v="Moderate"/>
    <x v="1"/>
    <s v="Corporate"/>
    <s v="John Adams"/>
    <s v="Liam Fleming"/>
    <s v="Restaurant Manager"/>
    <s v="Elijah_Lynch6089@nimogy.biz"/>
    <s v="Elijah Lynch"/>
    <m/>
    <m/>
    <m/>
    <m/>
    <m/>
    <m/>
  </r>
  <r>
    <n v="1736"/>
    <s v="UPC"/>
    <m/>
    <s v="31/05/2022"/>
    <s v="Belgium"/>
    <x v="6"/>
    <s v="0-50K"/>
    <s v="Low "/>
    <x v="1"/>
    <s v="Corporate"/>
    <s v="Fred Lynch"/>
    <s v="Enoch Tate"/>
    <s v="Banker"/>
    <s v="Harvey_Furnell6604@bauros.biz"/>
    <s v="Harvey Furnell"/>
    <m/>
    <m/>
    <m/>
    <m/>
    <m/>
    <m/>
  </r>
  <r>
    <n v="4190"/>
    <s v="AECOM"/>
    <m/>
    <s v="31/05/2022"/>
    <s v="Indonesia"/>
    <x v="6"/>
    <s v="100-200K"/>
    <s v="High"/>
    <x v="1"/>
    <s v="Corporate"/>
    <s v="Rufus Connor"/>
    <s v="Noah Saunders"/>
    <s v="Chef Manager"/>
    <s v="Chris_Wren9669@eirey.tech"/>
    <s v="Chris Wren"/>
    <m/>
    <m/>
    <m/>
    <m/>
    <m/>
    <m/>
  </r>
  <r>
    <n v="9158"/>
    <s v="It Smart Group"/>
    <m/>
    <s v="31/05/2022"/>
    <s v="Vietnam"/>
    <x v="6"/>
    <s v="200-400K"/>
    <s v="Moderate"/>
    <x v="1"/>
    <s v="Corporate"/>
    <s v="Peter Lloyd"/>
    <s v="Alessandra Hewitt"/>
    <s v="Treasurer"/>
    <s v="Hadley_Morley2122@guentu.biz"/>
    <s v="Hadley Morley"/>
    <m/>
    <m/>
    <m/>
    <m/>
    <m/>
    <m/>
  </r>
  <r>
    <n v="6048"/>
    <s v="Comcast"/>
    <m/>
    <s v="31/05/2022"/>
    <s v="Lebanon"/>
    <x v="6"/>
    <s v="&gt;500K"/>
    <s v="Low "/>
    <x v="1"/>
    <s v="Corporate"/>
    <s v="Rosalie Mooney"/>
    <s v="Sasha Broomfield"/>
    <s v="Pharmacist"/>
    <s v="Priscilla_Yates1375@twace.org"/>
    <s v="Priscilla Yates"/>
    <m/>
    <m/>
    <m/>
    <m/>
    <m/>
    <m/>
  </r>
  <r>
    <n v="6613"/>
    <s v="Zepter"/>
    <m/>
    <s v="31/05/2022"/>
    <s v="Bosnia and Herzegovina"/>
    <x v="6"/>
    <s v="50-100K"/>
    <s v="High"/>
    <x v="1"/>
    <s v="Corporate"/>
    <s v="Jennifer Matthews"/>
    <s v="Adela Maxwell"/>
    <s v="Cash Manager"/>
    <s v="Teagan_Garner8274@twipet.com"/>
    <s v="Teagan Garner"/>
    <m/>
    <m/>
    <m/>
    <m/>
    <m/>
    <m/>
  </r>
  <r>
    <n v="1857"/>
    <s v="ExxonMobil"/>
    <m/>
    <s v="31/05/2022"/>
    <s v="Libya"/>
    <x v="1"/>
    <s v="0-50K"/>
    <s v="Moderate"/>
    <x v="1"/>
    <s v="Corporate"/>
    <s v="Carter Button"/>
    <s v="Peter Murphy"/>
    <s v="Pharmacist"/>
    <s v="Cara_Jenkin9718@yahoo.com"/>
    <s v="Cara Jenkin"/>
    <m/>
    <m/>
    <m/>
    <m/>
    <m/>
    <m/>
  </r>
  <r>
    <n v="4831"/>
    <s v="Carrefour"/>
    <m/>
    <s v="31/05/2022"/>
    <s v="Burundi"/>
    <x v="1"/>
    <s v="100-200K"/>
    <s v="Low "/>
    <x v="1"/>
    <s v="Corporate"/>
    <s v="Bristol Paterson"/>
    <s v="Michaela Harris"/>
    <s v="Retail Trainee"/>
    <s v="Harry_Ross8908@twace.org"/>
    <s v="Harry Ross"/>
    <m/>
    <m/>
    <m/>
    <m/>
    <m/>
    <m/>
  </r>
  <r>
    <n v="368"/>
    <s v="Leadertech Consulting"/>
    <m/>
    <s v="31/05/2022"/>
    <s v="Korea, North"/>
    <x v="1"/>
    <s v="200-400K"/>
    <s v="High"/>
    <x v="1"/>
    <s v="Corporate"/>
    <s v="Carissa Bentley"/>
    <s v="Juliet Stone"/>
    <s v="Designer"/>
    <s v="Oliver_Redfern4925@acrit.org"/>
    <s v="Oliver Redfern"/>
    <m/>
    <m/>
    <m/>
    <m/>
    <m/>
    <m/>
  </r>
  <r>
    <n v="4448"/>
    <s v="Boeing"/>
    <m/>
    <s v="31/05/2022"/>
    <s v="Cabo Verde"/>
    <x v="1"/>
    <s v="&gt;500K"/>
    <s v="Moderate"/>
    <x v="1"/>
    <s v="Corporate"/>
    <s v="Danielle Knight"/>
    <s v="Chris Gray"/>
    <s v="Webmaster"/>
    <s v="Louise_Richardson9275@grannar.com"/>
    <s v="Louise Richardson"/>
    <m/>
    <m/>
    <m/>
    <m/>
    <m/>
    <m/>
  </r>
  <r>
    <n v="8270"/>
    <s v="ExxonMobil"/>
    <m/>
    <s v="31/05/2022"/>
    <s v="Indonesia"/>
    <x v="1"/>
    <s v="50-100K"/>
    <s v="Low "/>
    <x v="1"/>
    <s v="Corporate"/>
    <s v="Goldie Davies"/>
    <s v="Abdul Egerton"/>
    <s v="Restaurant Manager"/>
    <s v="Kurt_Harrison3796@gmail.com"/>
    <s v="Kurt Harrison"/>
    <m/>
    <m/>
    <m/>
    <m/>
    <m/>
    <m/>
  </r>
  <r>
    <n v="1631"/>
    <s v="Global Print"/>
    <m/>
    <s v="31/05/2022"/>
    <s v="Korea, South"/>
    <x v="1"/>
    <s v="0-50K"/>
    <s v="High"/>
    <x v="1"/>
    <s v="Corporate"/>
    <s v="Andie Weldon"/>
    <s v="Mandy Lewis"/>
    <s v="Web Developer"/>
    <s v="Naomi_Harrison7228@bulaffy.com"/>
    <s v="Naomi Harrison"/>
    <m/>
    <m/>
    <m/>
    <m/>
    <m/>
    <m/>
  </r>
  <r>
    <n v="8893"/>
    <s v="Mars"/>
    <m/>
    <s v="31/05/2022"/>
    <s v="Argentina"/>
    <x v="1"/>
    <s v="100-200K"/>
    <s v="Moderate"/>
    <x v="1"/>
    <s v="Corporate"/>
    <s v="Aiden Cattell"/>
    <s v="Nathan Victor"/>
    <s v="Webmaster"/>
    <s v="Clarissa_Ralph5100@fuliss.net"/>
    <s v="Clarissa Ralph"/>
    <m/>
    <m/>
    <m/>
    <m/>
    <m/>
    <m/>
  </r>
  <r>
    <n v="9029"/>
    <s v="Carrefour"/>
    <m/>
    <s v="31/05/2022"/>
    <s v="Turkmenistan"/>
    <x v="1"/>
    <s v="200-400K"/>
    <s v="Low "/>
    <x v="1"/>
    <s v="Corporate"/>
    <s v="Danny Forester"/>
    <s v="Carl Baker"/>
    <s v="Steward"/>
    <s v="Doris_Hunt9074@infotech44.tech"/>
    <s v="Doris Hunt"/>
    <m/>
    <m/>
    <m/>
    <m/>
    <m/>
    <m/>
  </r>
  <r>
    <n v="2040"/>
    <s v="Mars"/>
    <m/>
    <s v="31/05/2022"/>
    <s v="Barbados"/>
    <x v="1"/>
    <s v="&gt;500K"/>
    <s v="High"/>
    <x v="1"/>
    <s v="Corporate"/>
    <s v="Lara Lane"/>
    <s v="Oliver Thomson"/>
    <s v="Staffing Consultant"/>
    <s v="Hailey_Oldfield1001@ubusive.com"/>
    <s v="Hailey Oldfield"/>
    <m/>
    <m/>
    <m/>
    <m/>
    <m/>
    <m/>
  </r>
  <r>
    <n v="4802"/>
    <s v="Carrefour"/>
    <m/>
    <s v="31/05/2022"/>
    <s v="Rwanda"/>
    <x v="1"/>
    <s v="50-100K"/>
    <s v="Moderate"/>
    <x v="1"/>
    <s v="Corporate"/>
    <s v="Sadie Lee"/>
    <s v="Harry Morris"/>
    <s v="Bellman"/>
    <s v="Tony_Hunter6431@hourpy.biz"/>
    <s v="Tony Hunter"/>
    <m/>
    <m/>
    <m/>
    <m/>
    <m/>
    <m/>
  </r>
  <r>
    <n v="1926"/>
    <s v="Comodo"/>
    <m/>
    <s v="31/05/2022"/>
    <s v="Lebanon"/>
    <x v="1"/>
    <s v="0-50K"/>
    <s v="Low "/>
    <x v="1"/>
    <s v="Corporate"/>
    <s v="Rick Mitchell"/>
    <s v="Kaylee Kelly"/>
    <s v="Laboratory Technician"/>
    <s v="Belinda_Everett9967@deavo.com"/>
    <s v="Belinda Everett"/>
    <m/>
    <m/>
    <m/>
    <m/>
    <m/>
    <m/>
  </r>
  <r>
    <n v="4276"/>
    <s v="Leadertech Consulting"/>
    <m/>
    <s v="31/05/2022"/>
    <s v="Venezuela"/>
    <x v="1"/>
    <s v="100-200K"/>
    <s v="High"/>
    <x v="1"/>
    <s v="Corporate"/>
    <s v="Josh Grey"/>
    <s v="Liam Fleming"/>
    <s v="Software Engineer"/>
    <s v="Chad_Weldon2005@extex.org"/>
    <s v="Chad Weldon"/>
    <m/>
    <m/>
    <m/>
    <m/>
    <m/>
    <m/>
  </r>
  <r>
    <n v="829"/>
    <s v="ExxonMobil"/>
    <m/>
    <s v="31/05/2022"/>
    <s v="Canada"/>
    <x v="1"/>
    <s v="200-400K"/>
    <s v="Moderate"/>
    <x v="1"/>
    <s v="Corporate"/>
    <s v="Kieth Thorpe"/>
    <s v="Enoch Tate"/>
    <s v="Cash Manager"/>
    <s v="Kieth_Tait161@hourpy.biz"/>
    <s v="Kieth Tait"/>
    <m/>
    <m/>
    <m/>
    <m/>
    <m/>
    <m/>
  </r>
  <r>
    <n v="3089"/>
    <s v="Apple Inc."/>
    <m/>
    <s v="31/05/2022"/>
    <s v="Romania"/>
    <x v="1"/>
    <s v="&gt;500K"/>
    <s v="Low "/>
    <x v="1"/>
    <s v="Corporate"/>
    <s v="Ruth Hamilton"/>
    <s v="Noah Saunders"/>
    <s v="Service Supervisor"/>
    <s v="Maia_Sloan1781@guentu.biz"/>
    <s v="Maia Sloan"/>
    <m/>
    <m/>
    <m/>
    <m/>
    <m/>
    <m/>
  </r>
  <r>
    <n v="2780"/>
    <s v="Danone"/>
    <m/>
    <s v="31/05/2022"/>
    <s v="Equatorial Guinea"/>
    <x v="1"/>
    <s v="50-100K"/>
    <s v="High"/>
    <x v="1"/>
    <s v="Corporate"/>
    <s v="Nancy Becker"/>
    <s v="Alessandra Hewitt"/>
    <s v="Paramedic"/>
    <s v="Roger_Hale8497@nimogy.biz"/>
    <s v="Roger Hale"/>
    <m/>
    <m/>
    <m/>
    <m/>
    <m/>
    <m/>
  </r>
  <r>
    <n v="310"/>
    <s v="AECOM"/>
    <m/>
    <s v="31/05/2022"/>
    <s v="Trinidad and Tobago"/>
    <x v="1"/>
    <s v="0-50K"/>
    <s v="Moderate"/>
    <x v="1"/>
    <s v="Corporate"/>
    <s v="Goldie Noach"/>
    <s v="Sasha Broomfield"/>
    <s v="Staffing Consultant"/>
    <s v="Hayden_Benson9301@gmail.com"/>
    <s v="Hayden Benson"/>
    <m/>
    <m/>
    <m/>
    <m/>
    <m/>
    <m/>
  </r>
  <r>
    <n v="8932"/>
    <s v="Areon Impex"/>
    <m/>
    <s v="31/05/2022"/>
    <s v="Mauritius"/>
    <x v="1"/>
    <s v="100-200K"/>
    <s v="Low "/>
    <x v="1"/>
    <s v="Corporate"/>
    <s v="Maddison Turner"/>
    <s v="Adela Maxwell"/>
    <s v="Dentist"/>
    <s v="David_Ebbs3084@eirey.tech"/>
    <s v="David Ebbs"/>
    <m/>
    <m/>
    <m/>
    <m/>
    <m/>
    <m/>
  </r>
  <r>
    <n v="4740"/>
    <s v="Metro Cash&amp;Carry"/>
    <m/>
    <s v="31/05/2022"/>
    <s v="Serbia"/>
    <x v="1"/>
    <s v="200-400K"/>
    <s v="High"/>
    <x v="1"/>
    <s v="Corporate"/>
    <s v="Judith Jenkin"/>
    <s v="Peter Murphy"/>
    <s v="Stockbroker"/>
    <s v="Mark_Salt7316@typill.biz"/>
    <s v="Mark Salt"/>
    <m/>
    <m/>
    <m/>
    <m/>
    <m/>
    <m/>
  </r>
  <r>
    <n v="1138"/>
    <s v="Vodafone"/>
    <m/>
    <s v="31/05/2022"/>
    <s v="Barbados"/>
    <x v="1"/>
    <s v="&gt;500K"/>
    <s v="Moderate"/>
    <x v="1"/>
    <s v="Corporate"/>
    <s v="Benjamin Sanchez"/>
    <s v="Michaela Harris"/>
    <s v="Ambulatory Nurse"/>
    <s v="Ronald_Holt2354@naiker.biz"/>
    <s v="Ronald Holt"/>
    <m/>
    <m/>
    <m/>
    <m/>
    <m/>
    <m/>
  </r>
  <r>
    <n v="3392"/>
    <s v="Facebook"/>
    <m/>
    <s v="31/05/2022"/>
    <s v="Angola"/>
    <x v="1"/>
    <s v="50-100K"/>
    <s v="Low "/>
    <x v="1"/>
    <s v="Corporate"/>
    <s v="John Adams"/>
    <s v="Juliet Stone"/>
    <s v="Health Educator"/>
    <s v="Carolyn_Widdows6384@sveldo.biz"/>
    <s v="Carolyn Widdows"/>
    <m/>
    <m/>
    <m/>
    <m/>
    <m/>
    <m/>
  </r>
  <r>
    <n v="6325"/>
    <s v="Leadertech Consulting"/>
    <m/>
    <s v="30/06/2022"/>
    <s v="Congo"/>
    <x v="1"/>
    <s v="0-50K"/>
    <s v="High"/>
    <x v="1"/>
    <s v="Corporate"/>
    <s v="Fred Lynch"/>
    <s v="Chris Gray"/>
    <s v="Healthcare Specialist"/>
    <s v="Gladys_Dixon9323@deavo.com"/>
    <s v="Gladys Dixon"/>
    <m/>
    <m/>
    <m/>
    <m/>
    <m/>
    <m/>
  </r>
  <r>
    <n v="954"/>
    <s v="21st Century Fox"/>
    <m/>
    <s v="30/06/2022"/>
    <s v="Austria"/>
    <x v="1"/>
    <s v="100-200K"/>
    <s v="Moderate"/>
    <x v="1"/>
    <s v="Corporate"/>
    <s v="Rufus Connor"/>
    <s v="Abdul Egerton"/>
    <s v="Webmaster"/>
    <s v="Chadwick_Uttridge7601@ovock.tech"/>
    <s v="Chadwick Uttridge"/>
    <m/>
    <m/>
    <m/>
    <m/>
    <m/>
    <m/>
  </r>
  <r>
    <n v="7649"/>
    <s v="Zepter"/>
    <m/>
    <s v="30/06/2022"/>
    <s v="Syria"/>
    <x v="1"/>
    <s v="200-400K"/>
    <s v="Low "/>
    <x v="1"/>
    <s v="Corporate"/>
    <s v="Peter Lloyd"/>
    <s v="Mandy Lewis"/>
    <s v="Auditor"/>
    <s v="Michael_Grady3029@gmail.com"/>
    <s v="Michael Grady"/>
    <m/>
    <m/>
    <m/>
    <m/>
    <m/>
    <m/>
  </r>
  <r>
    <n v="1971"/>
    <s v="Carrefour"/>
    <m/>
    <s v="30/06/2022"/>
    <s v="Sweden"/>
    <x v="1"/>
    <s v="&gt;500K"/>
    <s v="High"/>
    <x v="1"/>
    <s v="Corporate"/>
    <s v="Rosalie Mooney"/>
    <s v="Nathan Victor"/>
    <s v="Bookkeeper"/>
    <s v="Marvin_Coates9417@kideod.biz"/>
    <s v="Marvin Coates"/>
    <m/>
    <m/>
    <m/>
    <m/>
    <m/>
    <m/>
  </r>
  <r>
    <n v="5313"/>
    <s v="Global Print"/>
    <m/>
    <s v="30/06/2022"/>
    <s v="Dominican Republic"/>
    <x v="1"/>
    <s v="50-100K"/>
    <s v="Moderate"/>
    <x v="1"/>
    <s v="Corporate"/>
    <s v="Jennifer Matthews"/>
    <s v="Carl Baker"/>
    <s v="IT Support Staff"/>
    <s v="Daria_Rivers4330@womeona.net"/>
    <s v="Daria Rivers"/>
    <m/>
    <m/>
    <m/>
    <m/>
    <m/>
    <m/>
  </r>
  <r>
    <n v="9481"/>
    <s v="UPC"/>
    <m/>
    <s v="30/06/2022"/>
    <s v="East Timor (Timor-Leste)"/>
    <x v="1"/>
    <s v="0-50K"/>
    <s v="Low "/>
    <x v="1"/>
    <s v="Corporate"/>
    <s v="Carter Button"/>
    <s v="Oliver Thomson"/>
    <s v="Associate Professor"/>
    <s v="Jack_Saunders8538@yahoo.com"/>
    <s v="Jack Saunders"/>
    <m/>
    <m/>
    <m/>
    <m/>
    <m/>
    <m/>
  </r>
  <r>
    <n v="5599"/>
    <s v="Erickson"/>
    <m/>
    <s v="30/06/2022"/>
    <s v="Montenegro"/>
    <x v="1"/>
    <s v="100-200K"/>
    <s v="High"/>
    <x v="1"/>
    <s v="Corporate"/>
    <s v="Bristol Paterson"/>
    <s v="Harry Morris"/>
    <s v="Bookkeeper"/>
    <s v="Hannah_Olson6853@gembat.biz"/>
    <s v="Hannah Olson"/>
    <m/>
    <m/>
    <m/>
    <m/>
    <m/>
    <m/>
  </r>
  <r>
    <n v="6026"/>
    <s v="Carrefour"/>
    <m/>
    <s v="30/06/2022"/>
    <s v="Ghana"/>
    <x v="1"/>
    <s v="200-400K"/>
    <s v="Moderate"/>
    <x v="1"/>
    <s v="Corporate"/>
    <s v="Carissa Bentley"/>
    <s v="Kaylee Kelly"/>
    <s v="Assistant Buyer"/>
    <s v="Martin_Milner5823@ubusive.com"/>
    <s v="Martin Milner"/>
    <m/>
    <m/>
    <m/>
    <m/>
    <m/>
    <m/>
  </r>
  <r>
    <n v="3539"/>
    <s v="Vodafone"/>
    <m/>
    <s v="30/06/2022"/>
    <s v="Oman"/>
    <x v="1"/>
    <s v="&gt;500K"/>
    <s v="Low "/>
    <x v="1"/>
    <s v="Corporate"/>
    <s v="Danielle Knight"/>
    <s v="Liam Fleming"/>
    <s v="Lecturer"/>
    <s v="Savannah_Bradley3602@zorer.org"/>
    <s v="Savannah Bradley"/>
    <m/>
    <m/>
    <m/>
    <m/>
    <m/>
    <m/>
  </r>
  <r>
    <n v="8713"/>
    <s v="Biolife Grup"/>
    <m/>
    <s v="30/06/2022"/>
    <s v="Nigeria"/>
    <x v="1"/>
    <s v="50-100K"/>
    <s v="High"/>
    <x v="1"/>
    <s v="Corporate"/>
    <s v="Goldie Davies"/>
    <s v="Enoch Tate"/>
    <s v="Design Engineer"/>
    <s v="Dalia_Janes523@irrepsy.com"/>
    <s v="Dalia Janes"/>
    <m/>
    <m/>
    <m/>
    <m/>
    <m/>
    <m/>
  </r>
  <r>
    <n v="9743"/>
    <s v="Vodafone"/>
    <m/>
    <s v="30/06/2022"/>
    <s v="Equatorial Guinea"/>
    <x v="1"/>
    <s v="0-50K"/>
    <s v="Moderate"/>
    <x v="1"/>
    <s v="Corporate"/>
    <s v="Andie Weldon"/>
    <s v="Noah Saunders"/>
    <s v="Project Manager"/>
    <s v="Roger_Coll1940@womeona.net"/>
    <s v="Roger Coll"/>
    <m/>
    <m/>
    <m/>
    <m/>
    <m/>
    <m/>
  </r>
  <r>
    <n v="2058"/>
    <s v="ExxonMobil"/>
    <m/>
    <s v="30/06/2022"/>
    <s v="Congo, Republic of the"/>
    <x v="1"/>
    <s v="100-200K"/>
    <s v="Low "/>
    <x v="1"/>
    <s v="Corporate"/>
    <s v="Aiden Cattell"/>
    <s v="Alessandra Hewitt"/>
    <s v="Global Logistics Supervisor"/>
    <s v="Tyler_Nelson5360@womeona.net"/>
    <s v="Tyler Nelson"/>
    <m/>
    <m/>
    <m/>
    <m/>
    <m/>
    <m/>
  </r>
  <r>
    <n v="7343"/>
    <s v="Demaco"/>
    <m/>
    <s v="30/06/2022"/>
    <s v="Marshall Islands"/>
    <x v="1"/>
    <s v="200-400K"/>
    <s v="High"/>
    <x v="1"/>
    <s v="Corporate"/>
    <s v="Danny Forester"/>
    <s v="Sasha Broomfield"/>
    <s v="Food Technologist"/>
    <s v="Maddison_Kelly8359@liret.org"/>
    <s v="Maddison Kelly"/>
    <m/>
    <m/>
    <m/>
    <m/>
    <m/>
    <m/>
  </r>
  <r>
    <n v="6878"/>
    <s v="Vodafone"/>
    <m/>
    <s v="30/06/2022"/>
    <s v="Sri Lanka"/>
    <x v="1"/>
    <s v="&gt;500K"/>
    <s v="Moderate"/>
    <x v="1"/>
    <s v="Corporate"/>
    <s v="Lara Lane"/>
    <s v="Adela Maxwell"/>
    <s v="Biologist"/>
    <s v="Bree_Ward8443@qater.org"/>
    <s v="Bree Ward"/>
    <m/>
    <m/>
    <m/>
    <m/>
    <m/>
    <m/>
  </r>
  <r>
    <n v="7516"/>
    <s v="Areon Impex"/>
    <m/>
    <s v="30/06/2022"/>
    <s v="USA"/>
    <x v="1"/>
    <s v="50-100K"/>
    <s v="Low "/>
    <x v="1"/>
    <s v="Corporate"/>
    <s v="Sadie Lee"/>
    <s v="Peter Murphy"/>
    <s v="Stockbroker"/>
    <s v="Liam_Bryant146@womeona.net"/>
    <s v="Liam Bryant"/>
    <m/>
    <m/>
    <m/>
    <m/>
    <m/>
    <m/>
  </r>
  <r>
    <n v="3111"/>
    <s v="UPC"/>
    <m/>
    <s v="30/06/2022"/>
    <s v="Congo, Republic of the"/>
    <x v="1"/>
    <s v="0-50K"/>
    <s v="High"/>
    <x v="1"/>
    <s v="Corporate"/>
    <s v="Rick Mitchell"/>
    <s v="Michaela Harris"/>
    <s v="Business Broker"/>
    <s v="Julian_Drew1202@muall.tech"/>
    <s v="Julian Drew"/>
    <m/>
    <m/>
    <m/>
    <m/>
    <m/>
    <m/>
  </r>
  <r>
    <n v="4074"/>
    <s v="Telekom"/>
    <m/>
    <s v="30/06/2022"/>
    <s v="Singapore"/>
    <x v="1"/>
    <s v="100-200K"/>
    <s v="Moderate"/>
    <x v="1"/>
    <s v="Corporate"/>
    <s v="Josh Grey"/>
    <s v="Juliet Stone"/>
    <s v="Production Painter"/>
    <s v="Cassidy_Carter5551@qater.org"/>
    <s v="Cassidy Carter"/>
    <m/>
    <m/>
    <m/>
    <m/>
    <m/>
    <m/>
  </r>
  <r>
    <n v="1005"/>
    <s v="ENEL"/>
    <m/>
    <s v="31/07/2022"/>
    <s v="Kazakhstan"/>
    <x v="1"/>
    <s v="200-400K"/>
    <s v="Low "/>
    <x v="1"/>
    <s v="Corporate"/>
    <s v="Kieth Thorpe"/>
    <s v="Chris Gray"/>
    <s v="Machine Operator"/>
    <s v="Deborah_Bailey1166@gmail.com"/>
    <s v="Deborah Bailey"/>
    <m/>
    <m/>
    <m/>
    <m/>
    <m/>
    <m/>
  </r>
  <r>
    <n v="2473"/>
    <s v="Mars"/>
    <m/>
    <s v="31/07/2022"/>
    <s v="Papua New Guinea"/>
    <x v="1"/>
    <s v="&gt;500K"/>
    <s v="High"/>
    <x v="1"/>
    <s v="Corporate"/>
    <s v="Ruth Hamilton"/>
    <s v="Abdul Egerton"/>
    <s v="Project Manager"/>
    <s v="Aiden_Lewis5410@elnee.tech"/>
    <s v="Aiden Lewis"/>
    <m/>
    <m/>
    <m/>
    <m/>
    <m/>
    <m/>
  </r>
  <r>
    <n v="2396"/>
    <s v="Mars"/>
    <m/>
    <s v="31/07/2022"/>
    <s v="Nauru"/>
    <x v="1"/>
    <s v="50-100K"/>
    <s v="Moderate"/>
    <x v="1"/>
    <s v="Corporate"/>
    <s v="Nancy Becker"/>
    <s v="Mandy Lewis"/>
    <s v="Mobile Developer"/>
    <s v="Hadley_Graves4168@gmail.com"/>
    <s v="Hadley Graves"/>
    <m/>
    <m/>
    <m/>
    <m/>
    <m/>
    <m/>
  </r>
  <r>
    <n v="9547"/>
    <s v="Boeing"/>
    <m/>
    <s v="31/07/2022"/>
    <s v="Ukraine"/>
    <x v="1"/>
    <s v="0-50K"/>
    <s v="Low "/>
    <x v="1"/>
    <s v="Corporate"/>
    <s v="Goldie Noach"/>
    <s v="Nathan Victor"/>
    <s v="Banker"/>
    <s v="Julian_Summers8032@elnee.tech"/>
    <s v="Julian Summers"/>
    <m/>
    <m/>
    <m/>
    <m/>
    <m/>
    <m/>
  </r>
  <r>
    <n v="236"/>
    <s v="Mars"/>
    <m/>
    <s v="31/07/2022"/>
    <s v="Costa Rica"/>
    <x v="1"/>
    <s v="100-200K"/>
    <s v="High"/>
    <x v="1"/>
    <s v="Corporate"/>
    <s v="Maddison Turner"/>
    <s v="Carl Baker"/>
    <s v="Pharmacist"/>
    <s v="Bree_Brown7945@liret.org"/>
    <s v="Bree Brown"/>
    <m/>
    <m/>
    <m/>
    <m/>
    <m/>
    <m/>
  </r>
  <r>
    <n v="559"/>
    <s v="CarMax"/>
    <m/>
    <s v="31/07/2022"/>
    <s v="Sao Tome and Principe"/>
    <x v="1"/>
    <s v="200-400K"/>
    <s v="Moderate"/>
    <x v="1"/>
    <s v="Corporate"/>
    <s v="Judith Jenkin"/>
    <s v="Oliver Thomson"/>
    <s v="Executive Director"/>
    <s v="Leilani_Quinnell6474@twace.org"/>
    <s v="Leilani Quinnell"/>
    <m/>
    <m/>
    <m/>
    <m/>
    <m/>
    <m/>
  </r>
  <r>
    <n v="5154"/>
    <s v="AECOM"/>
    <m/>
    <s v="31/07/2022"/>
    <s v="Sierra Leone"/>
    <x v="1"/>
    <s v="&gt;500K"/>
    <s v="Low "/>
    <x v="1"/>
    <s v="Corporate"/>
    <s v="Benjamin Sanchez"/>
    <s v="Harry Morris"/>
    <s v="Operator"/>
    <s v="Winnie_Donnelly8056@infotech44.tech"/>
    <s v="Winnie Donnelly"/>
    <m/>
    <m/>
    <m/>
    <m/>
    <m/>
    <m/>
  </r>
  <r>
    <n v="8151"/>
    <s v="Mars"/>
    <m/>
    <s v="31/07/2022"/>
    <s v="Germany"/>
    <x v="1"/>
    <s v="50-100K"/>
    <s v="High"/>
    <x v="1"/>
    <s v="Corporate"/>
    <s v="John Adams"/>
    <s v="Kaylee Kelly"/>
    <s v="Production Painter"/>
    <s v="George_Dyson8216@gompie.com"/>
    <s v="George Dyson"/>
    <m/>
    <m/>
    <m/>
    <m/>
    <m/>
    <m/>
  </r>
  <r>
    <n v="6425"/>
    <s v="ENEL"/>
    <m/>
    <s v="31/07/2022"/>
    <s v="Bahrain"/>
    <x v="1"/>
    <s v="0-50K"/>
    <s v="Moderate"/>
    <x v="1"/>
    <s v="Corporate"/>
    <s v="Fred Lynch"/>
    <s v="Liam Fleming"/>
    <s v="HR Coordinator"/>
    <s v="Hank_Hepburn4790@iatim.tech"/>
    <s v="Hank Hepburn"/>
    <m/>
    <m/>
    <m/>
    <m/>
    <m/>
    <m/>
  </r>
  <r>
    <n v="3859"/>
    <s v="Leadertech Consulting"/>
    <m/>
    <s v="31/07/2022"/>
    <s v="Tunisia"/>
    <x v="1"/>
    <s v="100-200K"/>
    <s v="Low "/>
    <x v="1"/>
    <s v="Corporate"/>
    <s v="Rufus Connor"/>
    <s v="Enoch Tate"/>
    <s v="Global Logistics Supervisor"/>
    <s v="Candice_Myatt7863@famism.biz"/>
    <s v="Candice Myatt"/>
    <m/>
    <m/>
    <m/>
    <m/>
    <m/>
    <m/>
  </r>
  <r>
    <n v="4406"/>
    <s v="It Smart Group"/>
    <m/>
    <s v="31/07/2022"/>
    <s v="Syria"/>
    <x v="1"/>
    <s v="200-400K"/>
    <s v="High"/>
    <x v="1"/>
    <s v="Corporate"/>
    <s v="Peter Lloyd"/>
    <s v="Noah Saunders"/>
    <s v="Accountant"/>
    <s v="Sebastian_Vinton3830@qater.org"/>
    <s v="Sebastian Vinton"/>
    <m/>
    <m/>
    <m/>
    <m/>
    <m/>
    <m/>
  </r>
  <r>
    <n v="5609"/>
    <s v="AECOM"/>
    <m/>
    <s v="31/07/2022"/>
    <s v="South Africa"/>
    <x v="1"/>
    <s v="&gt;500K"/>
    <s v="Moderate"/>
    <x v="1"/>
    <s v="Corporate"/>
    <s v="Rosalie Mooney"/>
    <s v="Alessandra Hewitt"/>
    <s v="Budget Analyst"/>
    <s v="Cedrick_Webster4413@gompie.com"/>
    <s v="Cedrick Webster"/>
    <m/>
    <m/>
    <m/>
    <m/>
    <m/>
    <m/>
  </r>
  <r>
    <n v="1193"/>
    <s v="AECOM"/>
    <m/>
    <s v="31/07/2022"/>
    <s v="Bulgaria"/>
    <x v="1"/>
    <s v="50-100K"/>
    <s v="Low "/>
    <x v="1"/>
    <s v="Corporate"/>
    <s v="Jennifer Matthews"/>
    <s v="Sasha Broomfield"/>
    <s v="Laboratory Technician"/>
    <s v="Lucy_Osman5103@tonsy.org"/>
    <s v="Lucy Osman"/>
    <m/>
    <m/>
    <m/>
    <m/>
    <m/>
    <m/>
  </r>
  <r>
    <n v="6998"/>
    <s v="Erickson"/>
    <m/>
    <s v="31/07/2022"/>
    <s v="India"/>
    <x v="1"/>
    <s v="0-50K"/>
    <s v="High"/>
    <x v="1"/>
    <s v="Corporate"/>
    <s v="Carter Button"/>
    <s v="Adela Maxwell"/>
    <s v="Staffing Consultant"/>
    <s v="Lexi_Rothwell29@guentu.biz"/>
    <s v="Lexi Rothwell"/>
    <m/>
    <m/>
    <m/>
    <m/>
    <m/>
    <m/>
  </r>
  <r>
    <n v="7133"/>
    <s v="Vodafone"/>
    <m/>
    <s v="31/07/2022"/>
    <s v="Grenada"/>
    <x v="1"/>
    <s v="100-200K"/>
    <s v="Moderate"/>
    <x v="1"/>
    <s v="Corporate"/>
    <s v="Bristol Paterson"/>
    <s v="Peter Murphy"/>
    <s v="Budget Analyst"/>
    <s v="Sharon_Yang9198@bulaffy.com"/>
    <s v="Sharon Yang"/>
    <m/>
    <m/>
    <m/>
    <m/>
    <m/>
    <m/>
  </r>
  <r>
    <n v="1037"/>
    <s v="Demaco"/>
    <m/>
    <s v="31/07/2022"/>
    <s v="Angola"/>
    <x v="1"/>
    <s v="200-400K"/>
    <s v="Low "/>
    <x v="1"/>
    <s v="Corporate"/>
    <s v="Carissa Bentley"/>
    <s v="Michaela Harris"/>
    <s v="Designer"/>
    <s v="Tyler_Adler377@corti.com"/>
    <s v="Tyler Adler"/>
    <m/>
    <m/>
    <m/>
    <m/>
    <m/>
    <m/>
  </r>
  <r>
    <n v="3318"/>
    <s v="Zepter"/>
    <m/>
    <s v="31/07/2022"/>
    <s v="Mauritania"/>
    <x v="1"/>
    <s v="&gt;500K"/>
    <s v="High"/>
    <x v="1"/>
    <s v="Corporate"/>
    <s v="Danielle Knight"/>
    <s v="Juliet Stone"/>
    <s v="Insurance Broker"/>
    <s v="Wade_Hunter9546@jiman.org"/>
    <s v="Wade Hunter"/>
    <m/>
    <m/>
    <m/>
    <m/>
    <m/>
    <m/>
  </r>
  <r>
    <n v="2731"/>
    <s v="Mars"/>
    <m/>
    <s v="31/07/2022"/>
    <s v="Israel"/>
    <x v="1"/>
    <s v="50-100K"/>
    <s v="Moderate"/>
    <x v="1"/>
    <s v="Corporate"/>
    <s v="Goldie Davies"/>
    <s v="Chris Gray"/>
    <s v="Baker"/>
    <s v="Russel_James5020@acrit.org"/>
    <s v="Russel James"/>
    <m/>
    <m/>
    <m/>
    <m/>
    <m/>
    <m/>
  </r>
  <r>
    <n v="3851"/>
    <s v="Danone"/>
    <m/>
    <s v="31/07/2022"/>
    <s v="Kyrgyzstan"/>
    <x v="1"/>
    <s v="0-50K"/>
    <s v="Low "/>
    <x v="1"/>
    <s v="Corporate"/>
    <s v="Andie Weldon"/>
    <s v="Abdul Egerton"/>
    <s v="Front Desk Coordinator"/>
    <s v="Sonya_Garcia7403@twipet.com"/>
    <s v="Sonya Garcia"/>
    <m/>
    <m/>
    <m/>
    <m/>
    <m/>
    <m/>
  </r>
  <r>
    <n v="7830"/>
    <s v="Amazon.com"/>
    <m/>
    <s v="31/07/2022"/>
    <s v="Russia"/>
    <x v="1"/>
    <s v="100-200K"/>
    <s v="High"/>
    <x v="1"/>
    <s v="Corporate"/>
    <s v="Aiden Cattell"/>
    <s v="Mandy Lewis"/>
    <s v="Designer"/>
    <s v="Mara_Janes2290@hourpy.biz"/>
    <s v="Mara Janes"/>
    <m/>
    <m/>
    <m/>
    <m/>
    <m/>
    <m/>
  </r>
  <r>
    <n v="6820"/>
    <s v="Team Guard SRL"/>
    <m/>
    <s v="31/07/2022"/>
    <s v="Mozambique"/>
    <x v="1"/>
    <s v="200-400K"/>
    <s v="Moderate"/>
    <x v="1"/>
    <s v="Corporate"/>
    <s v="Danny Forester"/>
    <s v="Nathan Victor"/>
    <s v="HR Coordinator"/>
    <s v="Goldie_Powell8731@jiman.org"/>
    <s v="Goldie Powell"/>
    <m/>
    <m/>
    <m/>
    <m/>
    <m/>
    <m/>
  </r>
  <r>
    <n v="6868"/>
    <s v="Apple Inc."/>
    <m/>
    <s v="31/07/2022"/>
    <s v="Tanzania"/>
    <x v="1"/>
    <s v="&gt;500K"/>
    <s v="Low "/>
    <x v="1"/>
    <s v="Corporate"/>
    <s v="Lara Lane"/>
    <s v="Carl Baker"/>
    <s v="Food Technologist"/>
    <s v="Roger_Griffiths226@bauros.biz"/>
    <s v="Roger Griffiths"/>
    <m/>
    <m/>
    <m/>
    <m/>
    <m/>
    <m/>
  </r>
  <r>
    <n v="8367"/>
    <s v="Mars"/>
    <m/>
    <s v="31/07/2022"/>
    <s v="Brazil"/>
    <x v="1"/>
    <s v="50-100K"/>
    <s v="High"/>
    <x v="1"/>
    <s v="Corporate"/>
    <s v="Sadie Lee"/>
    <s v="Oliver Thomson"/>
    <s v="Restaurant Manager"/>
    <s v="Bob_Mackenzie6145@iatim.tech"/>
    <s v="Bob Mackenzie"/>
    <m/>
    <m/>
    <m/>
    <m/>
    <m/>
    <m/>
  </r>
  <r>
    <n v="4879"/>
    <s v="Boeing"/>
    <m/>
    <s v="31/08/2022"/>
    <s v="Andorra"/>
    <x v="1"/>
    <s v="0-50K"/>
    <s v="Moderate"/>
    <x v="1"/>
    <s v="Corporate"/>
    <s v="Rick Mitchell"/>
    <s v="Harry Morris"/>
    <s v="Chef Manager"/>
    <s v="Moira_Cavanagh9624@grannar.com"/>
    <s v="Moira Cavanagh"/>
    <m/>
    <m/>
    <m/>
    <m/>
    <m/>
    <m/>
  </r>
  <r>
    <n v="6881"/>
    <s v="Global Print"/>
    <m/>
    <s v="31/08/2022"/>
    <s v="Suriname"/>
    <x v="1"/>
    <s v="100-200K"/>
    <s v="Low "/>
    <x v="1"/>
    <s v="Corporate"/>
    <s v="Josh Grey"/>
    <s v="Kaylee Kelly"/>
    <s v="Physician"/>
    <s v="Lana_Oakley8476@qater.org"/>
    <s v="Lana Oakley"/>
    <m/>
    <m/>
    <m/>
    <m/>
    <m/>
    <m/>
  </r>
  <r>
    <n v="4353"/>
    <s v="Danone"/>
    <m/>
    <s v="31/08/2022"/>
    <s v="Malawi"/>
    <x v="1"/>
    <s v="200-400K"/>
    <s v="High"/>
    <x v="1"/>
    <s v="Corporate"/>
    <s v="Kieth Thorpe"/>
    <s v="Liam Fleming"/>
    <s v="Baker"/>
    <s v="Amelia_Woodley740@famism.biz"/>
    <s v="Amelia Woodley"/>
    <m/>
    <m/>
    <m/>
    <m/>
    <m/>
    <m/>
  </r>
  <r>
    <n v="4189"/>
    <s v="Mars"/>
    <m/>
    <s v="31/08/2022"/>
    <s v="Costa Rica"/>
    <x v="1"/>
    <s v="&gt;500K"/>
    <s v="Moderate"/>
    <x v="1"/>
    <s v="Corporate"/>
    <s v="Ruth Hamilton"/>
    <s v="Enoch Tate"/>
    <s v="Executive Director"/>
    <s v="Camila_Larsen924@cispeto.com"/>
    <s v="Camila Larsen"/>
    <m/>
    <m/>
    <m/>
    <m/>
    <m/>
    <m/>
  </r>
  <r>
    <n v="4987"/>
    <s v="Erickson"/>
    <m/>
    <s v="31/08/2022"/>
    <s v="Algeria"/>
    <x v="1"/>
    <s v="50-100K"/>
    <s v="Low "/>
    <x v="1"/>
    <s v="Corporate"/>
    <s v="Nancy Becker"/>
    <s v="Noah Saunders"/>
    <s v="Operator"/>
    <s v="Callie_Reading7630@gompie.com"/>
    <s v="Callie Reading"/>
    <m/>
    <m/>
    <m/>
    <m/>
    <m/>
    <m/>
  </r>
  <r>
    <n v="6236"/>
    <s v="Comcast"/>
    <m/>
    <s v="31/08/2022"/>
    <s v="Malta"/>
    <x v="1"/>
    <s v="0-50K"/>
    <s v="High"/>
    <x v="1"/>
    <s v="Corporate"/>
    <s v="Goldie Noach"/>
    <s v="Alessandra Hewitt"/>
    <s v="Operator"/>
    <s v="Benny_Stewart9145@typill.biz"/>
    <s v="Benny Stewart"/>
    <m/>
    <m/>
    <m/>
    <m/>
    <m/>
    <m/>
  </r>
  <r>
    <n v="8645"/>
    <s v="Danone"/>
    <m/>
    <s v="31/08/2022"/>
    <s v="Nauru"/>
    <x v="1"/>
    <s v="100-200K"/>
    <s v="Moderate"/>
    <x v="1"/>
    <s v="Corporate"/>
    <s v="Maddison Turner"/>
    <s v="Sasha Broomfield"/>
    <s v="Bookkeeper"/>
    <s v="Eduardo_Price3144@supunk.biz"/>
    <s v="Eduardo Price"/>
    <m/>
    <m/>
    <m/>
    <m/>
    <m/>
    <m/>
  </r>
  <r>
    <n v="4467"/>
    <s v="Biolife Grup"/>
    <m/>
    <s v="31/08/2022"/>
    <s v="Dominica"/>
    <x v="1"/>
    <s v="200-400K"/>
    <s v="Low "/>
    <x v="1"/>
    <s v="Corporate"/>
    <s v="Judith Jenkin"/>
    <s v="Adela Maxwell"/>
    <s v="Insurance Broker"/>
    <s v="Marvin_Brooks4725@muall.tech"/>
    <s v="Marvin Brooks"/>
    <m/>
    <m/>
    <m/>
    <m/>
    <m/>
    <m/>
  </r>
  <r>
    <n v="7912"/>
    <s v="Zepter"/>
    <m/>
    <s v="31/08/2022"/>
    <s v="Barbados"/>
    <x v="1"/>
    <s v="&gt;500K"/>
    <s v="High"/>
    <x v="1"/>
    <s v="Corporate"/>
    <s v="Benjamin Sanchez"/>
    <s v="Peter Murphy"/>
    <s v="Budget Analyst"/>
    <s v="Dasha_Connell3430@bulaffy.com"/>
    <s v="Dasha Connell"/>
    <m/>
    <m/>
    <m/>
    <m/>
    <m/>
    <m/>
  </r>
  <r>
    <n v="593"/>
    <s v="Amazon.com"/>
    <m/>
    <s v="31/08/2022"/>
    <s v="Gabon"/>
    <x v="1"/>
    <s v="50-100K"/>
    <s v="Moderate"/>
    <x v="1"/>
    <s v="Corporate"/>
    <s v="John Adams"/>
    <s v="Michaela Harris"/>
    <s v="Associate Professor"/>
    <s v="Ada_West5801@sveldo.biz"/>
    <s v="Ada West"/>
    <m/>
    <m/>
    <m/>
    <m/>
    <m/>
    <m/>
  </r>
  <r>
    <n v="8668"/>
    <s v="Areon Impex"/>
    <m/>
    <s v="31/08/2022"/>
    <s v="Australia"/>
    <x v="1"/>
    <s v="0-50K"/>
    <s v="Low "/>
    <x v="1"/>
    <s v="Corporate"/>
    <s v="Fred Lynch"/>
    <s v="Juliet Stone"/>
    <s v="Web Developer"/>
    <s v="Olivia_Wild9951@fuliss.net"/>
    <s v="Olivia Wild"/>
    <m/>
    <m/>
    <m/>
    <m/>
    <m/>
    <m/>
  </r>
  <r>
    <n v="9207"/>
    <s v="Metro Cash&amp;Carry"/>
    <m/>
    <s v="31/08/2022"/>
    <s v="France"/>
    <x v="1"/>
    <s v="100-200K"/>
    <s v="High"/>
    <x v="1"/>
    <s v="Corporate"/>
    <s v="Rufus Connor"/>
    <s v="Chris Gray"/>
    <s v="Staffing Consultant"/>
    <s v="Nick_Harris6458@twipet.com"/>
    <s v="Nick Harris"/>
    <m/>
    <m/>
    <m/>
    <m/>
    <m/>
    <m/>
  </r>
  <r>
    <n v="3271"/>
    <s v="ExxonMobil"/>
    <m/>
    <s v="31/08/2022"/>
    <s v="Angola"/>
    <x v="1"/>
    <s v="200-400K"/>
    <s v="Moderate"/>
    <x v="1"/>
    <s v="Corporate"/>
    <s v="Peter Lloyd"/>
    <s v="Abdul Egerton"/>
    <s v="Budget Analyst"/>
    <s v="Nathan_Steer3705@ubusive.com"/>
    <s v="Nathan Steer"/>
    <m/>
    <m/>
    <m/>
    <m/>
    <m/>
    <m/>
  </r>
  <r>
    <n v="2779"/>
    <s v="Areon Impex"/>
    <m/>
    <s v="31/08/2022"/>
    <s v="Guatemala"/>
    <x v="1"/>
    <s v="&gt;500K"/>
    <s v="Low "/>
    <x v="1"/>
    <s v="Corporate"/>
    <s v="Rosalie Mooney"/>
    <s v="Mandy Lewis"/>
    <s v="Project Manager"/>
    <s v="Jacob_Ramsey2447@gembat.biz"/>
    <s v="Jacob Ramsey"/>
    <m/>
    <m/>
    <m/>
    <m/>
    <m/>
    <m/>
  </r>
  <r>
    <n v="815"/>
    <s v="Boeing"/>
    <m/>
    <s v="31/08/2022"/>
    <s v="Norway"/>
    <x v="1"/>
    <s v="50-100K"/>
    <s v="High"/>
    <x v="1"/>
    <s v="Corporate"/>
    <s v="Jennifer Matthews"/>
    <s v="Nathan Victor"/>
    <s v="Cash Manager"/>
    <s v="Aiden_Wellington5486@nickia.com"/>
    <s v="Aiden Wellington"/>
    <m/>
    <m/>
    <m/>
    <m/>
    <m/>
    <m/>
  </r>
  <r>
    <n v="8681"/>
    <s v="Vodafone"/>
    <m/>
    <s v="31/08/2022"/>
    <s v="Madagascar"/>
    <x v="1"/>
    <s v="0-50K"/>
    <s v="Moderate"/>
    <x v="1"/>
    <s v="Corporate"/>
    <s v="Carter Button"/>
    <s v="Carl Baker"/>
    <s v="Retail Trainee"/>
    <s v="Crystal_Mitchell8695@sveldo.biz"/>
    <s v="Crystal Mitchell"/>
    <m/>
    <m/>
    <m/>
    <m/>
    <m/>
    <m/>
  </r>
  <r>
    <n v="7904"/>
    <s v="Leadertech Consulting"/>
    <m/>
    <s v="31/08/2022"/>
    <s v="The Bahamas"/>
    <x v="1"/>
    <s v="100-200K"/>
    <s v="Low "/>
    <x v="1"/>
    <s v="Corporate"/>
    <s v="Bristol Paterson"/>
    <s v="Oliver Thomson"/>
    <s v="Inspector"/>
    <s v="Abdul_Owens9373@extex.org"/>
    <s v="Abdul Owens"/>
    <m/>
    <m/>
    <m/>
    <m/>
    <m/>
    <m/>
  </r>
  <r>
    <n v="4437"/>
    <s v="Vodafone"/>
    <m/>
    <s v="31/08/2022"/>
    <s v="Slovenia"/>
    <x v="1"/>
    <s v="200-400K"/>
    <s v="High"/>
    <x v="1"/>
    <s v="Corporate"/>
    <s v="Carissa Bentley"/>
    <s v="Harry Morris"/>
    <s v="Webmaster"/>
    <s v="Daniel_Gallacher3524@naiker.biz"/>
    <s v="Daniel Gallacher"/>
    <m/>
    <m/>
    <m/>
    <m/>
    <m/>
    <m/>
  </r>
  <r>
    <n v="2788"/>
    <s v="Facebook"/>
    <m/>
    <s v="31/08/2022"/>
    <s v="Belgium"/>
    <x v="1"/>
    <s v="&gt;500K"/>
    <s v="Moderate"/>
    <x v="1"/>
    <s v="Corporate"/>
    <s v="Danielle Knight"/>
    <s v="Kaylee Kelly"/>
    <s v="Project Manager"/>
    <s v="Michaela_Dann1803@womeona.net"/>
    <s v="Michaela Dann"/>
    <m/>
    <m/>
    <m/>
    <m/>
    <m/>
    <m/>
  </r>
  <r>
    <n v="9084"/>
    <s v="ENEL"/>
    <m/>
    <s v="31/08/2022"/>
    <s v="Chad"/>
    <x v="1"/>
    <s v="50-100K"/>
    <s v="Low "/>
    <x v="1"/>
    <s v="Corporate"/>
    <s v="Goldie Davies"/>
    <s v="Liam Fleming"/>
    <s v="Webmaster"/>
    <s v="Carolyn_Payne3785@deavo.com"/>
    <s v="Carolyn Payne"/>
    <m/>
    <m/>
    <m/>
    <m/>
    <m/>
    <m/>
  </r>
  <r>
    <n v="3262"/>
    <s v="BuzzFeed"/>
    <m/>
    <s v="31/08/2022"/>
    <s v="Bosnia and Herzegovina"/>
    <x v="1"/>
    <s v="0-50K"/>
    <s v="High"/>
    <x v="1"/>
    <s v="Corporate"/>
    <s v="Andie Weldon"/>
    <s v="Enoch Tate"/>
    <s v="Call Center Representative"/>
    <s v="Iris_Irwin2513@elnee.tech"/>
    <s v="Iris Irwin"/>
    <m/>
    <m/>
    <m/>
    <m/>
    <m/>
    <m/>
  </r>
  <r>
    <n v="5745"/>
    <s v="It Smart Group"/>
    <m/>
    <s v="31/08/2022"/>
    <s v="Jamaica"/>
    <x v="1"/>
    <s v="100-200K"/>
    <s v="Moderate"/>
    <x v="1"/>
    <s v="Corporate"/>
    <s v="Aiden Cattell"/>
    <s v="Noah Saunders"/>
    <s v="Cashier"/>
    <s v="Cynthia_Pope4138@joiniaa.com"/>
    <s v="Cynthia Pope"/>
    <m/>
    <m/>
    <m/>
    <m/>
    <m/>
    <m/>
  </r>
  <r>
    <n v="449"/>
    <s v="Mars"/>
    <m/>
    <s v="31/08/2022"/>
    <s v="Rwanda"/>
    <x v="1"/>
    <s v="200-400K"/>
    <s v="Low "/>
    <x v="1"/>
    <s v="Corporate"/>
    <s v="Danny Forester"/>
    <s v="Alessandra Hewitt"/>
    <s v="Associate Professor"/>
    <s v="Rita_Chappell5167@brety.org"/>
    <s v="Rita Chappell"/>
    <m/>
    <m/>
    <m/>
    <m/>
    <m/>
    <m/>
  </r>
  <r>
    <n v="9312"/>
    <s v="Telekom"/>
    <m/>
    <s v="31/08/2022"/>
    <s v="Sudan, South"/>
    <x v="1"/>
    <s v="&gt;500K"/>
    <s v="High"/>
    <x v="1"/>
    <s v="Corporate"/>
    <s v="Lara Lane"/>
    <s v="Sasha Broomfield"/>
    <s v="Executive Director"/>
    <s v="Helen_Rose1154@cispeto.com"/>
    <s v="Helen Rose"/>
    <m/>
    <m/>
    <m/>
    <m/>
    <m/>
    <m/>
  </r>
  <r>
    <n v="4451"/>
    <s v="Zepter"/>
    <m/>
    <s v="31/08/2022"/>
    <s v="Montenegro"/>
    <x v="1"/>
    <s v="50-100K"/>
    <s v="Moderate"/>
    <x v="1"/>
    <s v="Corporate"/>
    <s v="Sadie Lee"/>
    <s v="Adela Maxwell"/>
    <s v="IT Support Staff"/>
    <s v="William_Lane806@acrit.org"/>
    <s v="William Lane"/>
    <m/>
    <m/>
    <m/>
    <m/>
    <m/>
    <m/>
  </r>
  <r>
    <n v="1713"/>
    <s v="Erickson"/>
    <m/>
    <s v="31/08/2022"/>
    <s v="New Zealand"/>
    <x v="1"/>
    <s v="0-50K"/>
    <s v="Low "/>
    <x v="1"/>
    <s v="Corporate"/>
    <s v="Rick Mitchell"/>
    <s v="Peter Murphy"/>
    <s v="Designer"/>
    <s v="Logan_Power6170@twipet.com"/>
    <s v="Logan Power"/>
    <m/>
    <m/>
    <m/>
    <m/>
    <m/>
    <m/>
  </r>
  <r>
    <n v="1414"/>
    <s v="Metro Cash&amp;Carry"/>
    <m/>
    <s v="31/08/2022"/>
    <s v="Trinidad and Tobago"/>
    <x v="1"/>
    <s v="100-200K"/>
    <s v="High"/>
    <x v="1"/>
    <s v="Corporate"/>
    <s v="Josh Grey"/>
    <s v="Michaela Harris"/>
    <s v="Ambulatory Nurse"/>
    <s v="Leroy_Griffiths7086@famism.biz"/>
    <s v="Leroy Griffiths"/>
    <m/>
    <m/>
    <m/>
    <m/>
    <m/>
    <m/>
  </r>
  <r>
    <n v="5966"/>
    <s v="Coca-Cola Company"/>
    <m/>
    <s v="31/08/2022"/>
    <s v="Morocco"/>
    <x v="1"/>
    <s v="200-400K"/>
    <s v="Moderate"/>
    <x v="1"/>
    <s v="Corporate"/>
    <s v="Kieth Thorpe"/>
    <s v="Juliet Stone"/>
    <s v="Healthcare Specialist"/>
    <s v="Danielle_Farrell4453@ovock.tech"/>
    <s v="Danielle Farrell"/>
    <m/>
    <m/>
    <m/>
    <m/>
    <m/>
    <m/>
  </r>
  <r>
    <n v="1040"/>
    <s v="Comcast"/>
    <m/>
    <s v="30/09/2022"/>
    <s v="Portugal"/>
    <x v="1"/>
    <s v="&gt;500K"/>
    <s v="Low "/>
    <x v="1"/>
    <s v="Corporate"/>
    <s v="Ruth Hamilton"/>
    <s v="Chris Gray"/>
    <s v="Design Engineer"/>
    <s v="Kieth_Durrant2111@nimogy.biz"/>
    <s v="Kieth Durrant"/>
    <m/>
    <m/>
    <m/>
    <m/>
    <m/>
    <m/>
  </r>
  <r>
    <n v="3552"/>
    <s v="Erickson"/>
    <m/>
    <s v="30/09/2022"/>
    <s v="Syria"/>
    <x v="1"/>
    <s v="50-100K"/>
    <s v="High"/>
    <x v="1"/>
    <s v="Corporate"/>
    <s v="Nancy Becker"/>
    <s v="Abdul Egerton"/>
    <s v="Treasurer"/>
    <s v="Amelia_Hammond9852@naiker.biz"/>
    <s v="Amelia Hammond"/>
    <m/>
    <m/>
    <m/>
    <m/>
    <m/>
    <m/>
  </r>
  <r>
    <n v="9989"/>
    <s v="CDE Inc."/>
    <m/>
    <s v="31/01/2022"/>
    <s v="Tuvalu"/>
    <x v="2"/>
    <s v="0-50K"/>
    <s v="High"/>
    <x v="0"/>
    <s v="Corporate"/>
    <s v="Danielle Knight"/>
    <s v="Oliver Thomson"/>
    <s v="Lecturer"/>
    <s v="Phillip_Wellington3022@sveldo.biz"/>
    <s v="Phillip Wellington"/>
    <s v="-"/>
    <m/>
    <s v="Non-Compliant"/>
    <m/>
    <m/>
    <m/>
  </r>
  <r>
    <n v="4318"/>
    <s v="Company &amp; Co."/>
    <m/>
    <s v="31/01/2022"/>
    <s v="Slovakia"/>
    <x v="0"/>
    <s v="100-200K"/>
    <s v="Low "/>
    <x v="0"/>
    <s v="Corporate"/>
    <s v="Andie Weldon"/>
    <s v="Kaylee Kelly"/>
    <s v="Design Engineer"/>
    <s v="Tyson_Shepherd1193@deavo.com"/>
    <s v="Tyson Shepherd"/>
    <s v="04/01/2022"/>
    <m/>
    <m/>
    <m/>
    <m/>
    <m/>
  </r>
  <r>
    <n v="4417"/>
    <s v="Erickson"/>
    <m/>
    <s v="31/03/2022"/>
    <s v="Sao Tome and Principe"/>
    <x v="1"/>
    <s v="&gt;500K"/>
    <s v="Moderate"/>
    <x v="0"/>
    <s v="Corporate"/>
    <s v="Benjamin Sanchez"/>
    <s v="Abdul Egerton"/>
    <s v="Bellman"/>
    <s v="Scarlett_Nelson1671@corti.com"/>
    <s v="Scarlett Nelson"/>
    <m/>
    <m/>
    <m/>
    <m/>
    <m/>
    <m/>
  </r>
  <r>
    <n v="5650"/>
    <s v="Erickson"/>
    <m/>
    <s v="31/03/2022"/>
    <s v="Tajikistan"/>
    <x v="1"/>
    <s v="50-100K"/>
    <s v="Low "/>
    <x v="0"/>
    <s v="Corporate"/>
    <s v="John Adams"/>
    <s v="Mandy Lewis"/>
    <s v="Executive Director"/>
    <s v="Josh_Dempsey46@qater.org"/>
    <s v="Josh Dempsey"/>
    <m/>
    <m/>
    <m/>
    <m/>
    <m/>
    <m/>
  </r>
  <r>
    <n v="3971"/>
    <s v="Vodafone"/>
    <m/>
    <s v="31/03/2022"/>
    <s v="Nepal"/>
    <x v="1"/>
    <s v="0-50K"/>
    <s v="High"/>
    <x v="0"/>
    <s v="Corporate"/>
    <s v="Fred Lynch"/>
    <s v="Nathan Victor"/>
    <s v="Laboratory Technician"/>
    <s v="Carina_Driscoll3966@acrit.org"/>
    <s v="Carina Driscoll"/>
    <m/>
    <m/>
    <m/>
    <m/>
    <m/>
    <m/>
  </r>
  <r>
    <n v="1719"/>
    <s v="Apple Inc."/>
    <m/>
    <s v="31/03/2022"/>
    <s v="Spain"/>
    <x v="1"/>
    <s v="100-200K"/>
    <s v="Moderate"/>
    <x v="0"/>
    <s v="Corporate"/>
    <s v="Rufus Connor"/>
    <s v="Carl Baker"/>
    <s v="Machine Operator"/>
    <s v="Peter_Mills9418@bulaffy.com"/>
    <s v="Peter Mills"/>
    <m/>
    <m/>
    <m/>
    <m/>
    <m/>
    <m/>
  </r>
  <r>
    <n v="7603"/>
    <s v="21st Century Fox"/>
    <m/>
    <s v="31/03/2022"/>
    <s v="Malta"/>
    <x v="1"/>
    <s v="200-400K"/>
    <s v="Low "/>
    <x v="0"/>
    <s v="Corporate"/>
    <s v="Peter Lloyd"/>
    <s v="Oliver Thomson"/>
    <s v="Design Engineer"/>
    <s v="Rocco_Price2564@deons.tech"/>
    <s v="Rocco Price"/>
    <m/>
    <m/>
    <m/>
    <m/>
    <m/>
    <m/>
  </r>
  <r>
    <n v="4043"/>
    <s v="AECOM"/>
    <m/>
    <s v="31/03/2022"/>
    <s v="The Gambia"/>
    <x v="1"/>
    <s v="&gt;500K"/>
    <s v="High"/>
    <x v="0"/>
    <s v="Corporate"/>
    <s v="Rosalie Mooney"/>
    <s v="Harry Morris"/>
    <s v="Lecturer"/>
    <s v="Adalie_Bullock9851@supunk.biz"/>
    <s v="Adalie Bullock"/>
    <m/>
    <m/>
    <m/>
    <m/>
    <m/>
    <m/>
  </r>
  <r>
    <n v="430"/>
    <s v="Zepter"/>
    <m/>
    <s v="31/03/2022"/>
    <s v="Sudan, South"/>
    <x v="1"/>
    <s v="50-100K"/>
    <s v="Moderate"/>
    <x v="0"/>
    <s v="Corporate"/>
    <s v="Jennifer Matthews"/>
    <s v="Kaylee Kelly"/>
    <s v="Chef Manager"/>
    <s v="Taylor_Hood6439@extex.org"/>
    <s v="Taylor Hood"/>
    <m/>
    <m/>
    <m/>
    <m/>
    <m/>
    <m/>
  </r>
  <r>
    <n v="1768"/>
    <s v="ExxonMobil"/>
    <m/>
    <s v="31/03/2022"/>
    <s v="Costa Rica"/>
    <x v="1"/>
    <s v="0-50K"/>
    <s v="Low "/>
    <x v="0"/>
    <s v="Corporate"/>
    <s v="Carter Button"/>
    <s v="Liam Fleming"/>
    <s v="Healthcare Specialist"/>
    <s v="Cecilia_Abbey7469@mafthy.com"/>
    <s v="Cecilia Abbey"/>
    <m/>
    <m/>
    <m/>
    <m/>
    <m/>
    <m/>
  </r>
  <r>
    <n v="9363"/>
    <s v="AECOM"/>
    <m/>
    <s v="31/03/2022"/>
    <s v="Taiwan"/>
    <x v="1"/>
    <s v="100-200K"/>
    <s v="High"/>
    <x v="0"/>
    <s v="Corporate"/>
    <s v="Bristol Paterson"/>
    <s v="Enoch Tate"/>
    <s v="Restaurant Manager"/>
    <s v="Sebastian_Vangness9985@bauros.biz"/>
    <s v="Sebastian Vangness"/>
    <m/>
    <m/>
    <m/>
    <m/>
    <m/>
    <m/>
  </r>
  <r>
    <n v="2582"/>
    <s v="Comcast"/>
    <m/>
    <s v="31/03/2022"/>
    <s v="Norway"/>
    <x v="1"/>
    <s v="200-400K"/>
    <s v="Moderate"/>
    <x v="0"/>
    <s v="Corporate"/>
    <s v="Carissa Bentley"/>
    <s v="Noah Saunders"/>
    <s v="Business Broker"/>
    <s v="Gloria_Chapman682@hourpy.biz"/>
    <s v="Gloria Chapman"/>
    <m/>
    <m/>
    <m/>
    <m/>
    <m/>
    <m/>
  </r>
  <r>
    <n v="315"/>
    <s v="ENEL"/>
    <m/>
    <s v="31/03/2022"/>
    <s v="Yemen"/>
    <x v="1"/>
    <s v="&gt;500K"/>
    <s v="Low "/>
    <x v="0"/>
    <s v="Corporate"/>
    <s v="Danielle Knight"/>
    <s v="Alessandra Hewitt"/>
    <s v="Banker"/>
    <s v="Jack_May8877@joiniaa.com"/>
    <s v="Jack May"/>
    <m/>
    <m/>
    <m/>
    <m/>
    <m/>
    <m/>
  </r>
  <r>
    <n v="5035"/>
    <s v="Team Guard SRL"/>
    <m/>
    <s v="31/03/2022"/>
    <s v="Germany"/>
    <x v="1"/>
    <s v="50-100K"/>
    <s v="High"/>
    <x v="0"/>
    <s v="Corporate"/>
    <s v="Goldie Davies"/>
    <s v="Sasha Broomfield"/>
    <s v="Web Developer"/>
    <s v="Marvin_Flett8547@infotech44.tech"/>
    <s v="Marvin Flett"/>
    <m/>
    <m/>
    <m/>
    <m/>
    <m/>
    <m/>
  </r>
  <r>
    <n v="533"/>
    <s v="Leadertech Consulting"/>
    <m/>
    <s v="31/03/2022"/>
    <s v="Jamaica"/>
    <x v="1"/>
    <s v="0-50K"/>
    <s v="Moderate"/>
    <x v="0"/>
    <s v="Corporate"/>
    <s v="Andie Weldon"/>
    <s v="Adela Maxwell"/>
    <s v="Loan Officer"/>
    <s v="Aurelia_Connell6673@nickia.com"/>
    <s v="Aurelia Connell"/>
    <m/>
    <m/>
    <m/>
    <m/>
    <m/>
    <m/>
  </r>
  <r>
    <n v="7826"/>
    <s v="DynCorp"/>
    <m/>
    <s v="31/03/2022"/>
    <s v="Mozambique"/>
    <x v="1"/>
    <s v="100-200K"/>
    <s v="Low "/>
    <x v="0"/>
    <s v="Corporate"/>
    <s v="Aiden Cattell"/>
    <s v="Peter Murphy"/>
    <s v="Paramedic"/>
    <s v="Harry_Collis4777@deons.tech"/>
    <s v="Harry Collis"/>
    <m/>
    <m/>
    <m/>
    <m/>
    <m/>
    <m/>
  </r>
  <r>
    <n v="4589"/>
    <s v="It Smart Group"/>
    <m/>
    <s v="31/03/2022"/>
    <s v="Cameroon"/>
    <x v="1"/>
    <s v="200-400K"/>
    <s v="High"/>
    <x v="0"/>
    <s v="Corporate"/>
    <s v="Danny Forester"/>
    <s v="Michaela Harris"/>
    <s v="Assistant Buyer"/>
    <s v="Rae_Watson267@guentu.biz"/>
    <s v="Rae Watson"/>
    <m/>
    <m/>
    <m/>
    <m/>
    <m/>
    <m/>
  </r>
  <r>
    <n v="9399"/>
    <s v="CarMax"/>
    <m/>
    <s v="31/03/2022"/>
    <s v="Venezuela"/>
    <x v="1"/>
    <s v="&gt;500K"/>
    <s v="Moderate"/>
    <x v="0"/>
    <s v="Corporate"/>
    <s v="Lara Lane"/>
    <s v="Juliet Stone"/>
    <s v="Executive Director"/>
    <s v="Summer_Bailey2283@nimogy.biz"/>
    <s v="Summer Bailey"/>
    <m/>
    <m/>
    <m/>
    <m/>
    <m/>
    <m/>
  </r>
  <r>
    <n v="4847"/>
    <s v="Coca-Cola Company"/>
    <m/>
    <s v="30/09/2022"/>
    <s v="Turkmenistan"/>
    <x v="1"/>
    <s v="50-100K"/>
    <s v="Moderate"/>
    <x v="0"/>
    <s v="Corporate"/>
    <s v="Goldie Noach"/>
    <s v="Mandy Lewis"/>
    <s v="Chef Manager"/>
    <s v="Wade_Hamilton1036@liret.org"/>
    <s v="Wade Hamilton"/>
    <m/>
    <m/>
    <m/>
    <m/>
    <m/>
    <m/>
  </r>
  <r>
    <n v="4272"/>
    <s v="DynCorp"/>
    <m/>
    <s v="30/09/2022"/>
    <s v="Vietnam"/>
    <x v="1"/>
    <s v="0-50K"/>
    <s v="Low "/>
    <x v="0"/>
    <s v="Corporate"/>
    <s v="Maddison Turner"/>
    <s v="Nathan Victor"/>
    <s v="Webmaster"/>
    <s v="Rick_Shaw3409@twace.org"/>
    <s v="Rick Shaw"/>
    <m/>
    <m/>
    <m/>
    <m/>
    <m/>
    <m/>
  </r>
  <r>
    <n v="3638"/>
    <s v="Coca-Cola Company"/>
    <m/>
    <s v="30/09/2022"/>
    <s v="The Bahamas"/>
    <x v="1"/>
    <s v="100-200K"/>
    <s v="High"/>
    <x v="0"/>
    <s v="Corporate"/>
    <s v="Judith Jenkin"/>
    <s v="Carl Baker"/>
    <s v="Stockbroker"/>
    <s v="Ellen_Sheldon5917@qater.org"/>
    <s v="Ellen Sheldon"/>
    <m/>
    <m/>
    <m/>
    <m/>
    <m/>
    <m/>
  </r>
  <r>
    <n v="5647"/>
    <s v="DynCorp"/>
    <m/>
    <s v="30/09/2022"/>
    <s v="Romania"/>
    <x v="1"/>
    <s v="200-400K"/>
    <s v="Moderate"/>
    <x v="0"/>
    <s v="Corporate"/>
    <s v="Benjamin Sanchez"/>
    <s v="Oliver Thomson"/>
    <s v="Design Engineer"/>
    <s v="Agnes_Glynn2464@brety.org"/>
    <s v="Agnes Glynn"/>
    <m/>
    <m/>
    <m/>
    <m/>
    <m/>
    <m/>
  </r>
  <r>
    <n v="6444"/>
    <s v="Areon Impex"/>
    <m/>
    <s v="30/09/2022"/>
    <s v="Guinea"/>
    <x v="1"/>
    <s v="&gt;500K"/>
    <s v="Low "/>
    <x v="0"/>
    <s v="Corporate"/>
    <s v="John Adams"/>
    <s v="Harry Morris"/>
    <s v="Banker"/>
    <s v="Doug_Mould2830@typill.biz"/>
    <s v="Doug Mould"/>
    <m/>
    <m/>
    <m/>
    <m/>
    <m/>
    <m/>
  </r>
  <r>
    <n v="8124"/>
    <s v="CarMax"/>
    <m/>
    <s v="30/09/2022"/>
    <s v="Ethiopia"/>
    <x v="1"/>
    <s v="50-100K"/>
    <s v="High"/>
    <x v="0"/>
    <s v="Corporate"/>
    <s v="Fred Lynch"/>
    <s v="Kaylee Kelly"/>
    <s v="Biologist"/>
    <s v="Phoebe_Gaynor769@twipet.com"/>
    <s v="Phoebe Gaynor"/>
    <m/>
    <m/>
    <m/>
    <m/>
    <m/>
    <m/>
  </r>
  <r>
    <n v="3667"/>
    <s v="Metro Cash&amp;Carry"/>
    <m/>
    <s v="30/09/2022"/>
    <s v="Vietnam"/>
    <x v="1"/>
    <s v="0-50K"/>
    <s v="Moderate"/>
    <x v="0"/>
    <s v="Corporate"/>
    <s v="Rufus Connor"/>
    <s v="Liam Fleming"/>
    <s v="Systems Administrator"/>
    <s v="Javier_Villiger6375@ovock.tech"/>
    <s v="Javier Villiger"/>
    <m/>
    <m/>
    <m/>
    <m/>
    <m/>
    <m/>
  </r>
  <r>
    <n v="4778"/>
    <s v="Leadertech Consulting"/>
    <m/>
    <s v="30/09/2022"/>
    <s v="Serbia"/>
    <x v="1"/>
    <s v="100-200K"/>
    <s v="Low "/>
    <x v="0"/>
    <s v="Corporate"/>
    <s v="Peter Lloyd"/>
    <s v="Enoch Tate"/>
    <s v="Production Painter"/>
    <s v="Ronald_Jones7402@supunk.biz"/>
    <s v="Ronald Jones"/>
    <m/>
    <m/>
    <m/>
    <m/>
    <m/>
    <m/>
  </r>
  <r>
    <n v="3069"/>
    <s v="Telekom"/>
    <m/>
    <s v="30/09/2022"/>
    <s v="New Zealand"/>
    <x v="1"/>
    <s v="200-400K"/>
    <s v="High"/>
    <x v="0"/>
    <s v="Corporate"/>
    <s v="Rosalie Mooney"/>
    <s v="Noah Saunders"/>
    <s v="HR Coordinator"/>
    <s v="Alexa_Barclay5340@muall.tech"/>
    <s v="Alexa Barclay"/>
    <m/>
    <m/>
    <m/>
    <m/>
    <m/>
    <m/>
  </r>
  <r>
    <n v="373"/>
    <s v="Leadertech Consulting"/>
    <m/>
    <s v="30/09/2022"/>
    <s v="Germany"/>
    <x v="1"/>
    <s v="&gt;500K"/>
    <s v="Moderate"/>
    <x v="0"/>
    <s v="Corporate"/>
    <s v="Jennifer Matthews"/>
    <s v="Alessandra Hewitt"/>
    <s v="Cashier"/>
    <s v="Ethan_Palmer9636@atink.com"/>
    <s v="Ethan Palmer"/>
    <m/>
    <m/>
    <m/>
    <m/>
    <m/>
    <m/>
  </r>
  <r>
    <n v="7755"/>
    <s v="Carrefour"/>
    <m/>
    <s v="30/09/2022"/>
    <s v="Ethiopia"/>
    <x v="1"/>
    <s v="50-100K"/>
    <s v="Low "/>
    <x v="0"/>
    <s v="Corporate"/>
    <s v="Carter Button"/>
    <s v="Sasha Broomfield"/>
    <s v="Banker"/>
    <s v="Barry_Tyler401@deavo.com"/>
    <s v="Barry Tyler"/>
    <m/>
    <m/>
    <m/>
    <m/>
    <m/>
    <m/>
  </r>
  <r>
    <n v="3901"/>
    <s v="Zepter"/>
    <m/>
    <s v="30/09/2022"/>
    <s v="Russia"/>
    <x v="1"/>
    <s v="0-50K"/>
    <s v="High"/>
    <x v="0"/>
    <s v="Corporate"/>
    <s v="Bristol Paterson"/>
    <s v="Adela Maxwell"/>
    <s v="HR Specialist"/>
    <s v="Mandy_Shields613@typill.biz"/>
    <s v="Mandy Shields"/>
    <m/>
    <m/>
    <m/>
    <m/>
    <m/>
    <m/>
  </r>
  <r>
    <n v="5093"/>
    <s v="Demaco"/>
    <m/>
    <s v="30/09/2022"/>
    <s v="Latvia"/>
    <x v="1"/>
    <s v="100-200K"/>
    <s v="Moderate"/>
    <x v="0"/>
    <s v="Corporate"/>
    <s v="Carissa Bentley"/>
    <s v="Peter Murphy"/>
    <s v="Webmaster"/>
    <s v="Danny_Webster7614@iatim.tech"/>
    <s v="Danny Webster"/>
    <m/>
    <m/>
    <m/>
    <m/>
    <m/>
    <m/>
  </r>
  <r>
    <n v="880"/>
    <s v="Zepter"/>
    <m/>
    <s v="30/09/2022"/>
    <s v="Nicaragua"/>
    <x v="1"/>
    <s v="200-400K"/>
    <s v="Low "/>
    <x v="0"/>
    <s v="Corporate"/>
    <s v="Danielle Knight"/>
    <s v="Michaela Harris"/>
    <s v="Staffing Consultant"/>
    <s v="Elijah_Robinson1732@supunk.biz"/>
    <s v="Elijah Robinson"/>
    <m/>
    <m/>
    <m/>
    <m/>
    <m/>
    <m/>
  </r>
  <r>
    <n v="3309"/>
    <s v="AECOM"/>
    <m/>
    <s v="30/09/2022"/>
    <s v="Bhutan"/>
    <x v="1"/>
    <s v="&gt;500K"/>
    <s v="High"/>
    <x v="0"/>
    <s v="Corporate"/>
    <s v="Goldie Davies"/>
    <s v="Juliet Stone"/>
    <s v="Steward"/>
    <s v="Roger_Stewart7070@sheye.org"/>
    <s v="Roger Stewart"/>
    <m/>
    <m/>
    <m/>
    <m/>
    <m/>
    <m/>
  </r>
  <r>
    <n v="5502"/>
    <s v="Global Print"/>
    <m/>
    <s v="31/10/2022"/>
    <s v="Albania"/>
    <x v="1"/>
    <s v="50-100K"/>
    <s v="Moderate"/>
    <x v="0"/>
    <s v="Corporate"/>
    <s v="Andie Weldon"/>
    <s v="Chris Gray"/>
    <s v="Accountant"/>
    <s v="Alex_Grant1218@deavo.com"/>
    <s v="Alex Grant"/>
    <m/>
    <m/>
    <m/>
    <m/>
    <m/>
    <m/>
  </r>
  <r>
    <n v="1682"/>
    <s v="Vodafone"/>
    <m/>
    <s v="31/10/2022"/>
    <s v="Iraq"/>
    <x v="1"/>
    <s v="0-50K"/>
    <s v="Low "/>
    <x v="0"/>
    <s v="Corporate"/>
    <s v="Aiden Cattell"/>
    <s v="Abdul Egerton"/>
    <s v="Webmaster"/>
    <s v="Benny_Nanton1547@brety.org"/>
    <s v="Benny Nanton"/>
    <m/>
    <m/>
    <m/>
    <m/>
    <m/>
    <m/>
  </r>
  <r>
    <n v="1943"/>
    <s v="BuzzFeed"/>
    <m/>
    <s v="31/10/2022"/>
    <s v="Spain"/>
    <x v="1"/>
    <s v="100-200K"/>
    <s v="High"/>
    <x v="0"/>
    <s v="Corporate"/>
    <s v="Danny Forester"/>
    <s v="Mandy Lewis"/>
    <s v="Bellman"/>
    <s v="Clarissa_Gordon9930@yahoo.com"/>
    <s v="Clarissa Gordon"/>
    <m/>
    <m/>
    <m/>
    <m/>
    <m/>
    <m/>
  </r>
  <r>
    <n v="6018"/>
    <s v="Danone"/>
    <m/>
    <s v="31/10/2022"/>
    <s v="Laos"/>
    <x v="1"/>
    <s v="200-400K"/>
    <s v="Moderate"/>
    <x v="0"/>
    <s v="Corporate"/>
    <s v="Lara Lane"/>
    <s v="Nathan Victor"/>
    <s v="Executive Director"/>
    <s v="Scarlett_Andersson7708@irrepsy.com"/>
    <s v="Scarlett Andersson"/>
    <m/>
    <m/>
    <m/>
    <m/>
    <m/>
    <m/>
  </r>
  <r>
    <n v="8150"/>
    <s v="Apple Inc."/>
    <m/>
    <s v="31/10/2022"/>
    <s v="Guinea-Bissau"/>
    <x v="1"/>
    <s v="&gt;500K"/>
    <s v="Low "/>
    <x v="0"/>
    <s v="Corporate"/>
    <s v="Sadie Lee"/>
    <s v="Carl Baker"/>
    <s v="Executive Director"/>
    <s v="Lily_Gordon2323@ovock.tech"/>
    <s v="Lily Gordon"/>
    <m/>
    <m/>
    <m/>
    <m/>
    <m/>
    <m/>
  </r>
  <r>
    <n v="2720"/>
    <s v="Vodafone"/>
    <m/>
    <s v="31/10/2022"/>
    <s v="Ethiopia"/>
    <x v="1"/>
    <s v="50-100K"/>
    <s v="High"/>
    <x v="0"/>
    <s v="Corporate"/>
    <s v="Rick Mitchell"/>
    <s v="Oliver Thomson"/>
    <s v="Inspector"/>
    <s v="Mark_Cassidy5763@brety.org"/>
    <s v="Mark Cassidy"/>
    <m/>
    <m/>
    <m/>
    <m/>
    <m/>
    <m/>
  </r>
  <r>
    <n v="4772"/>
    <s v="CarMax"/>
    <m/>
    <s v="31/10/2022"/>
    <s v="Bolivia"/>
    <x v="1"/>
    <s v="0-50K"/>
    <s v="Moderate"/>
    <x v="0"/>
    <s v="Corporate"/>
    <s v="Josh Grey"/>
    <s v="Harry Morris"/>
    <s v="Electrician"/>
    <s v="Nathan_Walsh3474@eirey.tech"/>
    <s v="Nathan Walsh"/>
    <m/>
    <m/>
    <m/>
    <m/>
    <m/>
    <m/>
  </r>
  <r>
    <n v="8046"/>
    <s v="Apple Inc."/>
    <m/>
    <s v="31/10/2022"/>
    <s v="Botswana"/>
    <x v="1"/>
    <s v="100-200K"/>
    <s v="Low "/>
    <x v="0"/>
    <s v="Corporate"/>
    <s v="Kieth Thorpe"/>
    <s v="Kaylee Kelly"/>
    <s v="Chef Manager"/>
    <s v="Bryon_Ripley9206@atink.com"/>
    <s v="Bryon Ripley"/>
    <m/>
    <m/>
    <m/>
    <m/>
    <m/>
    <m/>
  </r>
  <r>
    <n v="6604"/>
    <s v="Comcast"/>
    <m/>
    <s v="31/10/2022"/>
    <s v="Vietnam"/>
    <x v="1"/>
    <s v="200-400K"/>
    <s v="High"/>
    <x v="0"/>
    <s v="Corporate"/>
    <s v="Ruth Hamilton"/>
    <s v="Liam Fleming"/>
    <s v="Restaurant Manager"/>
    <s v="David_Wren8242@fuliss.net"/>
    <s v="David Wren"/>
    <m/>
    <m/>
    <m/>
    <m/>
    <m/>
    <m/>
  </r>
  <r>
    <n v="4648"/>
    <s v="Coca-Cola Company"/>
    <m/>
    <s v="31/10/2022"/>
    <s v="Kenya"/>
    <x v="1"/>
    <s v="&gt;500K"/>
    <s v="Moderate"/>
    <x v="0"/>
    <s v="Corporate"/>
    <s v="Nancy Becker"/>
    <s v="Enoch Tate"/>
    <s v="Clerk"/>
    <s v="Renee_Watt524@elnee.tech"/>
    <s v="Renee Watt"/>
    <m/>
    <m/>
    <m/>
    <m/>
    <m/>
    <m/>
  </r>
  <r>
    <n v="2199"/>
    <s v="Danone"/>
    <m/>
    <s v="31/10/2022"/>
    <s v="Qatar"/>
    <x v="1"/>
    <s v="50-100K"/>
    <s v="Low "/>
    <x v="0"/>
    <s v="Corporate"/>
    <s v="Goldie Noach"/>
    <s v="Noah Saunders"/>
    <s v="Auditor"/>
    <s v="John_Kelly6631@gembat.biz"/>
    <s v="John Kelly"/>
    <m/>
    <m/>
    <m/>
    <m/>
    <m/>
    <m/>
  </r>
  <r>
    <n v="9709"/>
    <s v="Demaco"/>
    <m/>
    <s v="31/10/2022"/>
    <s v="Italy"/>
    <x v="1"/>
    <s v="0-50K"/>
    <s v="High"/>
    <x v="0"/>
    <s v="Corporate"/>
    <s v="Maddison Turner"/>
    <s v="Alessandra Hewitt"/>
    <s v="Electrician"/>
    <s v="Alessia_Steer4328@bretoux.com"/>
    <s v="Alessia Steer"/>
    <m/>
    <m/>
    <m/>
    <m/>
    <m/>
    <m/>
  </r>
  <r>
    <n v="5160"/>
    <s v="Areon Impex"/>
    <m/>
    <s v="31/10/2022"/>
    <s v="Samoa"/>
    <x v="1"/>
    <s v="100-200K"/>
    <s v="Moderate"/>
    <x v="0"/>
    <s v="Corporate"/>
    <s v="Judith Jenkin"/>
    <s v="Sasha Broomfield"/>
    <s v="Banker"/>
    <s v="Nate_Bolton4723@acrit.org"/>
    <s v="Nate Bolton"/>
    <m/>
    <m/>
    <m/>
    <m/>
    <m/>
    <m/>
  </r>
  <r>
    <n v="7347"/>
    <s v="Coca-Cola Company"/>
    <m/>
    <s v="31/10/2022"/>
    <s v="Malawi"/>
    <x v="1"/>
    <s v="200-400K"/>
    <s v="Low "/>
    <x v="0"/>
    <s v="Corporate"/>
    <s v="Benjamin Sanchez"/>
    <s v="Adela Maxwell"/>
    <s v="Physician"/>
    <s v="Enoch_Myatt2631@dionrab.com"/>
    <s v="Enoch Myatt"/>
    <m/>
    <m/>
    <m/>
    <m/>
    <m/>
    <m/>
  </r>
  <r>
    <n v="8905"/>
    <s v="Biolife Grup"/>
    <m/>
    <s v="31/10/2022"/>
    <s v="Saudi Arabia"/>
    <x v="1"/>
    <s v="&gt;500K"/>
    <s v="Low "/>
    <x v="0"/>
    <s v="Corporate"/>
    <s v="John Adams"/>
    <s v="Peter Murphy"/>
    <s v="Clerk"/>
    <s v="Carl_Coates7647@fuliss.net"/>
    <s v="Carl Coates"/>
    <m/>
    <m/>
    <m/>
    <m/>
    <m/>
    <m/>
  </r>
  <r>
    <n v="309"/>
    <s v="Carrefour"/>
    <m/>
    <s v="31/10/2022"/>
    <s v="Lithuania"/>
    <x v="1"/>
    <s v="50-100K"/>
    <s v="Moderate "/>
    <x v="0"/>
    <s v="Corporate"/>
    <s v="Fred Lynch"/>
    <s v="Michaela Harris"/>
    <s v="Call Center Representative"/>
    <s v="Miriam_Shea580@kideod.biz"/>
    <s v="Miriam Shea"/>
    <m/>
    <m/>
    <m/>
    <m/>
    <m/>
    <m/>
  </r>
  <r>
    <n v="7120"/>
    <s v="Biolife Grup"/>
    <m/>
    <s v="31/10/2022"/>
    <s v="United Arab Emirates"/>
    <x v="1"/>
    <s v="0-50K"/>
    <s v="Moderate"/>
    <x v="0"/>
    <s v="Corporate"/>
    <s v="Rufus Connor"/>
    <s v="Juliet Stone"/>
    <s v="Audiologist"/>
    <s v="Shelby_Owens333@eirey.tech"/>
    <s v="Shelby Owens"/>
    <m/>
    <m/>
    <m/>
    <m/>
    <m/>
    <m/>
  </r>
  <r>
    <n v="8969"/>
    <s v="Metro Cash&amp;Carry"/>
    <m/>
    <s v="31/10/2022"/>
    <s v="Slovakia"/>
    <x v="1"/>
    <s v="100-200K"/>
    <s v="Moderate"/>
    <x v="0"/>
    <s v="Corporate"/>
    <s v="Peter Lloyd"/>
    <s v="Chris Gray"/>
    <s v="IT Support Staff"/>
    <s v="Jules_Whinter4093@guentu.biz"/>
    <s v="Jules Whinter"/>
    <m/>
    <m/>
    <m/>
    <m/>
    <m/>
    <m/>
  </r>
  <r>
    <n v="3158"/>
    <s v="Telekom"/>
    <m/>
    <s v="31/10/2022"/>
    <s v="Oman"/>
    <x v="1"/>
    <s v="200-400K"/>
    <s v="Low "/>
    <x v="0"/>
    <s v="Corporate"/>
    <s v="Rosalie Mooney"/>
    <s v="Abdul Egerton"/>
    <s v="Auditor"/>
    <s v="Savannah_Booth2074@gompie.com"/>
    <s v="Savannah Booth"/>
    <m/>
    <m/>
    <m/>
    <m/>
    <m/>
    <m/>
  </r>
  <r>
    <n v="6310"/>
    <s v="BuzzFeed"/>
    <m/>
    <s v="31/10/2022"/>
    <s v="Trinidad and Tobago"/>
    <x v="1"/>
    <s v="&gt;500K"/>
    <s v="Low "/>
    <x v="0"/>
    <s v="Corporate"/>
    <s v="Jennifer Matthews"/>
    <s v="Mandy Lewis"/>
    <s v="Accountant"/>
    <s v="Margaret_Jennson7834@deons.tech"/>
    <s v="Margaret Jennson"/>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9EDC429-E096-419A-9930-69026002A7CF}" name="Table 1" cacheId="0" applyNumberFormats="0" applyBorderFormats="0" applyFontFormats="0" applyPatternFormats="0" applyAlignmentFormats="0" applyWidthHeightFormats="1" dataCaption="Values" errorCaption="0" showError="1" missingCaption="0" updatedVersion="8" minRefreshableVersion="3" printDrill="1" itemPrintTitles="1" createdVersion="7" indent="0" outline="1" outlineData="1" chartFormat="2" rowHeaderCaption="Stages">
  <location ref="B18:E37" firstHeaderRow="1" firstDataRow="2" firstDataCol="1"/>
  <pivotFields count="21">
    <pivotField showAll="0"/>
    <pivotField dataField="1" showAll="0"/>
    <pivotField showAll="0"/>
    <pivotField showAll="0"/>
    <pivotField showAll="0"/>
    <pivotField axis="axisRow">
      <items count="10">
        <item x="5"/>
        <item x="8"/>
        <item sd="0" x="3"/>
        <item sd="0" x="4"/>
        <item sd="0" x="1"/>
        <item sd="0" x="7"/>
        <item sd="0" x="6"/>
        <item sd="0" x="0"/>
        <item sd="0" x="2"/>
        <item t="default"/>
      </items>
    </pivotField>
    <pivotField showAll="0"/>
    <pivotField showAll="0"/>
    <pivotField multipleItemSelectionAllowed="1" showAll="0">
      <items count="4">
        <item x="2"/>
        <item h="1" x="1"/>
        <item h="1" x="0"/>
        <item t="default"/>
      </items>
    </pivotField>
    <pivotField showAll="0"/>
    <pivotField axis="axisRow" showAll="0">
      <items count="27">
        <item x="24"/>
        <item x="14"/>
        <item x="2"/>
        <item x="15"/>
        <item x="23"/>
        <item x="3"/>
        <item x="9"/>
        <item x="4"/>
        <item x="13"/>
        <item x="7"/>
        <item x="1"/>
        <item x="19"/>
        <item x="8"/>
        <item x="17"/>
        <item x="12"/>
        <item x="18"/>
        <item x="0"/>
        <item x="22"/>
        <item x="5"/>
        <item x="16"/>
        <item x="20"/>
        <item x="11"/>
        <item x="10"/>
        <item x="21"/>
        <item x="6"/>
        <item x="25"/>
        <item t="default"/>
      </items>
    </pivotField>
    <pivotField showAll="0"/>
    <pivotField showAll="0"/>
    <pivotField showAll="0"/>
    <pivotField showAll="0"/>
    <pivotField showAll="0"/>
    <pivotField showAll="0"/>
    <pivotField showAll="0"/>
    <pivotField showAll="0"/>
    <pivotField dataField="1" showAll="0"/>
    <pivotField dataField="1" showAll="0"/>
  </pivotFields>
  <rowFields count="2">
    <field x="5"/>
    <field x="10"/>
  </rowFields>
  <rowItems count="18">
    <i>
      <x/>
    </i>
    <i r="1">
      <x v="25"/>
    </i>
    <i>
      <x v="1"/>
    </i>
    <i r="1">
      <x v="5"/>
    </i>
    <i r="1">
      <x v="8"/>
    </i>
    <i r="1">
      <x v="11"/>
    </i>
    <i r="1">
      <x v="12"/>
    </i>
    <i r="1">
      <x v="19"/>
    </i>
    <i r="1">
      <x v="21"/>
    </i>
    <i r="1">
      <x v="22"/>
    </i>
    <i>
      <x v="2"/>
    </i>
    <i>
      <x v="3"/>
    </i>
    <i>
      <x v="4"/>
    </i>
    <i>
      <x v="5"/>
    </i>
    <i>
      <x v="6"/>
    </i>
    <i>
      <x v="7"/>
    </i>
    <i>
      <x v="8"/>
    </i>
    <i t="grand">
      <x/>
    </i>
  </rowItems>
  <colFields count="1">
    <field x="-2"/>
  </colFields>
  <colItems count="3">
    <i>
      <x/>
    </i>
    <i i="1">
      <x v="1"/>
    </i>
    <i i="2">
      <x v="2"/>
    </i>
  </colItems>
  <dataFields count="3">
    <dataField name="Total Clients" fld="1" subtotal="count" baseField="5" baseItem="0"/>
    <dataField name="Daily Change" fld="19" subtotal="count" baseField="5" baseItem="0"/>
    <dataField name="Monthly Change" fld="20" subtotal="count" baseField="5" baseItem="0"/>
  </dataFields>
  <formats count="144">
    <format dxfId="469">
      <pivotArea type="all" dataOnly="0" outline="0" fieldPosition="0"/>
    </format>
    <format dxfId="468">
      <pivotArea outline="0" collapsedLevelsAreSubtotals="1" fieldPosition="0"/>
    </format>
    <format dxfId="467">
      <pivotArea dataOnly="0" labelOnly="1" outline="0" axis="axisValues" fieldPosition="0"/>
    </format>
    <format dxfId="466">
      <pivotArea outline="0" collapsedLevelsAreSubtotals="1" fieldPosition="0"/>
    </format>
    <format dxfId="465">
      <pivotArea dataOnly="0" labelOnly="1" outline="0" axis="axisValues" fieldPosition="0"/>
    </format>
    <format dxfId="464">
      <pivotArea type="all" dataOnly="0" outline="0" fieldPosition="0"/>
    </format>
    <format dxfId="463">
      <pivotArea outline="0" collapsedLevelsAreSubtotals="1" fieldPosition="0"/>
    </format>
    <format dxfId="462">
      <pivotArea dataOnly="0" labelOnly="1" fieldPosition="0">
        <references count="1">
          <reference field="5" count="0"/>
        </references>
      </pivotArea>
    </format>
    <format dxfId="461">
      <pivotArea field="5" type="button" dataOnly="0" labelOnly="1" outline="0" axis="axisRow" fieldPosition="0"/>
    </format>
    <format dxfId="460">
      <pivotArea dataOnly="0" labelOnly="1" outline="0" axis="axisValues" fieldPosition="0"/>
    </format>
    <format dxfId="459">
      <pivotArea field="5" type="button" dataOnly="0" labelOnly="1" outline="0" axis="axisRow" fieldPosition="0"/>
    </format>
    <format dxfId="458">
      <pivotArea dataOnly="0" labelOnly="1" outline="0" axis="axisValues" fieldPosition="0"/>
    </format>
    <format dxfId="457">
      <pivotArea dataOnly="0" labelOnly="1" outline="0" axis="axisValues" fieldPosition="0"/>
    </format>
    <format dxfId="456">
      <pivotArea field="5" type="button" dataOnly="0" labelOnly="1" outline="0" axis="axisRow" fieldPosition="0"/>
    </format>
    <format dxfId="455">
      <pivotArea field="8" type="button" dataOnly="0" labelOnly="1" outline="0"/>
    </format>
    <format dxfId="454">
      <pivotArea field="5" type="button" dataOnly="0" labelOnly="1" outline="0" axis="axisRow" fieldPosition="0"/>
    </format>
    <format dxfId="453">
      <pivotArea dataOnly="0" labelOnly="1" outline="0" axis="axisValues" fieldPosition="0"/>
    </format>
    <format dxfId="452">
      <pivotArea field="5" type="button" dataOnly="0" labelOnly="1" outline="0" axis="axisRow" fieldPosition="0"/>
    </format>
    <format dxfId="451">
      <pivotArea dataOnly="0" labelOnly="1" outline="0" axis="axisValues" fieldPosition="0"/>
    </format>
    <format dxfId="450">
      <pivotArea grandRow="1" outline="0" collapsedLevelsAreSubtotals="1" fieldPosition="0"/>
    </format>
    <format dxfId="449">
      <pivotArea dataOnly="0" labelOnly="1" grandRow="1" outline="0" fieldPosition="0"/>
    </format>
    <format dxfId="448">
      <pivotArea grandRow="1" outline="0" collapsedLevelsAreSubtotals="1" fieldPosition="0"/>
    </format>
    <format dxfId="447">
      <pivotArea dataOnly="0" labelOnly="1" grandRow="1" outline="0" fieldPosition="0"/>
    </format>
    <format dxfId="446">
      <pivotArea dataOnly="0" labelOnly="1" outline="0" axis="axisValues" fieldPosition="0"/>
    </format>
    <format dxfId="445">
      <pivotArea dataOnly="0" labelOnly="1" outline="0" axis="axisValues" fieldPosition="0"/>
    </format>
    <format dxfId="444">
      <pivotArea field="5" type="button" dataOnly="0" labelOnly="1" outline="0" axis="axisRow" fieldPosition="0"/>
    </format>
    <format dxfId="443">
      <pivotArea dataOnly="0" labelOnly="1" outline="0" axis="axisValues" fieldPosition="0"/>
    </format>
    <format dxfId="442">
      <pivotArea grandRow="1" outline="0" collapsedLevelsAreSubtotals="1" fieldPosition="0"/>
    </format>
    <format dxfId="441">
      <pivotArea dataOnly="0" labelOnly="1" grandRow="1" outline="0" fieldPosition="0"/>
    </format>
    <format dxfId="440">
      <pivotArea field="8" type="button" dataOnly="0" labelOnly="1" outline="0"/>
    </format>
    <format dxfId="439">
      <pivotArea type="all" dataOnly="0" outline="0" fieldPosition="0"/>
    </format>
    <format dxfId="438">
      <pivotArea outline="0" collapsedLevelsAreSubtotals="1" fieldPosition="0"/>
    </format>
    <format dxfId="437">
      <pivotArea field="5" type="button" dataOnly="0" labelOnly="1" outline="0" axis="axisRow" fieldPosition="0"/>
    </format>
    <format dxfId="436">
      <pivotArea dataOnly="0" labelOnly="1" fieldPosition="0">
        <references count="1">
          <reference field="5" count="0"/>
        </references>
      </pivotArea>
    </format>
    <format dxfId="435">
      <pivotArea dataOnly="0" labelOnly="1" grandRow="1" outline="0" fieldPosition="0"/>
    </format>
    <format dxfId="434">
      <pivotArea dataOnly="0" labelOnly="1" outline="0" axis="axisValues" fieldPosition="0"/>
    </format>
    <format dxfId="433">
      <pivotArea collapsedLevelsAreSubtotals="1" fieldPosition="0">
        <references count="1">
          <reference field="5" count="1">
            <x v="0"/>
          </reference>
        </references>
      </pivotArea>
    </format>
    <format dxfId="432">
      <pivotArea collapsedLevelsAreSubtotals="1" fieldPosition="0">
        <references count="1">
          <reference field="5" count="1">
            <x v="1"/>
          </reference>
        </references>
      </pivotArea>
    </format>
    <format dxfId="431">
      <pivotArea collapsedLevelsAreSubtotals="1" fieldPosition="0">
        <references count="1">
          <reference field="5" count="1">
            <x v="2"/>
          </reference>
        </references>
      </pivotArea>
    </format>
    <format dxfId="430">
      <pivotArea collapsedLevelsAreSubtotals="1" fieldPosition="0">
        <references count="1">
          <reference field="5" count="1">
            <x v="3"/>
          </reference>
        </references>
      </pivotArea>
    </format>
    <format dxfId="429">
      <pivotArea collapsedLevelsAreSubtotals="1" fieldPosition="0">
        <references count="1">
          <reference field="5" count="1">
            <x v="4"/>
          </reference>
        </references>
      </pivotArea>
    </format>
    <format dxfId="428">
      <pivotArea collapsedLevelsAreSubtotals="1" fieldPosition="0">
        <references count="1">
          <reference field="5" count="1">
            <x v="5"/>
          </reference>
        </references>
      </pivotArea>
    </format>
    <format dxfId="427">
      <pivotArea collapsedLevelsAreSubtotals="1" fieldPosition="0">
        <references count="1">
          <reference field="5" count="1">
            <x v="6"/>
          </reference>
        </references>
      </pivotArea>
    </format>
    <format dxfId="426">
      <pivotArea collapsedLevelsAreSubtotals="1" fieldPosition="0">
        <references count="1">
          <reference field="5" count="1">
            <x v="7"/>
          </reference>
        </references>
      </pivotArea>
    </format>
    <format dxfId="425">
      <pivotArea collapsedLevelsAreSubtotals="1" fieldPosition="0">
        <references count="1">
          <reference field="5" count="1">
            <x v="8"/>
          </reference>
        </references>
      </pivotArea>
    </format>
    <format dxfId="424">
      <pivotArea dataOnly="0" labelOnly="1" fieldPosition="0">
        <references count="1">
          <reference field="5" count="0"/>
        </references>
      </pivotArea>
    </format>
    <format dxfId="423">
      <pivotArea field="8" type="button" dataOnly="0" labelOnly="1" outline="0"/>
    </format>
    <format dxfId="422">
      <pivotArea type="all" dataOnly="0" outline="0" fieldPosition="0"/>
    </format>
    <format dxfId="421">
      <pivotArea outline="0" collapsedLevelsAreSubtotals="1" fieldPosition="0"/>
    </format>
    <format dxfId="420">
      <pivotArea field="5" type="button" dataOnly="0" labelOnly="1" outline="0" axis="axisRow" fieldPosition="0"/>
    </format>
    <format dxfId="419">
      <pivotArea dataOnly="0" labelOnly="1" fieldPosition="0">
        <references count="1">
          <reference field="5" count="0"/>
        </references>
      </pivotArea>
    </format>
    <format dxfId="418">
      <pivotArea dataOnly="0" labelOnly="1" grandRow="1" outline="0" fieldPosition="0"/>
    </format>
    <format dxfId="417">
      <pivotArea dataOnly="0" labelOnly="1" outline="0" axis="axisValues" fieldPosition="0"/>
    </format>
    <format dxfId="416">
      <pivotArea collapsedLevelsAreSubtotals="1" fieldPosition="0">
        <references count="1">
          <reference field="5" count="1">
            <x v="0"/>
          </reference>
        </references>
      </pivotArea>
    </format>
    <format dxfId="415">
      <pivotArea collapsedLevelsAreSubtotals="1" fieldPosition="0">
        <references count="1">
          <reference field="5" count="1">
            <x v="1"/>
          </reference>
        </references>
      </pivotArea>
    </format>
    <format dxfId="414">
      <pivotArea collapsedLevelsAreSubtotals="1" fieldPosition="0">
        <references count="1">
          <reference field="5" count="1">
            <x v="2"/>
          </reference>
        </references>
      </pivotArea>
    </format>
    <format dxfId="413">
      <pivotArea collapsedLevelsAreSubtotals="1" fieldPosition="0">
        <references count="1">
          <reference field="5" count="1">
            <x v="3"/>
          </reference>
        </references>
      </pivotArea>
    </format>
    <format dxfId="412">
      <pivotArea collapsedLevelsAreSubtotals="1" fieldPosition="0">
        <references count="1">
          <reference field="5" count="1">
            <x v="4"/>
          </reference>
        </references>
      </pivotArea>
    </format>
    <format dxfId="411">
      <pivotArea collapsedLevelsAreSubtotals="1" fieldPosition="0">
        <references count="1">
          <reference field="5" count="1">
            <x v="5"/>
          </reference>
        </references>
      </pivotArea>
    </format>
    <format dxfId="410">
      <pivotArea collapsedLevelsAreSubtotals="1" fieldPosition="0">
        <references count="1">
          <reference field="5" count="1">
            <x v="6"/>
          </reference>
        </references>
      </pivotArea>
    </format>
    <format dxfId="409">
      <pivotArea collapsedLevelsAreSubtotals="1" fieldPosition="0">
        <references count="1">
          <reference field="5" count="1">
            <x v="7"/>
          </reference>
        </references>
      </pivotArea>
    </format>
    <format dxfId="408">
      <pivotArea collapsedLevelsAreSubtotals="1" fieldPosition="0">
        <references count="1">
          <reference field="5" count="1">
            <x v="8"/>
          </reference>
        </references>
      </pivotArea>
    </format>
    <format dxfId="407">
      <pivotArea dataOnly="0" labelOnly="1" fieldPosition="0">
        <references count="1">
          <reference field="5" count="0"/>
        </references>
      </pivotArea>
    </format>
    <format dxfId="406">
      <pivotArea type="all" dataOnly="0" outline="0" fieldPosition="0"/>
    </format>
    <format dxfId="405">
      <pivotArea outline="0" collapsedLevelsAreSubtotals="1" fieldPosition="0"/>
    </format>
    <format dxfId="404">
      <pivotArea field="5" type="button" dataOnly="0" labelOnly="1" outline="0" axis="axisRow" fieldPosition="0"/>
    </format>
    <format dxfId="403">
      <pivotArea dataOnly="0" labelOnly="1" fieldPosition="0">
        <references count="1">
          <reference field="5" count="0"/>
        </references>
      </pivotArea>
    </format>
    <format dxfId="402">
      <pivotArea dataOnly="0" labelOnly="1" grandRow="1" outline="0" fieldPosition="0"/>
    </format>
    <format dxfId="401">
      <pivotArea dataOnly="0" labelOnly="1" outline="0" axis="axisValues" fieldPosition="0"/>
    </format>
    <format dxfId="400">
      <pivotArea type="all" dataOnly="0" outline="0" fieldPosition="0"/>
    </format>
    <format dxfId="399">
      <pivotArea outline="0" collapsedLevelsAreSubtotals="1" fieldPosition="0"/>
    </format>
    <format dxfId="398">
      <pivotArea dataOnly="0" labelOnly="1" fieldPosition="0">
        <references count="1">
          <reference field="5" count="0"/>
        </references>
      </pivotArea>
    </format>
    <format dxfId="397">
      <pivotArea field="5" type="button" dataOnly="0" labelOnly="1" outline="0" axis="axisRow" fieldPosition="0"/>
    </format>
    <format dxfId="396">
      <pivotArea dataOnly="0" labelOnly="1" outline="0" axis="axisValues" fieldPosition="0"/>
    </format>
    <format dxfId="395">
      <pivotArea grandRow="1" outline="0" collapsedLevelsAreSubtotals="1" fieldPosition="0"/>
    </format>
    <format dxfId="394">
      <pivotArea dataOnly="0" labelOnly="1" grandRow="1" outline="0" fieldPosition="0"/>
    </format>
    <format dxfId="393">
      <pivotArea dataOnly="0" labelOnly="1" outline="0" fieldPosition="0">
        <references count="1">
          <reference field="4294967294" count="3">
            <x v="0"/>
            <x v="1"/>
            <x v="2"/>
          </reference>
        </references>
      </pivotArea>
    </format>
    <format dxfId="392">
      <pivotArea dataOnly="0" labelOnly="1" outline="0" fieldPosition="0">
        <references count="1">
          <reference field="4294967294" count="3">
            <x v="0"/>
            <x v="1"/>
            <x v="2"/>
          </reference>
        </references>
      </pivotArea>
    </format>
    <format dxfId="391">
      <pivotArea type="all" dataOnly="0" outline="0" fieldPosition="0"/>
    </format>
    <format dxfId="390">
      <pivotArea type="origin" dataOnly="0" labelOnly="1" outline="0" fieldPosition="0"/>
    </format>
    <format dxfId="389">
      <pivotArea field="-2" type="button" dataOnly="0" labelOnly="1" outline="0" axis="axisCol" fieldPosition="0"/>
    </format>
    <format dxfId="388">
      <pivotArea type="topRight" dataOnly="0" labelOnly="1" outline="0" fieldPosition="0"/>
    </format>
    <format dxfId="387">
      <pivotArea dataOnly="0" labelOnly="1" outline="0" fieldPosition="0">
        <references count="1">
          <reference field="4294967294" count="3">
            <x v="0"/>
            <x v="1"/>
            <x v="2"/>
          </reference>
        </references>
      </pivotArea>
    </format>
    <format dxfId="386">
      <pivotArea dataOnly="0" labelOnly="1" outline="0" fieldPosition="0">
        <references count="1">
          <reference field="4294967294" count="3">
            <x v="0"/>
            <x v="1"/>
            <x v="2"/>
          </reference>
        </references>
      </pivotArea>
    </format>
    <format dxfId="385">
      <pivotArea dataOnly="0" labelOnly="1" outline="0" fieldPosition="0">
        <references count="1">
          <reference field="4294967294" count="3">
            <x v="0"/>
            <x v="1"/>
            <x v="2"/>
          </reference>
        </references>
      </pivotArea>
    </format>
    <format dxfId="384">
      <pivotArea dataOnly="0" labelOnly="1" outline="0" fieldPosition="0">
        <references count="1">
          <reference field="4294967294" count="1">
            <x v="0"/>
          </reference>
        </references>
      </pivotArea>
    </format>
    <format dxfId="383">
      <pivotArea outline="0" collapsedLevelsAreSubtotals="1" fieldPosition="0"/>
    </format>
    <format dxfId="382">
      <pivotArea field="5" type="button" dataOnly="0" labelOnly="1" outline="0" axis="axisRow" fieldPosition="0"/>
    </format>
    <format dxfId="381">
      <pivotArea dataOnly="0" labelOnly="1" fieldPosition="0">
        <references count="1">
          <reference field="5" count="0"/>
        </references>
      </pivotArea>
    </format>
    <format dxfId="380">
      <pivotArea dataOnly="0" labelOnly="1" grandRow="1" outline="0" fieldPosition="0"/>
    </format>
    <format dxfId="379">
      <pivotArea dataOnly="0" labelOnly="1" outline="0" fieldPosition="0">
        <references count="1">
          <reference field="4294967294" count="3">
            <x v="0"/>
            <x v="1"/>
            <x v="2"/>
          </reference>
        </references>
      </pivotArea>
    </format>
    <format dxfId="378">
      <pivotArea type="all" dataOnly="0" outline="0" fieldPosition="0"/>
    </format>
    <format dxfId="377">
      <pivotArea dataOnly="0" labelOnly="1" fieldPosition="0">
        <references count="1">
          <reference field="5" count="0"/>
        </references>
      </pivotArea>
    </format>
    <format dxfId="376">
      <pivotArea field="5" type="button" dataOnly="0" labelOnly="1" outline="0" axis="axisRow" fieldPosition="0"/>
    </format>
    <format dxfId="375">
      <pivotArea dataOnly="0" labelOnly="1" outline="0" fieldPosition="0">
        <references count="1">
          <reference field="4294967294" count="3">
            <x v="0"/>
            <x v="1"/>
            <x v="2"/>
          </reference>
        </references>
      </pivotArea>
    </format>
    <format dxfId="374">
      <pivotArea dataOnly="0" grandRow="1" fieldPosition="0"/>
    </format>
    <format dxfId="373">
      <pivotArea collapsedLevelsAreSubtotals="1" fieldPosition="0">
        <references count="1">
          <reference field="5" count="1">
            <x v="0"/>
          </reference>
        </references>
      </pivotArea>
    </format>
    <format dxfId="372">
      <pivotArea collapsedLevelsAreSubtotals="1" fieldPosition="0">
        <references count="2">
          <reference field="5" count="1" selected="0">
            <x v="0"/>
          </reference>
          <reference field="10" count="1">
            <x v="25"/>
          </reference>
        </references>
      </pivotArea>
    </format>
    <format dxfId="371">
      <pivotArea collapsedLevelsAreSubtotals="1" fieldPosition="0">
        <references count="1">
          <reference field="5" count="1">
            <x v="1"/>
          </reference>
        </references>
      </pivotArea>
    </format>
    <format dxfId="370">
      <pivotArea collapsedLevelsAreSubtotals="1" fieldPosition="0">
        <references count="2">
          <reference field="5" count="1" selected="0">
            <x v="1"/>
          </reference>
          <reference field="10" count="11">
            <x v="3"/>
            <x v="4"/>
            <x v="5"/>
            <x v="6"/>
            <x v="8"/>
            <x v="9"/>
            <x v="11"/>
            <x v="12"/>
            <x v="19"/>
            <x v="21"/>
            <x v="22"/>
          </reference>
        </references>
      </pivotArea>
    </format>
    <format dxfId="369">
      <pivotArea collapsedLevelsAreSubtotals="1" fieldPosition="0">
        <references count="1">
          <reference field="5" count="1">
            <x v="2"/>
          </reference>
        </references>
      </pivotArea>
    </format>
    <format dxfId="368">
      <pivotArea collapsedLevelsAreSubtotals="1" fieldPosition="0">
        <references count="2">
          <reference field="5" count="1" selected="0">
            <x v="2"/>
          </reference>
          <reference field="10" count="25">
            <x v="0"/>
            <x v="1"/>
            <x v="2"/>
            <x v="3"/>
            <x v="4"/>
            <x v="5"/>
            <x v="6"/>
            <x v="7"/>
            <x v="8"/>
            <x v="9"/>
            <x v="10"/>
            <x v="11"/>
            <x v="12"/>
            <x v="13"/>
            <x v="14"/>
            <x v="15"/>
            <x v="16"/>
            <x v="17"/>
            <x v="18"/>
            <x v="19"/>
            <x v="20"/>
            <x v="21"/>
            <x v="22"/>
            <x v="23"/>
            <x v="24"/>
          </reference>
        </references>
      </pivotArea>
    </format>
    <format dxfId="367">
      <pivotArea collapsedLevelsAreSubtotals="1" fieldPosition="0">
        <references count="1">
          <reference field="5" count="1">
            <x v="3"/>
          </reference>
        </references>
      </pivotArea>
    </format>
    <format dxfId="366">
      <pivotArea collapsedLevelsAreSubtotals="1" fieldPosition="0">
        <references count="2">
          <reference field="5" count="1" selected="0">
            <x v="3"/>
          </reference>
          <reference field="10" count="25">
            <x v="0"/>
            <x v="1"/>
            <x v="2"/>
            <x v="3"/>
            <x v="4"/>
            <x v="5"/>
            <x v="6"/>
            <x v="7"/>
            <x v="8"/>
            <x v="9"/>
            <x v="10"/>
            <x v="11"/>
            <x v="12"/>
            <x v="13"/>
            <x v="14"/>
            <x v="15"/>
            <x v="16"/>
            <x v="17"/>
            <x v="18"/>
            <x v="19"/>
            <x v="20"/>
            <x v="21"/>
            <x v="22"/>
            <x v="23"/>
            <x v="24"/>
          </reference>
        </references>
      </pivotArea>
    </format>
    <format dxfId="365">
      <pivotArea collapsedLevelsAreSubtotals="1" fieldPosition="0">
        <references count="1">
          <reference field="5" count="1">
            <x v="4"/>
          </reference>
        </references>
      </pivotArea>
    </format>
    <format dxfId="364">
      <pivotArea collapsedLevelsAreSubtotals="1" fieldPosition="0">
        <references count="2">
          <reference field="5" count="1" selected="0">
            <x v="4"/>
          </reference>
          <reference field="10" count="25">
            <x v="0"/>
            <x v="1"/>
            <x v="2"/>
            <x v="3"/>
            <x v="4"/>
            <x v="5"/>
            <x v="6"/>
            <x v="7"/>
            <x v="8"/>
            <x v="9"/>
            <x v="10"/>
            <x v="11"/>
            <x v="12"/>
            <x v="13"/>
            <x v="14"/>
            <x v="15"/>
            <x v="16"/>
            <x v="17"/>
            <x v="18"/>
            <x v="19"/>
            <x v="20"/>
            <x v="21"/>
            <x v="22"/>
            <x v="23"/>
            <x v="24"/>
          </reference>
        </references>
      </pivotArea>
    </format>
    <format dxfId="363">
      <pivotArea collapsedLevelsAreSubtotals="1" fieldPosition="0">
        <references count="1">
          <reference field="5" count="1">
            <x v="5"/>
          </reference>
        </references>
      </pivotArea>
    </format>
    <format dxfId="362">
      <pivotArea collapsedLevelsAreSubtotals="1" fieldPosition="0">
        <references count="2">
          <reference field="5" count="1" selected="0">
            <x v="5"/>
          </reference>
          <reference field="10" count="14">
            <x v="0"/>
            <x v="1"/>
            <x v="2"/>
            <x v="7"/>
            <x v="10"/>
            <x v="13"/>
            <x v="14"/>
            <x v="15"/>
            <x v="16"/>
            <x v="17"/>
            <x v="18"/>
            <x v="20"/>
            <x v="23"/>
            <x v="24"/>
          </reference>
        </references>
      </pivotArea>
    </format>
    <format dxfId="361">
      <pivotArea collapsedLevelsAreSubtotals="1" fieldPosition="0">
        <references count="1">
          <reference field="5" count="1">
            <x v="6"/>
          </reference>
        </references>
      </pivotArea>
    </format>
    <format dxfId="360">
      <pivotArea collapsedLevelsAreSubtotals="1" fieldPosition="0">
        <references count="2">
          <reference field="5" count="1" selected="0">
            <x v="6"/>
          </reference>
          <reference field="10" count="25">
            <x v="0"/>
            <x v="1"/>
            <x v="2"/>
            <x v="3"/>
            <x v="4"/>
            <x v="5"/>
            <x v="6"/>
            <x v="7"/>
            <x v="8"/>
            <x v="9"/>
            <x v="10"/>
            <x v="11"/>
            <x v="12"/>
            <x v="13"/>
            <x v="14"/>
            <x v="15"/>
            <x v="16"/>
            <x v="17"/>
            <x v="18"/>
            <x v="19"/>
            <x v="20"/>
            <x v="21"/>
            <x v="22"/>
            <x v="23"/>
            <x v="24"/>
          </reference>
        </references>
      </pivotArea>
    </format>
    <format dxfId="359">
      <pivotArea collapsedLevelsAreSubtotals="1" fieldPosition="0">
        <references count="1">
          <reference field="5" count="1">
            <x v="7"/>
          </reference>
        </references>
      </pivotArea>
    </format>
    <format dxfId="358">
      <pivotArea collapsedLevelsAreSubtotals="1" fieldPosition="0">
        <references count="2">
          <reference field="5" count="1" selected="0">
            <x v="7"/>
          </reference>
          <reference field="10" count="25">
            <x v="0"/>
            <x v="1"/>
            <x v="2"/>
            <x v="3"/>
            <x v="4"/>
            <x v="5"/>
            <x v="6"/>
            <x v="7"/>
            <x v="8"/>
            <x v="9"/>
            <x v="10"/>
            <x v="11"/>
            <x v="12"/>
            <x v="13"/>
            <x v="14"/>
            <x v="15"/>
            <x v="16"/>
            <x v="17"/>
            <x v="18"/>
            <x v="19"/>
            <x v="20"/>
            <x v="21"/>
            <x v="22"/>
            <x v="23"/>
            <x v="24"/>
          </reference>
        </references>
      </pivotArea>
    </format>
    <format dxfId="357">
      <pivotArea collapsedLevelsAreSubtotals="1" fieldPosition="0">
        <references count="1">
          <reference field="5" count="1">
            <x v="8"/>
          </reference>
        </references>
      </pivotArea>
    </format>
    <format dxfId="356">
      <pivotArea collapsedLevelsAreSubtotals="1" fieldPosition="0">
        <references count="2">
          <reference field="5" count="1" selected="0">
            <x v="8"/>
          </reference>
          <reference field="10" count="11">
            <x v="0"/>
            <x v="1"/>
            <x v="4"/>
            <x v="6"/>
            <x v="7"/>
            <x v="13"/>
            <x v="15"/>
            <x v="16"/>
            <x v="20"/>
            <x v="23"/>
            <x v="24"/>
          </reference>
        </references>
      </pivotArea>
    </format>
    <format dxfId="355">
      <pivotArea field="5" type="button" dataOnly="0" labelOnly="1" outline="0" axis="axisRow" fieldPosition="0"/>
    </format>
    <format dxfId="354">
      <pivotArea dataOnly="0" labelOnly="1" fieldPosition="0">
        <references count="1">
          <reference field="5" count="0"/>
        </references>
      </pivotArea>
    </format>
    <format dxfId="353">
      <pivotArea dataOnly="0" labelOnly="1" fieldPosition="0">
        <references count="2">
          <reference field="5" count="1" selected="0">
            <x v="0"/>
          </reference>
          <reference field="10" count="1">
            <x v="25"/>
          </reference>
        </references>
      </pivotArea>
    </format>
    <format dxfId="352">
      <pivotArea dataOnly="0" labelOnly="1" fieldPosition="0">
        <references count="2">
          <reference field="5" count="1" selected="0">
            <x v="1"/>
          </reference>
          <reference field="10" count="11">
            <x v="3"/>
            <x v="4"/>
            <x v="5"/>
            <x v="6"/>
            <x v="8"/>
            <x v="9"/>
            <x v="11"/>
            <x v="12"/>
            <x v="19"/>
            <x v="21"/>
            <x v="22"/>
          </reference>
        </references>
      </pivotArea>
    </format>
    <format dxfId="351">
      <pivotArea dataOnly="0" labelOnly="1" fieldPosition="0">
        <references count="2">
          <reference field="5" count="1" selected="0">
            <x v="2"/>
          </reference>
          <reference field="10" count="25">
            <x v="0"/>
            <x v="1"/>
            <x v="2"/>
            <x v="3"/>
            <x v="4"/>
            <x v="5"/>
            <x v="6"/>
            <x v="7"/>
            <x v="8"/>
            <x v="9"/>
            <x v="10"/>
            <x v="11"/>
            <x v="12"/>
            <x v="13"/>
            <x v="14"/>
            <x v="15"/>
            <x v="16"/>
            <x v="17"/>
            <x v="18"/>
            <x v="19"/>
            <x v="20"/>
            <x v="21"/>
            <x v="22"/>
            <x v="23"/>
            <x v="24"/>
          </reference>
        </references>
      </pivotArea>
    </format>
    <format dxfId="350">
      <pivotArea dataOnly="0" labelOnly="1" fieldPosition="0">
        <references count="2">
          <reference field="5" count="1" selected="0">
            <x v="3"/>
          </reference>
          <reference field="10" count="25">
            <x v="0"/>
            <x v="1"/>
            <x v="2"/>
            <x v="3"/>
            <x v="4"/>
            <x v="5"/>
            <x v="6"/>
            <x v="7"/>
            <x v="8"/>
            <x v="9"/>
            <x v="10"/>
            <x v="11"/>
            <x v="12"/>
            <x v="13"/>
            <x v="14"/>
            <x v="15"/>
            <x v="16"/>
            <x v="17"/>
            <x v="18"/>
            <x v="19"/>
            <x v="20"/>
            <x v="21"/>
            <x v="22"/>
            <x v="23"/>
            <x v="24"/>
          </reference>
        </references>
      </pivotArea>
    </format>
    <format dxfId="349">
      <pivotArea dataOnly="0" labelOnly="1" fieldPosition="0">
        <references count="2">
          <reference field="5" count="1" selected="0">
            <x v="4"/>
          </reference>
          <reference field="10" count="25">
            <x v="0"/>
            <x v="1"/>
            <x v="2"/>
            <x v="3"/>
            <x v="4"/>
            <x v="5"/>
            <x v="6"/>
            <x v="7"/>
            <x v="8"/>
            <x v="9"/>
            <x v="10"/>
            <x v="11"/>
            <x v="12"/>
            <x v="13"/>
            <x v="14"/>
            <x v="15"/>
            <x v="16"/>
            <x v="17"/>
            <x v="18"/>
            <x v="19"/>
            <x v="20"/>
            <x v="21"/>
            <x v="22"/>
            <x v="23"/>
            <x v="24"/>
          </reference>
        </references>
      </pivotArea>
    </format>
    <format dxfId="348">
      <pivotArea dataOnly="0" labelOnly="1" fieldPosition="0">
        <references count="2">
          <reference field="5" count="1" selected="0">
            <x v="5"/>
          </reference>
          <reference field="10" count="14">
            <x v="0"/>
            <x v="1"/>
            <x v="2"/>
            <x v="7"/>
            <x v="10"/>
            <x v="13"/>
            <x v="14"/>
            <x v="15"/>
            <x v="16"/>
            <x v="17"/>
            <x v="18"/>
            <x v="20"/>
            <x v="23"/>
            <x v="24"/>
          </reference>
        </references>
      </pivotArea>
    </format>
    <format dxfId="347">
      <pivotArea dataOnly="0" labelOnly="1" fieldPosition="0">
        <references count="2">
          <reference field="5" count="1" selected="0">
            <x v="6"/>
          </reference>
          <reference field="10" count="25">
            <x v="0"/>
            <x v="1"/>
            <x v="2"/>
            <x v="3"/>
            <x v="4"/>
            <x v="5"/>
            <x v="6"/>
            <x v="7"/>
            <x v="8"/>
            <x v="9"/>
            <x v="10"/>
            <x v="11"/>
            <x v="12"/>
            <x v="13"/>
            <x v="14"/>
            <x v="15"/>
            <x v="16"/>
            <x v="17"/>
            <x v="18"/>
            <x v="19"/>
            <x v="20"/>
            <x v="21"/>
            <x v="22"/>
            <x v="23"/>
            <x v="24"/>
          </reference>
        </references>
      </pivotArea>
    </format>
    <format dxfId="346">
      <pivotArea dataOnly="0" labelOnly="1" fieldPosition="0">
        <references count="2">
          <reference field="5" count="1" selected="0">
            <x v="7"/>
          </reference>
          <reference field="10" count="25">
            <x v="0"/>
            <x v="1"/>
            <x v="2"/>
            <x v="3"/>
            <x v="4"/>
            <x v="5"/>
            <x v="6"/>
            <x v="7"/>
            <x v="8"/>
            <x v="9"/>
            <x v="10"/>
            <x v="11"/>
            <x v="12"/>
            <x v="13"/>
            <x v="14"/>
            <x v="15"/>
            <x v="16"/>
            <x v="17"/>
            <x v="18"/>
            <x v="19"/>
            <x v="20"/>
            <x v="21"/>
            <x v="22"/>
            <x v="23"/>
            <x v="24"/>
          </reference>
        </references>
      </pivotArea>
    </format>
    <format dxfId="345">
      <pivotArea dataOnly="0" labelOnly="1" fieldPosition="0">
        <references count="2">
          <reference field="5" count="1" selected="0">
            <x v="8"/>
          </reference>
          <reference field="10" count="11">
            <x v="0"/>
            <x v="1"/>
            <x v="4"/>
            <x v="6"/>
            <x v="7"/>
            <x v="13"/>
            <x v="15"/>
            <x v="16"/>
            <x v="20"/>
            <x v="23"/>
            <x v="24"/>
          </reference>
        </references>
      </pivotArea>
    </format>
    <format dxfId="344">
      <pivotArea dataOnly="0" labelOnly="1" outline="0" fieldPosition="0">
        <references count="1">
          <reference field="4294967294" count="3">
            <x v="0"/>
            <x v="1"/>
            <x v="2"/>
          </reference>
        </references>
      </pivotArea>
    </format>
    <format dxfId="343">
      <pivotArea type="all" dataOnly="0" outline="0" fieldPosition="0"/>
    </format>
    <format dxfId="342">
      <pivotArea outline="0" collapsedLevelsAreSubtotals="1" fieldPosition="0"/>
    </format>
    <format dxfId="341">
      <pivotArea type="origin" dataOnly="0" labelOnly="1" outline="0" fieldPosition="0"/>
    </format>
    <format dxfId="340">
      <pivotArea field="-2" type="button" dataOnly="0" labelOnly="1" outline="0" axis="axisCol" fieldPosition="0"/>
    </format>
    <format dxfId="339">
      <pivotArea type="topRight" dataOnly="0" labelOnly="1" outline="0" fieldPosition="0"/>
    </format>
    <format dxfId="338">
      <pivotArea dataOnly="0" labelOnly="1" fieldPosition="0">
        <references count="1">
          <reference field="5" count="0"/>
        </references>
      </pivotArea>
    </format>
    <format dxfId="337">
      <pivotArea dataOnly="0" labelOnly="1" grandRow="1" outline="0" fieldPosition="0"/>
    </format>
    <format dxfId="336">
      <pivotArea dataOnly="0" labelOnly="1" fieldPosition="0">
        <references count="2">
          <reference field="5" count="1" selected="0">
            <x v="1"/>
          </reference>
          <reference field="10" count="7">
            <x v="5"/>
            <x v="8"/>
            <x v="11"/>
            <x v="12"/>
            <x v="19"/>
            <x v="21"/>
            <x v="22"/>
          </reference>
        </references>
      </pivotArea>
    </format>
    <format dxfId="335">
      <pivotArea dataOnly="0" labelOnly="1" fieldPosition="0">
        <references count="2">
          <reference field="5" count="1" selected="0">
            <x v="2"/>
          </reference>
          <reference field="10" count="25">
            <x v="0"/>
            <x v="1"/>
            <x v="2"/>
            <x v="3"/>
            <x v="4"/>
            <x v="5"/>
            <x v="6"/>
            <x v="7"/>
            <x v="8"/>
            <x v="9"/>
            <x v="10"/>
            <x v="11"/>
            <x v="12"/>
            <x v="13"/>
            <x v="14"/>
            <x v="15"/>
            <x v="16"/>
            <x v="17"/>
            <x v="18"/>
            <x v="19"/>
            <x v="20"/>
            <x v="21"/>
            <x v="22"/>
            <x v="23"/>
            <x v="24"/>
          </reference>
        </references>
      </pivotArea>
    </format>
    <format dxfId="334">
      <pivotArea dataOnly="0" labelOnly="1" fieldPosition="0">
        <references count="2">
          <reference field="5" count="1" selected="0">
            <x v="3"/>
          </reference>
          <reference field="10" count="25">
            <x v="0"/>
            <x v="1"/>
            <x v="2"/>
            <x v="3"/>
            <x v="4"/>
            <x v="5"/>
            <x v="6"/>
            <x v="7"/>
            <x v="8"/>
            <x v="9"/>
            <x v="10"/>
            <x v="11"/>
            <x v="12"/>
            <x v="13"/>
            <x v="14"/>
            <x v="15"/>
            <x v="16"/>
            <x v="17"/>
            <x v="18"/>
            <x v="19"/>
            <x v="20"/>
            <x v="21"/>
            <x v="22"/>
            <x v="23"/>
            <x v="24"/>
          </reference>
        </references>
      </pivotArea>
    </format>
    <format dxfId="333">
      <pivotArea dataOnly="0" labelOnly="1" fieldPosition="0">
        <references count="2">
          <reference field="5" count="1" selected="0">
            <x v="4"/>
          </reference>
          <reference field="10" count="25">
            <x v="0"/>
            <x v="1"/>
            <x v="2"/>
            <x v="3"/>
            <x v="4"/>
            <x v="5"/>
            <x v="6"/>
            <x v="7"/>
            <x v="8"/>
            <x v="9"/>
            <x v="10"/>
            <x v="11"/>
            <x v="12"/>
            <x v="13"/>
            <x v="14"/>
            <x v="15"/>
            <x v="16"/>
            <x v="17"/>
            <x v="18"/>
            <x v="19"/>
            <x v="20"/>
            <x v="21"/>
            <x v="22"/>
            <x v="23"/>
            <x v="24"/>
          </reference>
        </references>
      </pivotArea>
    </format>
    <format dxfId="332">
      <pivotArea dataOnly="0" labelOnly="1" fieldPosition="0">
        <references count="2">
          <reference field="5" count="1" selected="0">
            <x v="5"/>
          </reference>
          <reference field="10" count="6">
            <x v="2"/>
            <x v="10"/>
            <x v="14"/>
            <x v="17"/>
            <x v="18"/>
            <x v="23"/>
          </reference>
        </references>
      </pivotArea>
    </format>
    <format dxfId="331">
      <pivotArea dataOnly="0" labelOnly="1" fieldPosition="0">
        <references count="2">
          <reference field="5" count="1" selected="0">
            <x v="6"/>
          </reference>
          <reference field="10" count="25">
            <x v="0"/>
            <x v="1"/>
            <x v="2"/>
            <x v="3"/>
            <x v="4"/>
            <x v="5"/>
            <x v="6"/>
            <x v="7"/>
            <x v="8"/>
            <x v="9"/>
            <x v="10"/>
            <x v="11"/>
            <x v="12"/>
            <x v="13"/>
            <x v="14"/>
            <x v="15"/>
            <x v="16"/>
            <x v="17"/>
            <x v="18"/>
            <x v="19"/>
            <x v="20"/>
            <x v="21"/>
            <x v="22"/>
            <x v="23"/>
            <x v="24"/>
          </reference>
        </references>
      </pivotArea>
    </format>
    <format dxfId="330">
      <pivotArea dataOnly="0" labelOnly="1" fieldPosition="0">
        <references count="2">
          <reference field="5" count="1" selected="0">
            <x v="7"/>
          </reference>
          <reference field="10" count="1">
            <x v="9"/>
          </reference>
        </references>
      </pivotArea>
    </format>
    <format dxfId="329">
      <pivotArea dataOnly="0" labelOnly="1" fieldPosition="0">
        <references count="2">
          <reference field="5" count="1" selected="0">
            <x v="8"/>
          </reference>
          <reference field="10" count="1">
            <x v="4"/>
          </reference>
        </references>
      </pivotArea>
    </format>
    <format dxfId="328">
      <pivotArea field="5" type="button" dataOnly="0" labelOnly="1" outline="0" axis="axisRow" fieldPosition="0"/>
    </format>
    <format dxfId="327">
      <pivotArea dataOnly="0" labelOnly="1" outline="0" fieldPosition="0">
        <references count="1">
          <reference field="4294967294" count="3">
            <x v="0"/>
            <x v="1"/>
            <x v="2"/>
          </reference>
        </references>
      </pivotArea>
    </format>
    <format dxfId="326">
      <pivotArea field="10" dataOnly="0" grandRow="1" axis="axisRow" fieldPosition="1">
        <references count="1">
          <reference field="10" count="0" defaultSubtotal="1" sumSubtotal="1" countASubtotal="1" avgSubtotal="1" maxSubtotal="1" minSubtotal="1" productSubtotal="1" countSubtotal="1" stdDevSubtotal="1" stdDevPSubtotal="1" varSubtotal="1" varPSubtotal="1"/>
        </references>
      </pivotArea>
    </format>
  </formats>
  <pivotTableStyleInfo name="PivotStyleLight1" showRowHeaders="1"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E416A49F-7C50-465D-9DB7-B50FDFC67936}" name="PivotTable5" cacheId="1" applyNumberFormats="0" applyBorderFormats="0" applyFontFormats="0" applyPatternFormats="0" applyAlignmentFormats="0" applyWidthHeightFormats="1" dataCaption="Values" updatedVersion="8" minRefreshableVersion="3" useAutoFormatting="1" itemPrintTitles="1" createdVersion="7" indent="0" outline="1" outlineData="1" multipleFieldFilters="0" chartFormat="3">
  <location ref="AA54:AC58" firstHeaderRow="0" firstDataRow="1" firstDataCol="1"/>
  <pivotFields count="22">
    <pivotField showAll="0"/>
    <pivotField dataField="1" showAll="0"/>
    <pivotField showAll="0"/>
    <pivotField showAll="0"/>
    <pivotField showAll="0"/>
    <pivotField axis="axisRow" multipleItemSelectionAllowed="1" showAll="0">
      <items count="10">
        <item x="0"/>
        <item x="6"/>
        <item x="7"/>
        <item x="1"/>
        <item x="4"/>
        <item x="3"/>
        <item x="8"/>
        <item x="5"/>
        <item x="2"/>
        <item t="default"/>
      </items>
    </pivotField>
    <pivotField showAll="0"/>
    <pivotField showAll="0"/>
    <pivotField name="k" multipleItemSelectionAllowed="1" showAll="0">
      <items count="4">
        <item x="2"/>
        <item x="1"/>
        <item x="0"/>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name="Complete" axis="axisRow" showAll="0">
      <items count="4">
        <item n="Complete" sd="0" x="2"/>
        <item n="In-Progress" sd="0" x="1"/>
        <item sd="0" x="0"/>
        <item t="default" sd="0"/>
      </items>
    </pivotField>
  </pivotFields>
  <rowFields count="2">
    <field x="21"/>
    <field x="5"/>
  </rowFields>
  <rowItems count="4">
    <i>
      <x/>
    </i>
    <i>
      <x v="1"/>
    </i>
    <i>
      <x v="2"/>
    </i>
    <i t="grand">
      <x/>
    </i>
  </rowItems>
  <colFields count="1">
    <field x="-2"/>
  </colFields>
  <colItems count="2">
    <i>
      <x/>
    </i>
    <i i="1">
      <x v="1"/>
    </i>
  </colItems>
  <dataFields count="2">
    <dataField name="Count" fld="1" subtotal="count" baseField="21" baseItem="0"/>
    <dataField name="%" fld="1" subtotal="count" showDataAs="percentOfTotal" baseField="21" baseItem="0" numFmtId="9"/>
  </dataFields>
  <formats count="29">
    <format dxfId="325">
      <pivotArea type="all" dataOnly="0" outline="0" fieldPosition="0"/>
    </format>
    <format dxfId="324">
      <pivotArea outline="0" collapsedLevelsAreSubtotals="1" fieldPosition="0"/>
    </format>
    <format dxfId="323">
      <pivotArea dataOnly="0" labelOnly="1" fieldPosition="0">
        <references count="1">
          <reference field="21" count="0"/>
        </references>
      </pivotArea>
    </format>
    <format dxfId="322">
      <pivotArea dataOnly="0" labelOnly="1" grandRow="1" outline="0" fieldPosition="0"/>
    </format>
    <format dxfId="321">
      <pivotArea dataOnly="0" labelOnly="1" outline="0" axis="axisValues" fieldPosition="0"/>
    </format>
    <format dxfId="320">
      <pivotArea collapsedLevelsAreSubtotals="1" fieldPosition="0">
        <references count="1">
          <reference field="21" count="1">
            <x v="0"/>
          </reference>
        </references>
      </pivotArea>
    </format>
    <format dxfId="319">
      <pivotArea collapsedLevelsAreSubtotals="1" fieldPosition="0">
        <references count="1">
          <reference field="21" count="1">
            <x v="1"/>
          </reference>
        </references>
      </pivotArea>
    </format>
    <format dxfId="318">
      <pivotArea collapsedLevelsAreSubtotals="1" fieldPosition="0">
        <references count="1">
          <reference field="21" count="1">
            <x v="2"/>
          </reference>
        </references>
      </pivotArea>
    </format>
    <format dxfId="317">
      <pivotArea grandRow="1" outline="0" collapsedLevelsAreSubtotals="1" fieldPosition="0"/>
    </format>
    <format dxfId="316">
      <pivotArea outline="0" fieldPosition="0">
        <references count="1">
          <reference field="4294967294" count="1">
            <x v="0"/>
          </reference>
        </references>
      </pivotArea>
    </format>
    <format dxfId="315">
      <pivotArea outline="0" fieldPosition="0">
        <references count="1">
          <reference field="4294967294" count="1">
            <x v="1"/>
          </reference>
        </references>
      </pivotArea>
    </format>
    <format dxfId="314">
      <pivotArea outline="0" collapsedLevelsAreSubtotals="1" fieldPosition="0">
        <references count="1">
          <reference field="4294967294" count="1" selected="0">
            <x v="1"/>
          </reference>
        </references>
      </pivotArea>
    </format>
    <format dxfId="313">
      <pivotArea outline="0" collapsedLevelsAreSubtotals="1" fieldPosition="0">
        <references count="1">
          <reference field="4294967294" count="1" selected="0">
            <x v="1"/>
          </reference>
        </references>
      </pivotArea>
    </format>
    <format dxfId="312">
      <pivotArea dataOnly="0" labelOnly="1" outline="0" fieldPosition="0">
        <references count="1">
          <reference field="4294967294" count="1">
            <x v="1"/>
          </reference>
        </references>
      </pivotArea>
    </format>
    <format dxfId="311">
      <pivotArea dataOnly="0" labelOnly="1" outline="0" fieldPosition="0">
        <references count="1">
          <reference field="4294967294" count="1">
            <x v="0"/>
          </reference>
        </references>
      </pivotArea>
    </format>
    <format dxfId="310">
      <pivotArea field="21" type="button" dataOnly="0" labelOnly="1" outline="0" axis="axisRow" fieldPosition="0"/>
    </format>
    <format dxfId="309">
      <pivotArea dataOnly="0" labelOnly="1" outline="0" fieldPosition="0">
        <references count="1">
          <reference field="4294967294" count="2">
            <x v="0"/>
            <x v="1"/>
          </reference>
        </references>
      </pivotArea>
    </format>
    <format dxfId="308">
      <pivotArea dataOnly="0" grandRow="1" fieldPosition="0"/>
    </format>
    <format dxfId="307">
      <pivotArea field="21" type="button" dataOnly="0" labelOnly="1" outline="0" axis="axisRow" fieldPosition="0"/>
    </format>
    <format dxfId="306">
      <pivotArea dataOnly="0" labelOnly="1" outline="0" fieldPosition="0">
        <references count="1">
          <reference field="4294967294" count="2">
            <x v="0"/>
            <x v="1"/>
          </reference>
        </references>
      </pivotArea>
    </format>
    <format dxfId="305">
      <pivotArea dataOnly="0" grandRow="1" fieldPosition="0"/>
    </format>
    <format dxfId="304">
      <pivotArea field="21" type="button" dataOnly="0" labelOnly="1" outline="0" axis="axisRow" fieldPosition="0"/>
    </format>
    <format dxfId="303">
      <pivotArea dataOnly="0" labelOnly="1" outline="0" fieldPosition="0">
        <references count="1">
          <reference field="4294967294" count="2">
            <x v="0"/>
            <x v="1"/>
          </reference>
        </references>
      </pivotArea>
    </format>
    <format dxfId="302">
      <pivotArea grandRow="1" outline="0" collapsedLevelsAreSubtotals="1" fieldPosition="0"/>
    </format>
    <format dxfId="301">
      <pivotArea dataOnly="0" labelOnly="1" grandRow="1" outline="0" fieldPosition="0"/>
    </format>
    <format dxfId="300">
      <pivotArea outline="0" collapsedLevelsAreSubtotals="1" fieldPosition="0">
        <references count="1">
          <reference field="4294967294" count="1" selected="0">
            <x v="0"/>
          </reference>
        </references>
      </pivotArea>
    </format>
    <format dxfId="299">
      <pivotArea grandRow="1" outline="0" collapsedLevelsAreSubtotals="1" fieldPosition="0"/>
    </format>
    <format dxfId="298">
      <pivotArea dataOnly="0" labelOnly="1" grandRow="1" outline="0" fieldPosition="0"/>
    </format>
    <format dxfId="297">
      <pivotArea field="21" grandRow="1" outline="0" collapsedLevelsAreSubtotals="1" axis="axisRow" fieldPosition="0">
        <references count="1">
          <reference field="4294967294" count="1" selected="0">
            <x v="1"/>
          </reference>
        </references>
      </pivotArea>
    </format>
  </formats>
  <chartFormats count="3">
    <chartFormat chart="0" format="3" series="1">
      <pivotArea type="data" outline="0" fieldPosition="0">
        <references count="1">
          <reference field="4294967294" count="1" selected="0">
            <x v="0"/>
          </reference>
        </references>
      </pivotArea>
    </chartFormat>
    <chartFormat chart="1" format="0" series="1">
      <pivotArea type="data" outline="0" fieldPosition="0">
        <references count="1">
          <reference field="4294967294" count="1" selected="0">
            <x v="0"/>
          </reference>
        </references>
      </pivotArea>
    </chartFormat>
    <chartFormat chart="1" format="1" series="1">
      <pivotArea type="data" outline="0" fieldPosition="0">
        <references count="1">
          <reference field="4294967294" count="1" selected="0">
            <x v="1"/>
          </reference>
        </references>
      </pivotArea>
    </chartFormat>
  </chartFormats>
  <pivotTableStyleInfo name="PivotStyleLight1"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tus" xr10:uid="{C23B5A8B-068C-4E92-AC10-E75121AB9B4B}" sourceName="Status">
  <data>
    <tabular pivotCacheId="906633426">
      <items count="9">
        <i x="6" s="1"/>
        <i x="0"/>
        <i x="7"/>
        <i x="2"/>
        <i x="1"/>
        <i x="8"/>
        <i x="4"/>
        <i x="3"/>
        <i x="5"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Analyst" xr10:uid="{1DC26A69-7528-4011-9AED-C68A5FF3F52C}" sourceName="Analyst">
  <data>
    <tabular pivotCacheId="906633426">
      <items count="26">
        <i x="24" s="1"/>
        <i x="14" s="1"/>
        <i x="2" s="1"/>
        <i x="15" s="1"/>
        <i x="23" s="1"/>
        <i x="3" s="1"/>
        <i x="9" s="1"/>
        <i x="4" s="1"/>
        <i x="13" s="1"/>
        <i x="7" s="1"/>
        <i x="1" s="1"/>
        <i x="19" s="1"/>
        <i x="8" s="1"/>
        <i x="17" s="1"/>
        <i x="12" s="1"/>
        <i x="18" s="1"/>
        <i x="0" s="1"/>
        <i x="22" s="1"/>
        <i x="5"/>
        <i x="16" s="1"/>
        <i x="20" s="1"/>
        <i x="11" s="1"/>
        <i x="10" s="1"/>
        <i x="21" s="1"/>
        <i x="6"/>
        <i x="25"/>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Bucket" xr10:uid="{8CBBAE91-E6DC-45FF-B22A-0ACBEFD8B756}" sourceName="Bucket">
  <pivotTables>
    <pivotTable tabId="9" name="Table 1"/>
  </pivotTables>
  <data>
    <tabular pivotCacheId="906633426">
      <items count="3">
        <i x="2" s="1"/>
        <i x="1"/>
        <i x="0"/>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Bucket1" xr10:uid="{FDED8C27-D8A4-413E-81E4-E9221A588C0B}" sourceName="Bucket">
  <pivotTables>
    <pivotTable tabId="13" name="PivotTable5"/>
  </pivotTables>
  <data>
    <tabular pivotCacheId="628959348">
      <items count="3">
        <i x="2" s="1"/>
        <i x="1" s="1"/>
        <i x="0" s="1"/>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tatus1" xr10:uid="{FCC03216-0A6D-4F86-8B54-CDD57C027010}" sourceName="Status">
  <data>
    <tabular pivotCacheId="628959348">
      <items count="9">
        <i x="6" s="1"/>
        <i x="0" s="1"/>
        <i x="7" s="1"/>
        <i x="2"/>
        <i x="1" s="1"/>
        <i x="8" s="1"/>
        <i x="4" s="1"/>
        <i x="5" s="1"/>
        <i x="3"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Status" xr10:uid="{3B90520E-2ABB-468E-A438-FCE01621B346}" cache="Slicer_Status" caption="Status" style="SlicerStyleLight4 2 2" rowHeight="234950"/>
  <slicer name="Analyst" xr10:uid="{AE313AB5-B5A2-407F-AD0E-320FBC60323F}" cache="Slicer_Analyst" caption="Analyst" startItem="9" style="SlicerStyleLight4 2 2" rowHeight="234950"/>
  <slicer name="Bucket" xr10:uid="{E85C30BC-5C7F-4A32-946C-CEC8562E389E}" cache="Slicer_Bucket" caption="Bucket" style="SlicerStyleLight4 2 2" rowHeight="23495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Bucket 1" xr10:uid="{B00661C8-B5B0-4471-9752-D5AAADDF3A72}" cache="Slicer_Bucket1" caption="Bucket" style="SlicerStyleLight4 2 2" rowHeight="234950"/>
  <slicer name="Status 1" xr10:uid="{E12303CA-B5A2-4A06-BA4A-FF9601E8E18B}" cache="Slicer_Status1" caption="Status" startItem="1" style="SlicerStyleLight4 2 2" rowHeight="23495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1511EA9-1F83-41B9-B3D7-6359274393B0}" name="Table1" displayName="Table1" ref="A1:U10000" totalsRowShown="0">
  <autoFilter ref="A1:U10000" xr:uid="{81511EA9-1F83-41B9-B3D7-6359274393B0}">
    <filterColumn colId="8">
      <filters>
        <filter val="Remediation"/>
      </filters>
    </filterColumn>
  </autoFilter>
  <tableColumns count="21">
    <tableColumn id="1" xr3:uid="{820CB2F8-DAD8-40C2-83D0-A42BDE97D421}" name="Client ID"/>
    <tableColumn id="2" xr3:uid="{A06D6681-968A-481C-AD4A-2496AA8D5855}" name="Client Name"/>
    <tableColumn id="3" xr3:uid="{CA92BF5B-DA35-4750-A9DD-E58336059BCE}" name="Parent Grouping"/>
    <tableColumn id="4" xr3:uid="{A87C7977-85C8-4947-858C-16096FC589AF}" name="Due Date" dataDxfId="470"/>
    <tableColumn id="5" xr3:uid="{646BBBA2-230C-40F5-8DF6-3B1DD8B7CF7E}" name="Country of Incorporation"/>
    <tableColumn id="6" xr3:uid="{32D48ED2-BCEA-4B1E-9EA3-E7BFDA3EA805}" name="Status"/>
    <tableColumn id="7" xr3:uid="{60B9FEA4-D217-49AE-BC4E-EB8AFA16CF6D}" name="Revenue"/>
    <tableColumn id="8" xr3:uid="{E505966F-0B3F-4F0A-AFAB-8580832F50EB}" name="Risk Score"/>
    <tableColumn id="9" xr3:uid="{BCCD2427-2F74-4F96-A279-23CF32BA6D5F}" name="Bucket"/>
    <tableColumn id="10" xr3:uid="{E3EB9B9C-8E6C-4951-95B0-9EC8276F943C}" name="Client Type"/>
    <tableColumn id="11" xr3:uid="{9D104240-3D02-437E-B3E2-81687DEF1B17}" name="Analyst"/>
    <tableColumn id="12" xr3:uid="{3C3D6CBB-C119-4E71-A8E7-012934745AD4}" name="QC Reviewer"/>
    <tableColumn id="13" xr3:uid="{5ABB60D4-3E30-4C1A-A877-C3F63E414C89}" name="Client Contact-Title"/>
    <tableColumn id="14" xr3:uid="{3A0213B8-8A45-4C89-AFC7-BBEF83EE2448}" name="Client Contact-Email"/>
    <tableColumn id="15" xr3:uid="{81C24E04-16EE-4563-8F0E-966177B74692}" name="Client Contact Name"/>
    <tableColumn id="16" xr3:uid="{CA6BB589-A93C-475D-8A5B-1F2ACA6FAEBF}" name="Completion Date"/>
    <tableColumn id="17" xr3:uid="{F29C7466-BA4B-43F1-8357-F86DE1FB2822}" name="Initial Outreach Date"/>
    <tableColumn id="18" xr3:uid="{75D5AA34-3B12-4544-9FBA-B1CB71210B95}" name="Reason for Descope"/>
    <tableColumn id="19" xr3:uid="{7BD87C15-A43A-4256-9A52-60FC76E19E7B}" name="Products"/>
    <tableColumn id="20" xr3:uid="{34BE028D-3F37-4840-893E-8065392EDF89}" name="Daily Change (Delta)"/>
    <tableColumn id="21" xr3:uid="{3D7D26F5-3C81-4395-A12F-D6439B195035}" name="Monthly Change (Delta)"/>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971C209-8DC9-44CF-99B5-9F65CDD35635}" name="Table25" displayName="Table25" ref="B9:F374" totalsRowShown="0" tableBorderDxfId="296">
  <autoFilter ref="B9:F374" xr:uid="{2971C209-8DC9-44CF-99B5-9F65CDD35635}"/>
  <tableColumns count="5">
    <tableColumn id="1" xr3:uid="{8C41098D-0409-42B4-AFA9-CEAE43342F66}" name="Dates" dataDxfId="295"/>
    <tableColumn id="2" xr3:uid="{29F6582F-45E3-4A4E-A59B-0F6C2C51B6B6}" name="Weekday" dataDxfId="294">
      <calculatedColumnFormula>WEEKDAY(B10,11)</calculatedColumnFormula>
    </tableColumn>
    <tableColumn id="3" xr3:uid="{F8AD203A-6422-4AE6-A4C1-3330218F055E}" name="Completions" dataDxfId="293"/>
    <tableColumn id="4" xr3:uid="{4000B18B-554E-4E6F-960E-5F8736A6A563}" name="Daily Target" dataDxfId="292"/>
    <tableColumn id="5" xr3:uid="{D0C6FD3B-00D2-4313-B5C3-5773FF5B5CFE}" name="Target" dataDxfId="291">
      <calculatedColumnFormula>IF(Table25[[#This Row],[Weekday]]&gt;5,F9,F9+Table25[[#This Row],[Daily Target]])</calculatedColumnFormula>
    </tableColumn>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164026B-B476-4C0F-AEC9-5D35F4923498}" name="Table2" displayName="Table2" ref="B2:E367" totalsRowShown="0">
  <autoFilter ref="B2:E367" xr:uid="{2164026B-B476-4C0F-AEC9-5D35F4923498}"/>
  <tableColumns count="4">
    <tableColumn id="1" xr3:uid="{4A1B10B8-BD26-4E5C-B003-8642BBE8E8D4}" name="Dates" dataDxfId="290"/>
    <tableColumn id="2" xr3:uid="{EC928A20-AA31-42B7-BEDC-358D04EE05B5}" name="Weekday" dataDxfId="289">
      <calculatedColumnFormula>WEEKDAY(B3,11)</calculatedColumnFormula>
    </tableColumn>
    <tableColumn id="3" xr3:uid="{3F89BDDE-39FA-41EB-83B2-5D304C55CBA6}" name="Completions" dataDxfId="288"/>
    <tableColumn id="4" xr3:uid="{C8C1490E-2C51-44C5-8F3E-BCEC5CC97C4D}" name="Target">
      <calculatedColumnFormula>IF(C3&gt;5,E2,E2+$I$3)</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ivotTable" Target="../pivotTables/pivotTable2.xml"/><Relationship Id="rId4" Type="http://schemas.microsoft.com/office/2007/relationships/slicer" Target="../slicers/slicer2.xml"/></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10000"/>
  <sheetViews>
    <sheetView tabSelected="1" workbookViewId="0">
      <selection activeCell="B3" sqref="B3"/>
    </sheetView>
  </sheetViews>
  <sheetFormatPr defaultRowHeight="15" x14ac:dyDescent="0.25"/>
  <cols>
    <col min="1" max="1" width="10.28515625" customWidth="1"/>
    <col min="2" max="2" width="13.7109375" customWidth="1"/>
    <col min="3" max="3" width="17" customWidth="1"/>
    <col min="4" max="4" width="11" customWidth="1"/>
    <col min="5" max="5" width="24" customWidth="1"/>
    <col min="6" max="6" width="21.7109375" customWidth="1"/>
    <col min="7" max="7" width="10.5703125" customWidth="1"/>
    <col min="8" max="8" width="11.5703125" customWidth="1"/>
    <col min="9" max="9" width="20.85546875" customWidth="1"/>
    <col min="10" max="10" width="12.7109375" customWidth="1"/>
    <col min="11" max="11" width="9.5703125" bestFit="1" customWidth="1"/>
    <col min="12" max="12" width="14" customWidth="1"/>
    <col min="13" max="13" width="19.5703125" customWidth="1"/>
    <col min="14" max="14" width="20.42578125" customWidth="1"/>
    <col min="15" max="15" width="20.5703125" customWidth="1"/>
    <col min="16" max="16" width="17.5703125" customWidth="1"/>
    <col min="17" max="17" width="20.7109375" customWidth="1"/>
    <col min="18" max="18" width="19.85546875" customWidth="1"/>
    <col min="19" max="19" width="10.42578125" customWidth="1"/>
  </cols>
  <sheetData>
    <row r="1" spans="1:21" x14ac:dyDescent="0.25">
      <c r="A1" t="s">
        <v>0</v>
      </c>
      <c r="B1" t="s">
        <v>1</v>
      </c>
      <c r="C1" t="s">
        <v>2</v>
      </c>
      <c r="D1" t="s">
        <v>3</v>
      </c>
      <c r="E1" t="s">
        <v>5</v>
      </c>
      <c r="F1" t="s">
        <v>4</v>
      </c>
      <c r="G1" t="s">
        <v>6</v>
      </c>
      <c r="H1" t="s">
        <v>7</v>
      </c>
      <c r="I1" t="s">
        <v>8</v>
      </c>
      <c r="J1" t="s">
        <v>11</v>
      </c>
      <c r="K1" t="s">
        <v>14</v>
      </c>
      <c r="L1" t="s">
        <v>15</v>
      </c>
      <c r="M1" t="s">
        <v>976</v>
      </c>
      <c r="N1" t="s">
        <v>977</v>
      </c>
      <c r="O1" t="s">
        <v>978</v>
      </c>
      <c r="P1" t="s">
        <v>16</v>
      </c>
      <c r="Q1" t="s">
        <v>20</v>
      </c>
      <c r="R1" t="s">
        <v>17</v>
      </c>
      <c r="S1" t="s">
        <v>21</v>
      </c>
      <c r="T1" t="s">
        <v>1331</v>
      </c>
      <c r="U1" t="s">
        <v>1330</v>
      </c>
    </row>
    <row r="2" spans="1:21" x14ac:dyDescent="0.25">
      <c r="D2" s="4"/>
    </row>
    <row r="3" spans="1:21" x14ac:dyDescent="0.25">
      <c r="D3" s="4"/>
    </row>
    <row r="4" spans="1:21" x14ac:dyDescent="0.25">
      <c r="D4" s="4"/>
    </row>
    <row r="5" spans="1:21" x14ac:dyDescent="0.25">
      <c r="D5" s="4"/>
    </row>
    <row r="6" spans="1:21" x14ac:dyDescent="0.25">
      <c r="D6" s="4"/>
    </row>
    <row r="7" spans="1:21" x14ac:dyDescent="0.25">
      <c r="D7" s="4"/>
    </row>
    <row r="8" spans="1:21" hidden="1" x14ac:dyDescent="0.25">
      <c r="A8">
        <v>9342</v>
      </c>
      <c r="B8" t="s">
        <v>1164</v>
      </c>
      <c r="C8" t="s">
        <v>1175</v>
      </c>
      <c r="D8" s="4" t="s">
        <v>1192</v>
      </c>
      <c r="E8" t="s">
        <v>985</v>
      </c>
      <c r="F8" t="s">
        <v>1253</v>
      </c>
      <c r="G8" t="s">
        <v>1278</v>
      </c>
      <c r="H8" t="s">
        <v>1248</v>
      </c>
      <c r="I8" t="s">
        <v>10</v>
      </c>
      <c r="J8" t="s">
        <v>13</v>
      </c>
      <c r="K8" t="s">
        <v>1207</v>
      </c>
      <c r="L8" t="s">
        <v>1232</v>
      </c>
      <c r="M8" t="s">
        <v>41</v>
      </c>
      <c r="N8" t="s">
        <v>42</v>
      </c>
      <c r="O8" t="s">
        <v>43</v>
      </c>
      <c r="P8" t="s">
        <v>1244</v>
      </c>
    </row>
    <row r="9" spans="1:21" x14ac:dyDescent="0.25">
      <c r="D9" s="4"/>
    </row>
    <row r="10" spans="1:21" x14ac:dyDescent="0.25">
      <c r="D10" s="4"/>
    </row>
    <row r="11" spans="1:21" x14ac:dyDescent="0.25">
      <c r="D11" s="4"/>
    </row>
    <row r="12" spans="1:21" x14ac:dyDescent="0.25">
      <c r="D12" s="4"/>
    </row>
    <row r="13" spans="1:21" hidden="1" x14ac:dyDescent="0.25">
      <c r="A13">
        <v>733</v>
      </c>
      <c r="B13" t="s">
        <v>1161</v>
      </c>
      <c r="C13" t="s">
        <v>1187</v>
      </c>
      <c r="D13" s="4" t="s">
        <v>1192</v>
      </c>
      <c r="E13" t="s">
        <v>991</v>
      </c>
      <c r="F13" t="s">
        <v>1253</v>
      </c>
      <c r="G13" t="s">
        <v>1279</v>
      </c>
      <c r="H13" t="s">
        <v>1248</v>
      </c>
      <c r="I13" t="s">
        <v>10</v>
      </c>
      <c r="J13" t="s">
        <v>13</v>
      </c>
      <c r="K13" t="s">
        <v>1213</v>
      </c>
      <c r="L13" t="s">
        <v>1238</v>
      </c>
      <c r="M13" t="s">
        <v>59</v>
      </c>
      <c r="N13" t="s">
        <v>60</v>
      </c>
      <c r="O13" t="s">
        <v>61</v>
      </c>
      <c r="P13" t="s">
        <v>1251</v>
      </c>
    </row>
    <row r="14" spans="1:21" x14ac:dyDescent="0.25">
      <c r="D14" s="4"/>
    </row>
    <row r="15" spans="1:21" x14ac:dyDescent="0.25">
      <c r="D15" s="4"/>
    </row>
    <row r="16" spans="1:21" x14ac:dyDescent="0.25">
      <c r="D16" s="4"/>
    </row>
    <row r="17" spans="4:4" x14ac:dyDescent="0.25">
      <c r="D17" s="4"/>
    </row>
    <row r="18" spans="4:4" x14ac:dyDescent="0.25">
      <c r="D18" s="4"/>
    </row>
    <row r="19" spans="4:4" x14ac:dyDescent="0.25">
      <c r="D19" s="4"/>
    </row>
    <row r="20" spans="4:4" x14ac:dyDescent="0.25">
      <c r="D20" s="4"/>
    </row>
    <row r="21" spans="4:4" x14ac:dyDescent="0.25">
      <c r="D21" s="4"/>
    </row>
    <row r="22" spans="4:4" x14ac:dyDescent="0.25">
      <c r="D22" s="4"/>
    </row>
    <row r="23" spans="4:4" x14ac:dyDescent="0.25">
      <c r="D23" s="4"/>
    </row>
    <row r="24" spans="4:4" x14ac:dyDescent="0.25">
      <c r="D24" s="4"/>
    </row>
    <row r="25" spans="4:4" x14ac:dyDescent="0.25">
      <c r="D25" s="4"/>
    </row>
    <row r="26" spans="4:4" x14ac:dyDescent="0.25">
      <c r="D26" s="4"/>
    </row>
    <row r="27" spans="4:4" x14ac:dyDescent="0.25">
      <c r="D27" s="4"/>
    </row>
    <row r="28" spans="4:4" x14ac:dyDescent="0.25">
      <c r="D28" s="4"/>
    </row>
    <row r="29" spans="4:4" x14ac:dyDescent="0.25">
      <c r="D29" s="4"/>
    </row>
    <row r="30" spans="4:4" x14ac:dyDescent="0.25">
      <c r="D30" s="4"/>
    </row>
    <row r="31" spans="4:4" x14ac:dyDescent="0.25">
      <c r="D31" s="4"/>
    </row>
    <row r="32" spans="4:4" x14ac:dyDescent="0.25">
      <c r="D32" s="4"/>
    </row>
    <row r="33" spans="1:16" x14ac:dyDescent="0.25">
      <c r="D33" s="4"/>
    </row>
    <row r="34" spans="1:16" x14ac:dyDescent="0.25">
      <c r="D34" s="4"/>
    </row>
    <row r="35" spans="1:16" x14ac:dyDescent="0.25">
      <c r="D35" s="4"/>
    </row>
    <row r="36" spans="1:16" x14ac:dyDescent="0.25">
      <c r="D36" s="4"/>
    </row>
    <row r="37" spans="1:16" x14ac:dyDescent="0.25">
      <c r="D37" s="4"/>
    </row>
    <row r="38" spans="1:16" x14ac:dyDescent="0.25">
      <c r="D38" s="4"/>
    </row>
    <row r="39" spans="1:16" x14ac:dyDescent="0.25">
      <c r="D39" s="4"/>
    </row>
    <row r="40" spans="1:16" x14ac:dyDescent="0.25">
      <c r="D40" s="4"/>
    </row>
    <row r="41" spans="1:16" x14ac:dyDescent="0.25">
      <c r="D41" s="4"/>
    </row>
    <row r="42" spans="1:16" x14ac:dyDescent="0.25">
      <c r="D42" s="4"/>
    </row>
    <row r="43" spans="1:16" x14ac:dyDescent="0.25">
      <c r="D43" s="4"/>
    </row>
    <row r="44" spans="1:16" x14ac:dyDescent="0.25">
      <c r="D44" s="4"/>
    </row>
    <row r="45" spans="1:16" x14ac:dyDescent="0.25">
      <c r="D45" s="4"/>
    </row>
    <row r="46" spans="1:16" hidden="1" x14ac:dyDescent="0.25">
      <c r="A46">
        <v>1743</v>
      </c>
      <c r="B46" t="s">
        <v>1166</v>
      </c>
      <c r="C46" t="s">
        <v>1167</v>
      </c>
      <c r="D46" s="4" t="s">
        <v>1192</v>
      </c>
      <c r="E46" t="s">
        <v>987</v>
      </c>
      <c r="F46" t="s">
        <v>1253</v>
      </c>
      <c r="G46" t="s">
        <v>1280</v>
      </c>
      <c r="H46" t="s">
        <v>1247</v>
      </c>
      <c r="I46" t="s">
        <v>10</v>
      </c>
      <c r="J46" t="s">
        <v>13</v>
      </c>
      <c r="K46" t="s">
        <v>1209</v>
      </c>
      <c r="L46" t="s">
        <v>1234</v>
      </c>
      <c r="M46" t="s">
        <v>47</v>
      </c>
      <c r="N46" t="s">
        <v>48</v>
      </c>
      <c r="O46" t="s">
        <v>49</v>
      </c>
      <c r="P46" t="s">
        <v>1246</v>
      </c>
    </row>
    <row r="47" spans="1:16" hidden="1" x14ac:dyDescent="0.25">
      <c r="A47">
        <v>78</v>
      </c>
      <c r="B47" t="s">
        <v>1161</v>
      </c>
      <c r="C47" t="s">
        <v>1167</v>
      </c>
      <c r="D47" s="4" t="s">
        <v>1192</v>
      </c>
      <c r="E47" t="s">
        <v>988</v>
      </c>
      <c r="F47" t="s">
        <v>1253</v>
      </c>
      <c r="G47" t="s">
        <v>1281</v>
      </c>
      <c r="H47" t="s">
        <v>1248</v>
      </c>
      <c r="I47" t="s">
        <v>10</v>
      </c>
      <c r="J47" t="s">
        <v>13</v>
      </c>
      <c r="K47" t="s">
        <v>1210</v>
      </c>
      <c r="L47" t="s">
        <v>1235</v>
      </c>
      <c r="M47" t="s">
        <v>50</v>
      </c>
      <c r="N47" t="s">
        <v>51</v>
      </c>
      <c r="O47" t="s">
        <v>52</v>
      </c>
      <c r="P47" t="s">
        <v>1246</v>
      </c>
    </row>
    <row r="48" spans="1:16" x14ac:dyDescent="0.25">
      <c r="D48" s="4"/>
    </row>
    <row r="49" spans="4:4" x14ac:dyDescent="0.25">
      <c r="D49" s="4"/>
    </row>
    <row r="50" spans="4:4" x14ac:dyDescent="0.25">
      <c r="D50" s="4"/>
    </row>
    <row r="51" spans="4:4" x14ac:dyDescent="0.25">
      <c r="D51" s="4"/>
    </row>
    <row r="52" spans="4:4" x14ac:dyDescent="0.25">
      <c r="D52" s="4"/>
    </row>
    <row r="53" spans="4:4" x14ac:dyDescent="0.25">
      <c r="D53" s="4"/>
    </row>
    <row r="54" spans="4:4" x14ac:dyDescent="0.25">
      <c r="D54" s="4"/>
    </row>
    <row r="55" spans="4:4" x14ac:dyDescent="0.25">
      <c r="D55" s="4"/>
    </row>
    <row r="56" spans="4:4" x14ac:dyDescent="0.25">
      <c r="D56" s="4"/>
    </row>
    <row r="57" spans="4:4" x14ac:dyDescent="0.25">
      <c r="D57" s="4"/>
    </row>
    <row r="58" spans="4:4" x14ac:dyDescent="0.25">
      <c r="D58" s="4"/>
    </row>
    <row r="59" spans="4:4" x14ac:dyDescent="0.25">
      <c r="D59" s="4"/>
    </row>
    <row r="60" spans="4:4" x14ac:dyDescent="0.25">
      <c r="D60" s="4"/>
    </row>
    <row r="61" spans="4:4" x14ac:dyDescent="0.25">
      <c r="D61" s="4"/>
    </row>
    <row r="62" spans="4:4" x14ac:dyDescent="0.25">
      <c r="D62" s="4"/>
    </row>
    <row r="63" spans="4:4" x14ac:dyDescent="0.25">
      <c r="D63" s="4"/>
    </row>
    <row r="64" spans="4:4" x14ac:dyDescent="0.25">
      <c r="D64" s="4"/>
    </row>
    <row r="65" spans="1:16" x14ac:dyDescent="0.25">
      <c r="D65" s="4"/>
    </row>
    <row r="66" spans="1:16" hidden="1" x14ac:dyDescent="0.25">
      <c r="A66">
        <v>7746</v>
      </c>
      <c r="B66" t="s">
        <v>1165</v>
      </c>
      <c r="C66" t="s">
        <v>1190</v>
      </c>
      <c r="D66" s="4" t="s">
        <v>1192</v>
      </c>
      <c r="E66" t="s">
        <v>986</v>
      </c>
      <c r="F66" t="s">
        <v>1253</v>
      </c>
      <c r="G66" t="s">
        <v>1279</v>
      </c>
      <c r="H66" t="s">
        <v>1249</v>
      </c>
      <c r="I66" t="s">
        <v>10</v>
      </c>
      <c r="J66" t="s">
        <v>13</v>
      </c>
      <c r="K66" t="s">
        <v>1208</v>
      </c>
      <c r="L66" t="s">
        <v>1233</v>
      </c>
      <c r="M66" t="s">
        <v>44</v>
      </c>
      <c r="N66" t="s">
        <v>45</v>
      </c>
      <c r="O66" t="s">
        <v>46</v>
      </c>
      <c r="P66" t="s">
        <v>1245</v>
      </c>
    </row>
    <row r="67" spans="1:16" x14ac:dyDescent="0.25">
      <c r="D67" s="4"/>
    </row>
    <row r="68" spans="1:16" x14ac:dyDescent="0.25">
      <c r="D68" s="4"/>
    </row>
    <row r="69" spans="1:16" x14ac:dyDescent="0.25">
      <c r="D69" s="4"/>
    </row>
    <row r="70" spans="1:16" x14ac:dyDescent="0.25">
      <c r="D70" s="4"/>
    </row>
    <row r="71" spans="1:16" hidden="1" x14ac:dyDescent="0.25">
      <c r="A71">
        <v>3469</v>
      </c>
      <c r="B71" t="s">
        <v>1168</v>
      </c>
      <c r="C71" t="s">
        <v>1172</v>
      </c>
      <c r="D71" s="4" t="s">
        <v>1192</v>
      </c>
      <c r="E71" t="s">
        <v>990</v>
      </c>
      <c r="F71" t="s">
        <v>1253</v>
      </c>
      <c r="G71" t="s">
        <v>1278</v>
      </c>
      <c r="H71" t="s">
        <v>1247</v>
      </c>
      <c r="I71" t="s">
        <v>10</v>
      </c>
      <c r="J71" t="s">
        <v>13</v>
      </c>
      <c r="K71" t="s">
        <v>1212</v>
      </c>
      <c r="L71" t="s">
        <v>1237</v>
      </c>
      <c r="M71" t="s">
        <v>56</v>
      </c>
      <c r="N71" t="s">
        <v>57</v>
      </c>
      <c r="O71" t="s">
        <v>58</v>
      </c>
      <c r="P71" t="s">
        <v>1243</v>
      </c>
    </row>
    <row r="72" spans="1:16" x14ac:dyDescent="0.25">
      <c r="D72" s="4"/>
    </row>
    <row r="73" spans="1:16" x14ac:dyDescent="0.25">
      <c r="D73" s="4"/>
    </row>
    <row r="74" spans="1:16" x14ac:dyDescent="0.25">
      <c r="D74" s="4"/>
    </row>
    <row r="75" spans="1:16" x14ac:dyDescent="0.25">
      <c r="D75" s="4"/>
    </row>
    <row r="76" spans="1:16" x14ac:dyDescent="0.25">
      <c r="D76" s="4"/>
    </row>
    <row r="77" spans="1:16" hidden="1" x14ac:dyDescent="0.25">
      <c r="A77">
        <v>6130</v>
      </c>
      <c r="B77" t="s">
        <v>1169</v>
      </c>
      <c r="C77" t="s">
        <v>1178</v>
      </c>
      <c r="D77" s="4" t="s">
        <v>1192</v>
      </c>
      <c r="E77" t="s">
        <v>992</v>
      </c>
      <c r="F77" t="s">
        <v>1253</v>
      </c>
      <c r="G77" t="s">
        <v>1280</v>
      </c>
      <c r="H77" t="s">
        <v>1249</v>
      </c>
      <c r="I77" t="s">
        <v>10</v>
      </c>
      <c r="J77" t="s">
        <v>13</v>
      </c>
      <c r="K77" t="s">
        <v>1214</v>
      </c>
      <c r="L77" t="s">
        <v>1239</v>
      </c>
      <c r="M77" t="s">
        <v>62</v>
      </c>
      <c r="N77" t="s">
        <v>63</v>
      </c>
      <c r="O77" t="s">
        <v>64</v>
      </c>
      <c r="P77" t="s">
        <v>1252</v>
      </c>
    </row>
    <row r="78" spans="1:16" x14ac:dyDescent="0.25">
      <c r="D78" s="4"/>
    </row>
    <row r="79" spans="1:16" x14ac:dyDescent="0.25">
      <c r="D79" s="4"/>
    </row>
    <row r="80" spans="1:16" x14ac:dyDescent="0.25">
      <c r="D80" s="4"/>
    </row>
    <row r="81" spans="1:16" x14ac:dyDescent="0.25">
      <c r="D81" s="4"/>
    </row>
    <row r="82" spans="1:16" x14ac:dyDescent="0.25">
      <c r="D82" s="4"/>
    </row>
    <row r="83" spans="1:16" x14ac:dyDescent="0.25">
      <c r="D83" s="4"/>
    </row>
    <row r="84" spans="1:16" x14ac:dyDescent="0.25">
      <c r="D84" s="4"/>
    </row>
    <row r="85" spans="1:16" x14ac:dyDescent="0.25">
      <c r="D85" s="4"/>
    </row>
    <row r="86" spans="1:16" x14ac:dyDescent="0.25">
      <c r="D86" s="4"/>
    </row>
    <row r="87" spans="1:16" x14ac:dyDescent="0.25">
      <c r="D87" s="4"/>
    </row>
    <row r="88" spans="1:16" x14ac:dyDescent="0.25">
      <c r="D88" s="4"/>
    </row>
    <row r="89" spans="1:16" x14ac:dyDescent="0.25">
      <c r="D89" s="4"/>
    </row>
    <row r="90" spans="1:16" x14ac:dyDescent="0.25">
      <c r="D90" s="4"/>
    </row>
    <row r="91" spans="1:16" x14ac:dyDescent="0.25">
      <c r="D91" s="4"/>
    </row>
    <row r="92" spans="1:16" x14ac:dyDescent="0.25">
      <c r="D92" s="4"/>
    </row>
    <row r="93" spans="1:16" x14ac:dyDescent="0.25">
      <c r="D93" s="4"/>
    </row>
    <row r="94" spans="1:16" x14ac:dyDescent="0.25">
      <c r="D94" s="4"/>
    </row>
    <row r="95" spans="1:16" hidden="1" x14ac:dyDescent="0.25">
      <c r="A95">
        <v>764</v>
      </c>
      <c r="B95" t="s">
        <v>1163</v>
      </c>
      <c r="C95" t="s">
        <v>1188</v>
      </c>
      <c r="D95" s="4" t="s">
        <v>1192</v>
      </c>
      <c r="E95" t="s">
        <v>985</v>
      </c>
      <c r="F95" t="s">
        <v>1253</v>
      </c>
      <c r="G95" t="s">
        <v>1277</v>
      </c>
      <c r="H95" t="s">
        <v>1247</v>
      </c>
      <c r="I95" t="s">
        <v>10</v>
      </c>
      <c r="J95" t="s">
        <v>13</v>
      </c>
      <c r="K95" t="s">
        <v>1206</v>
      </c>
      <c r="L95" t="s">
        <v>1231</v>
      </c>
      <c r="M95" t="s">
        <v>38</v>
      </c>
      <c r="N95" t="s">
        <v>39</v>
      </c>
      <c r="O95" t="s">
        <v>40</v>
      </c>
      <c r="P95" t="s">
        <v>1242</v>
      </c>
    </row>
    <row r="96" spans="1:16" x14ac:dyDescent="0.25">
      <c r="D96" s="4"/>
    </row>
    <row r="97" spans="1:18" x14ac:dyDescent="0.25">
      <c r="D97" s="4"/>
    </row>
    <row r="98" spans="1:18" x14ac:dyDescent="0.25">
      <c r="D98" s="4"/>
    </row>
    <row r="99" spans="1:18" x14ac:dyDescent="0.25">
      <c r="D99" s="4"/>
    </row>
    <row r="100" spans="1:18" x14ac:dyDescent="0.25">
      <c r="D100" s="4"/>
    </row>
    <row r="101" spans="1:18" x14ac:dyDescent="0.25">
      <c r="D101" s="4"/>
    </row>
    <row r="102" spans="1:18" x14ac:dyDescent="0.25">
      <c r="D102" s="4"/>
    </row>
    <row r="103" spans="1:18" x14ac:dyDescent="0.25">
      <c r="D103" s="4"/>
    </row>
    <row r="104" spans="1:18" x14ac:dyDescent="0.25">
      <c r="D104" s="4"/>
    </row>
    <row r="105" spans="1:18" x14ac:dyDescent="0.25">
      <c r="D105" s="4"/>
    </row>
    <row r="106" spans="1:18" hidden="1" x14ac:dyDescent="0.25">
      <c r="A106">
        <v>6239</v>
      </c>
      <c r="B106" t="s">
        <v>1167</v>
      </c>
      <c r="C106" t="s">
        <v>1179</v>
      </c>
      <c r="D106" s="4" t="s">
        <v>1192</v>
      </c>
      <c r="E106" t="s">
        <v>989</v>
      </c>
      <c r="F106" t="s">
        <v>1253</v>
      </c>
      <c r="G106" t="s">
        <v>1277</v>
      </c>
      <c r="H106" t="s">
        <v>1249</v>
      </c>
      <c r="I106" t="s">
        <v>10</v>
      </c>
      <c r="J106" t="s">
        <v>13</v>
      </c>
      <c r="K106" t="s">
        <v>1211</v>
      </c>
      <c r="L106" t="s">
        <v>1236</v>
      </c>
      <c r="M106" t="s">
        <v>53</v>
      </c>
      <c r="N106" t="s">
        <v>54</v>
      </c>
      <c r="O106" t="s">
        <v>55</v>
      </c>
      <c r="P106" t="s">
        <v>1246</v>
      </c>
    </row>
    <row r="107" spans="1:18" x14ac:dyDescent="0.25">
      <c r="D107" s="4"/>
    </row>
    <row r="108" spans="1:18" x14ac:dyDescent="0.25">
      <c r="D108" s="4"/>
    </row>
    <row r="109" spans="1:18" x14ac:dyDescent="0.25">
      <c r="D109" s="4"/>
    </row>
    <row r="110" spans="1:18" x14ac:dyDescent="0.25">
      <c r="D110" s="4"/>
    </row>
    <row r="111" spans="1:18" x14ac:dyDescent="0.25">
      <c r="D111" s="4"/>
    </row>
    <row r="112" spans="1:18" hidden="1" x14ac:dyDescent="0.25">
      <c r="A112">
        <v>2669</v>
      </c>
      <c r="B112" t="s">
        <v>24</v>
      </c>
      <c r="D112" s="3" t="s">
        <v>23</v>
      </c>
      <c r="E112" t="s">
        <v>979</v>
      </c>
      <c r="F112" t="s">
        <v>19</v>
      </c>
      <c r="H112" t="s">
        <v>1247</v>
      </c>
      <c r="I112" t="s">
        <v>9</v>
      </c>
      <c r="J112" t="s">
        <v>12</v>
      </c>
      <c r="K112" t="s">
        <v>1200</v>
      </c>
      <c r="L112" t="s">
        <v>1225</v>
      </c>
      <c r="M112" t="s">
        <v>26</v>
      </c>
      <c r="N112" t="s">
        <v>27</v>
      </c>
      <c r="O112" t="s">
        <v>28</v>
      </c>
      <c r="P112" s="1" t="s">
        <v>23</v>
      </c>
      <c r="R112" t="s">
        <v>18</v>
      </c>
    </row>
    <row r="113" spans="1:19" hidden="1" x14ac:dyDescent="0.25">
      <c r="A113">
        <v>7887</v>
      </c>
      <c r="B113" t="s">
        <v>25</v>
      </c>
      <c r="D113" s="3" t="s">
        <v>23</v>
      </c>
      <c r="E113" t="s">
        <v>981</v>
      </c>
      <c r="F113" t="s">
        <v>1253</v>
      </c>
      <c r="H113" t="s">
        <v>1249</v>
      </c>
      <c r="I113" t="s">
        <v>9</v>
      </c>
      <c r="J113" t="s">
        <v>12</v>
      </c>
      <c r="K113" t="s">
        <v>1202</v>
      </c>
      <c r="L113" t="s">
        <v>1227</v>
      </c>
      <c r="M113" t="s">
        <v>30</v>
      </c>
      <c r="N113" t="s">
        <v>31</v>
      </c>
      <c r="O113" t="s">
        <v>32</v>
      </c>
      <c r="P113" t="s">
        <v>1242</v>
      </c>
      <c r="Q113" t="s">
        <v>1283</v>
      </c>
      <c r="S113" t="s">
        <v>1274</v>
      </c>
    </row>
    <row r="114" spans="1:19" hidden="1" x14ac:dyDescent="0.25">
      <c r="A114">
        <v>2559</v>
      </c>
      <c r="B114" t="s">
        <v>1167</v>
      </c>
      <c r="D114" s="3" t="s">
        <v>23</v>
      </c>
      <c r="E114" t="s">
        <v>1055</v>
      </c>
      <c r="F114" t="s">
        <v>1255</v>
      </c>
      <c r="H114" s="1" t="s">
        <v>23</v>
      </c>
      <c r="I114" t="s">
        <v>9</v>
      </c>
      <c r="J114" t="s">
        <v>12</v>
      </c>
      <c r="K114" t="s">
        <v>1207</v>
      </c>
      <c r="L114" t="s">
        <v>1238</v>
      </c>
      <c r="M114" t="s">
        <v>56</v>
      </c>
      <c r="N114" t="s">
        <v>103</v>
      </c>
      <c r="O114" t="s">
        <v>104</v>
      </c>
      <c r="Q114" t="s">
        <v>1284</v>
      </c>
      <c r="S114" t="s">
        <v>1256</v>
      </c>
    </row>
    <row r="115" spans="1:19" hidden="1" x14ac:dyDescent="0.25">
      <c r="A115">
        <v>5070</v>
      </c>
      <c r="B115" t="s">
        <v>1181</v>
      </c>
      <c r="D115" s="3" t="s">
        <v>23</v>
      </c>
      <c r="E115" t="s">
        <v>1070</v>
      </c>
      <c r="F115" t="s">
        <v>1255</v>
      </c>
      <c r="H115" s="1" t="s">
        <v>23</v>
      </c>
      <c r="I115" t="s">
        <v>9</v>
      </c>
      <c r="J115" t="s">
        <v>12</v>
      </c>
      <c r="K115" t="s">
        <v>1208</v>
      </c>
      <c r="L115" t="s">
        <v>1239</v>
      </c>
      <c r="M115" t="s">
        <v>105</v>
      </c>
      <c r="N115" t="s">
        <v>106</v>
      </c>
      <c r="O115" t="s">
        <v>107</v>
      </c>
      <c r="Q115" t="s">
        <v>1284</v>
      </c>
      <c r="S115" t="s">
        <v>1257</v>
      </c>
    </row>
    <row r="116" spans="1:19" hidden="1" x14ac:dyDescent="0.25">
      <c r="A116">
        <v>958</v>
      </c>
      <c r="B116" t="s">
        <v>1190</v>
      </c>
      <c r="D116" s="3" t="s">
        <v>23</v>
      </c>
      <c r="E116" t="s">
        <v>1009</v>
      </c>
      <c r="F116" t="s">
        <v>1255</v>
      </c>
      <c r="H116" s="1" t="s">
        <v>23</v>
      </c>
      <c r="I116" t="s">
        <v>9</v>
      </c>
      <c r="J116" t="s">
        <v>12</v>
      </c>
      <c r="K116" t="s">
        <v>1209</v>
      </c>
      <c r="L116" t="s">
        <v>1240</v>
      </c>
      <c r="M116" t="s">
        <v>66</v>
      </c>
      <c r="N116" t="s">
        <v>108</v>
      </c>
      <c r="O116" t="s">
        <v>109</v>
      </c>
      <c r="Q116" t="s">
        <v>1284</v>
      </c>
      <c r="S116" t="s">
        <v>1258</v>
      </c>
    </row>
    <row r="117" spans="1:19" hidden="1" x14ac:dyDescent="0.25">
      <c r="A117">
        <v>5565</v>
      </c>
      <c r="B117" t="s">
        <v>1174</v>
      </c>
      <c r="D117" s="3" t="s">
        <v>23</v>
      </c>
      <c r="E117" t="s">
        <v>1008</v>
      </c>
      <c r="F117" t="s">
        <v>1255</v>
      </c>
      <c r="H117" s="1" t="s">
        <v>23</v>
      </c>
      <c r="I117" t="s">
        <v>9</v>
      </c>
      <c r="J117" t="s">
        <v>12</v>
      </c>
      <c r="K117" t="s">
        <v>1210</v>
      </c>
      <c r="L117" t="s">
        <v>1241</v>
      </c>
      <c r="M117" t="s">
        <v>94</v>
      </c>
      <c r="N117" t="s">
        <v>110</v>
      </c>
      <c r="O117" t="s">
        <v>111</v>
      </c>
      <c r="Q117" t="s">
        <v>1284</v>
      </c>
      <c r="S117" t="s">
        <v>1259</v>
      </c>
    </row>
    <row r="118" spans="1:19" hidden="1" x14ac:dyDescent="0.25">
      <c r="A118">
        <v>3231</v>
      </c>
      <c r="B118" t="s">
        <v>1178</v>
      </c>
      <c r="D118" s="3" t="s">
        <v>23</v>
      </c>
      <c r="E118" t="s">
        <v>1071</v>
      </c>
      <c r="F118" t="s">
        <v>1255</v>
      </c>
      <c r="H118" s="1" t="s">
        <v>23</v>
      </c>
      <c r="I118" t="s">
        <v>9</v>
      </c>
      <c r="J118" t="s">
        <v>12</v>
      </c>
      <c r="K118" t="s">
        <v>1211</v>
      </c>
      <c r="L118" t="s">
        <v>1225</v>
      </c>
      <c r="M118" t="s">
        <v>102</v>
      </c>
      <c r="N118" t="s">
        <v>112</v>
      </c>
      <c r="O118" t="s">
        <v>113</v>
      </c>
      <c r="Q118" t="s">
        <v>1284</v>
      </c>
      <c r="S118" t="s">
        <v>1259</v>
      </c>
    </row>
    <row r="119" spans="1:19" hidden="1" x14ac:dyDescent="0.25">
      <c r="A119">
        <v>1647</v>
      </c>
      <c r="B119" t="s">
        <v>1181</v>
      </c>
      <c r="D119" s="3" t="s">
        <v>23</v>
      </c>
      <c r="E119" t="s">
        <v>1072</v>
      </c>
      <c r="F119" t="s">
        <v>1255</v>
      </c>
      <c r="H119" s="1" t="s">
        <v>23</v>
      </c>
      <c r="I119" t="s">
        <v>9</v>
      </c>
      <c r="J119" t="s">
        <v>12</v>
      </c>
      <c r="K119" t="s">
        <v>1212</v>
      </c>
      <c r="L119" t="s">
        <v>1226</v>
      </c>
      <c r="M119" t="s">
        <v>65</v>
      </c>
      <c r="N119" t="s">
        <v>114</v>
      </c>
      <c r="O119" t="s">
        <v>115</v>
      </c>
      <c r="Q119" t="s">
        <v>1285</v>
      </c>
      <c r="S119" t="s">
        <v>1260</v>
      </c>
    </row>
    <row r="120" spans="1:19" hidden="1" x14ac:dyDescent="0.25">
      <c r="A120">
        <v>4630</v>
      </c>
      <c r="B120" t="s">
        <v>1177</v>
      </c>
      <c r="D120" s="3" t="s">
        <v>23</v>
      </c>
      <c r="E120" t="s">
        <v>1071</v>
      </c>
      <c r="F120" t="s">
        <v>1255</v>
      </c>
      <c r="H120" s="1" t="s">
        <v>23</v>
      </c>
      <c r="I120" t="s">
        <v>9</v>
      </c>
      <c r="J120" t="s">
        <v>12</v>
      </c>
      <c r="K120" t="s">
        <v>1213</v>
      </c>
      <c r="L120" t="s">
        <v>1227</v>
      </c>
      <c r="M120" t="s">
        <v>98</v>
      </c>
      <c r="N120" t="s">
        <v>116</v>
      </c>
      <c r="O120" t="s">
        <v>117</v>
      </c>
      <c r="Q120" t="s">
        <v>1286</v>
      </c>
      <c r="S120" t="s">
        <v>1260</v>
      </c>
    </row>
    <row r="121" spans="1:19" hidden="1" x14ac:dyDescent="0.25">
      <c r="A121">
        <v>5430</v>
      </c>
      <c r="B121" t="s">
        <v>1167</v>
      </c>
      <c r="D121" s="3" t="s">
        <v>23</v>
      </c>
      <c r="E121" t="s">
        <v>1067</v>
      </c>
      <c r="F121" t="s">
        <v>1255</v>
      </c>
      <c r="H121" s="1" t="s">
        <v>23</v>
      </c>
      <c r="I121" t="s">
        <v>9</v>
      </c>
      <c r="J121" t="s">
        <v>12</v>
      </c>
      <c r="K121" t="s">
        <v>1214</v>
      </c>
      <c r="L121" t="s">
        <v>1228</v>
      </c>
      <c r="M121" t="s">
        <v>35</v>
      </c>
      <c r="N121" t="s">
        <v>118</v>
      </c>
      <c r="O121" t="s">
        <v>119</v>
      </c>
      <c r="Q121" t="s">
        <v>1287</v>
      </c>
      <c r="S121" t="s">
        <v>1261</v>
      </c>
    </row>
    <row r="122" spans="1:19" hidden="1" x14ac:dyDescent="0.25">
      <c r="A122">
        <v>4522</v>
      </c>
      <c r="B122" t="s">
        <v>1163</v>
      </c>
      <c r="D122" s="3" t="s">
        <v>23</v>
      </c>
      <c r="E122" t="s">
        <v>1060</v>
      </c>
      <c r="F122" t="s">
        <v>1255</v>
      </c>
      <c r="H122" s="1" t="s">
        <v>23</v>
      </c>
      <c r="I122" t="s">
        <v>9</v>
      </c>
      <c r="J122" t="s">
        <v>12</v>
      </c>
      <c r="K122" t="s">
        <v>1215</v>
      </c>
      <c r="L122" t="s">
        <v>1229</v>
      </c>
      <c r="M122" t="s">
        <v>93</v>
      </c>
      <c r="N122" t="s">
        <v>120</v>
      </c>
      <c r="O122" t="s">
        <v>121</v>
      </c>
      <c r="Q122" t="s">
        <v>1288</v>
      </c>
      <c r="S122" t="s">
        <v>1260</v>
      </c>
    </row>
    <row r="123" spans="1:19" hidden="1" x14ac:dyDescent="0.25">
      <c r="A123">
        <v>1399</v>
      </c>
      <c r="B123" t="s">
        <v>1172</v>
      </c>
      <c r="D123" s="3" t="s">
        <v>23</v>
      </c>
      <c r="E123" t="s">
        <v>1073</v>
      </c>
      <c r="F123" t="s">
        <v>1255</v>
      </c>
      <c r="H123" s="1" t="s">
        <v>23</v>
      </c>
      <c r="I123" t="s">
        <v>9</v>
      </c>
      <c r="J123" t="s">
        <v>12</v>
      </c>
      <c r="K123" t="s">
        <v>1216</v>
      </c>
      <c r="L123" t="s">
        <v>1230</v>
      </c>
      <c r="M123" t="s">
        <v>92</v>
      </c>
      <c r="N123" t="s">
        <v>122</v>
      </c>
      <c r="O123" t="s">
        <v>123</v>
      </c>
      <c r="Q123" t="s">
        <v>1289</v>
      </c>
      <c r="S123" t="s">
        <v>1262</v>
      </c>
    </row>
    <row r="124" spans="1:19" hidden="1" x14ac:dyDescent="0.25">
      <c r="A124">
        <v>5016</v>
      </c>
      <c r="B124" t="s">
        <v>1177</v>
      </c>
      <c r="D124" s="3" t="s">
        <v>23</v>
      </c>
      <c r="E124" t="s">
        <v>995</v>
      </c>
      <c r="F124" t="s">
        <v>1255</v>
      </c>
      <c r="H124" s="1" t="s">
        <v>23</v>
      </c>
      <c r="I124" t="s">
        <v>9</v>
      </c>
      <c r="J124" t="s">
        <v>12</v>
      </c>
      <c r="K124" t="s">
        <v>1217</v>
      </c>
      <c r="L124" t="s">
        <v>1231</v>
      </c>
      <c r="M124" t="s">
        <v>88</v>
      </c>
      <c r="N124" t="s">
        <v>124</v>
      </c>
      <c r="O124" t="s">
        <v>125</v>
      </c>
      <c r="Q124" t="s">
        <v>1290</v>
      </c>
      <c r="S124" t="s">
        <v>1263</v>
      </c>
    </row>
    <row r="125" spans="1:19" hidden="1" x14ac:dyDescent="0.25">
      <c r="A125">
        <v>2428</v>
      </c>
      <c r="B125" t="s">
        <v>1163</v>
      </c>
      <c r="D125" s="3" t="s">
        <v>23</v>
      </c>
      <c r="E125" t="s">
        <v>1007</v>
      </c>
      <c r="F125" t="s">
        <v>1255</v>
      </c>
      <c r="H125" s="1" t="s">
        <v>23</v>
      </c>
      <c r="I125" t="s">
        <v>9</v>
      </c>
      <c r="J125" t="s">
        <v>12</v>
      </c>
      <c r="K125" t="s">
        <v>1218</v>
      </c>
      <c r="L125" t="s">
        <v>1232</v>
      </c>
      <c r="M125" t="s">
        <v>73</v>
      </c>
      <c r="N125" t="s">
        <v>126</v>
      </c>
      <c r="O125" t="s">
        <v>127</v>
      </c>
      <c r="Q125" t="s">
        <v>1291</v>
      </c>
      <c r="S125" t="s">
        <v>1256</v>
      </c>
    </row>
    <row r="126" spans="1:19" hidden="1" x14ac:dyDescent="0.25">
      <c r="A126">
        <v>8840</v>
      </c>
      <c r="B126" t="s">
        <v>1162</v>
      </c>
      <c r="D126" s="3" t="s">
        <v>23</v>
      </c>
      <c r="E126" t="s">
        <v>1003</v>
      </c>
      <c r="F126" t="s">
        <v>1255</v>
      </c>
      <c r="H126" s="1" t="s">
        <v>23</v>
      </c>
      <c r="I126" t="s">
        <v>9</v>
      </c>
      <c r="J126" t="s">
        <v>12</v>
      </c>
      <c r="K126" t="s">
        <v>1219</v>
      </c>
      <c r="L126" t="s">
        <v>1233</v>
      </c>
      <c r="M126" t="s">
        <v>53</v>
      </c>
      <c r="N126" t="s">
        <v>128</v>
      </c>
      <c r="O126" t="s">
        <v>129</v>
      </c>
      <c r="Q126" t="s">
        <v>1292</v>
      </c>
      <c r="S126" t="s">
        <v>1264</v>
      </c>
    </row>
    <row r="127" spans="1:19" hidden="1" x14ac:dyDescent="0.25">
      <c r="A127">
        <v>9429</v>
      </c>
      <c r="B127" t="s">
        <v>1189</v>
      </c>
      <c r="D127" s="3" t="s">
        <v>23</v>
      </c>
      <c r="E127" t="s">
        <v>1074</v>
      </c>
      <c r="F127" t="s">
        <v>1255</v>
      </c>
      <c r="H127" s="1" t="s">
        <v>23</v>
      </c>
      <c r="I127" t="s">
        <v>9</v>
      </c>
      <c r="J127" t="s">
        <v>12</v>
      </c>
      <c r="K127" t="s">
        <v>1220</v>
      </c>
      <c r="L127" t="s">
        <v>1234</v>
      </c>
      <c r="M127" t="s">
        <v>81</v>
      </c>
      <c r="N127" t="s">
        <v>130</v>
      </c>
      <c r="O127" t="s">
        <v>131</v>
      </c>
      <c r="Q127" t="s">
        <v>1293</v>
      </c>
      <c r="S127" t="s">
        <v>1258</v>
      </c>
    </row>
    <row r="128" spans="1:19" hidden="1" x14ac:dyDescent="0.25">
      <c r="A128">
        <v>5131</v>
      </c>
      <c r="B128" t="s">
        <v>1173</v>
      </c>
      <c r="D128" s="3" t="s">
        <v>23</v>
      </c>
      <c r="E128" t="s">
        <v>1059</v>
      </c>
      <c r="F128" t="s">
        <v>1255</v>
      </c>
      <c r="H128" s="1" t="s">
        <v>23</v>
      </c>
      <c r="I128" t="s">
        <v>9</v>
      </c>
      <c r="J128" t="s">
        <v>12</v>
      </c>
      <c r="K128" t="s">
        <v>1221</v>
      </c>
      <c r="L128" t="s">
        <v>1235</v>
      </c>
      <c r="M128" t="s">
        <v>94</v>
      </c>
      <c r="N128" t="s">
        <v>132</v>
      </c>
      <c r="O128" t="s">
        <v>133</v>
      </c>
      <c r="Q128" t="s">
        <v>1294</v>
      </c>
      <c r="S128" t="s">
        <v>1260</v>
      </c>
    </row>
    <row r="129" spans="1:19" hidden="1" x14ac:dyDescent="0.25">
      <c r="A129">
        <v>7506</v>
      </c>
      <c r="B129" t="s">
        <v>1190</v>
      </c>
      <c r="D129" s="3" t="s">
        <v>23</v>
      </c>
      <c r="E129" t="s">
        <v>1075</v>
      </c>
      <c r="F129" t="s">
        <v>1255</v>
      </c>
      <c r="H129" s="1" t="s">
        <v>23</v>
      </c>
      <c r="I129" t="s">
        <v>9</v>
      </c>
      <c r="J129" t="s">
        <v>12</v>
      </c>
      <c r="K129" t="s">
        <v>1222</v>
      </c>
      <c r="L129" t="s">
        <v>1236</v>
      </c>
      <c r="M129" t="s">
        <v>82</v>
      </c>
      <c r="N129" t="s">
        <v>134</v>
      </c>
      <c r="O129" t="s">
        <v>135</v>
      </c>
      <c r="Q129" t="s">
        <v>1295</v>
      </c>
      <c r="S129" t="s">
        <v>1260</v>
      </c>
    </row>
    <row r="130" spans="1:19" hidden="1" x14ac:dyDescent="0.25">
      <c r="A130">
        <v>765</v>
      </c>
      <c r="B130" t="s">
        <v>1175</v>
      </c>
      <c r="D130" s="3" t="s">
        <v>23</v>
      </c>
      <c r="E130" t="s">
        <v>1076</v>
      </c>
      <c r="F130" t="s">
        <v>1255</v>
      </c>
      <c r="H130" s="1" t="s">
        <v>23</v>
      </c>
      <c r="I130" t="s">
        <v>9</v>
      </c>
      <c r="J130" t="s">
        <v>12</v>
      </c>
      <c r="K130" t="s">
        <v>1223</v>
      </c>
      <c r="L130" t="s">
        <v>1237</v>
      </c>
      <c r="M130" t="s">
        <v>89</v>
      </c>
      <c r="N130" t="s">
        <v>136</v>
      </c>
      <c r="O130" t="s">
        <v>137</v>
      </c>
      <c r="Q130" t="s">
        <v>1296</v>
      </c>
      <c r="S130" t="s">
        <v>1261</v>
      </c>
    </row>
    <row r="131" spans="1:19" hidden="1" x14ac:dyDescent="0.25">
      <c r="A131">
        <v>8186</v>
      </c>
      <c r="B131" t="s">
        <v>1163</v>
      </c>
      <c r="D131" s="3" t="s">
        <v>23</v>
      </c>
      <c r="E131" t="s">
        <v>985</v>
      </c>
      <c r="F131" t="s">
        <v>1255</v>
      </c>
      <c r="H131" s="1" t="s">
        <v>23</v>
      </c>
      <c r="I131" t="s">
        <v>9</v>
      </c>
      <c r="J131" t="s">
        <v>12</v>
      </c>
      <c r="K131" t="s">
        <v>1224</v>
      </c>
      <c r="L131" t="s">
        <v>1238</v>
      </c>
      <c r="M131" t="s">
        <v>56</v>
      </c>
      <c r="N131" t="s">
        <v>138</v>
      </c>
      <c r="O131" t="s">
        <v>139</v>
      </c>
      <c r="Q131" t="s">
        <v>1297</v>
      </c>
      <c r="S131" t="s">
        <v>1262</v>
      </c>
    </row>
    <row r="132" spans="1:19" hidden="1" x14ac:dyDescent="0.25">
      <c r="A132">
        <v>6760</v>
      </c>
      <c r="B132" t="s">
        <v>1174</v>
      </c>
      <c r="D132" s="3" t="s">
        <v>23</v>
      </c>
      <c r="E132" t="s">
        <v>998</v>
      </c>
      <c r="F132" t="s">
        <v>1255</v>
      </c>
      <c r="H132" s="1" t="s">
        <v>23</v>
      </c>
      <c r="I132" t="s">
        <v>9</v>
      </c>
      <c r="J132" t="s">
        <v>12</v>
      </c>
      <c r="K132" t="s">
        <v>1200</v>
      </c>
      <c r="L132" t="s">
        <v>1239</v>
      </c>
      <c r="M132" t="s">
        <v>101</v>
      </c>
      <c r="N132" t="s">
        <v>140</v>
      </c>
      <c r="O132" t="s">
        <v>141</v>
      </c>
      <c r="Q132" t="s">
        <v>1198</v>
      </c>
      <c r="S132" t="s">
        <v>1265</v>
      </c>
    </row>
    <row r="133" spans="1:19" hidden="1" x14ac:dyDescent="0.25">
      <c r="A133">
        <v>272</v>
      </c>
      <c r="B133" t="s">
        <v>1188</v>
      </c>
      <c r="D133" s="3" t="s">
        <v>23</v>
      </c>
      <c r="E133" t="s">
        <v>1077</v>
      </c>
      <c r="F133" t="s">
        <v>1255</v>
      </c>
      <c r="H133" s="1" t="s">
        <v>23</v>
      </c>
      <c r="I133" t="s">
        <v>9</v>
      </c>
      <c r="J133" t="s">
        <v>12</v>
      </c>
      <c r="K133" t="s">
        <v>1201</v>
      </c>
      <c r="L133" t="s">
        <v>1240</v>
      </c>
      <c r="M133" t="s">
        <v>70</v>
      </c>
      <c r="N133" t="s">
        <v>142</v>
      </c>
      <c r="O133" t="s">
        <v>143</v>
      </c>
      <c r="Q133" t="s">
        <v>1298</v>
      </c>
      <c r="S133" t="s">
        <v>1258</v>
      </c>
    </row>
    <row r="134" spans="1:19" hidden="1" x14ac:dyDescent="0.25">
      <c r="A134">
        <v>3595</v>
      </c>
      <c r="B134" t="s">
        <v>1188</v>
      </c>
      <c r="D134" s="3" t="s">
        <v>23</v>
      </c>
      <c r="E134" t="s">
        <v>1078</v>
      </c>
      <c r="F134" t="s">
        <v>1255</v>
      </c>
      <c r="H134" s="1" t="s">
        <v>23</v>
      </c>
      <c r="I134" t="s">
        <v>9</v>
      </c>
      <c r="J134" t="s">
        <v>12</v>
      </c>
      <c r="K134" t="s">
        <v>1202</v>
      </c>
      <c r="L134" t="s">
        <v>1241</v>
      </c>
      <c r="M134" t="s">
        <v>91</v>
      </c>
      <c r="N134" t="s">
        <v>144</v>
      </c>
      <c r="O134" t="s">
        <v>145</v>
      </c>
      <c r="Q134" t="s">
        <v>1299</v>
      </c>
      <c r="S134" t="s">
        <v>1274</v>
      </c>
    </row>
    <row r="135" spans="1:19" hidden="1" x14ac:dyDescent="0.25">
      <c r="A135">
        <v>1465</v>
      </c>
      <c r="B135" t="s">
        <v>1176</v>
      </c>
      <c r="D135" s="3" t="s">
        <v>23</v>
      </c>
      <c r="E135" t="s">
        <v>1008</v>
      </c>
      <c r="F135" t="s">
        <v>1255</v>
      </c>
      <c r="H135" s="1" t="s">
        <v>23</v>
      </c>
      <c r="I135" t="s">
        <v>9</v>
      </c>
      <c r="J135" t="s">
        <v>12</v>
      </c>
      <c r="K135" t="s">
        <v>1203</v>
      </c>
      <c r="L135" t="s">
        <v>1225</v>
      </c>
      <c r="M135" t="s">
        <v>26</v>
      </c>
      <c r="N135" t="s">
        <v>146</v>
      </c>
      <c r="O135" t="s">
        <v>147</v>
      </c>
      <c r="Q135" t="s">
        <v>1300</v>
      </c>
      <c r="S135" t="s">
        <v>1262</v>
      </c>
    </row>
    <row r="136" spans="1:19" hidden="1" x14ac:dyDescent="0.25">
      <c r="A136">
        <v>6067</v>
      </c>
      <c r="B136" t="s">
        <v>1180</v>
      </c>
      <c r="D136" s="3" t="s">
        <v>23</v>
      </c>
      <c r="E136" t="s">
        <v>1074</v>
      </c>
      <c r="F136" t="s">
        <v>1255</v>
      </c>
      <c r="H136" s="1" t="s">
        <v>23</v>
      </c>
      <c r="I136" t="s">
        <v>9</v>
      </c>
      <c r="J136" t="s">
        <v>12</v>
      </c>
      <c r="K136" t="s">
        <v>1204</v>
      </c>
      <c r="L136" t="s">
        <v>1226</v>
      </c>
      <c r="M136" t="s">
        <v>73</v>
      </c>
      <c r="N136" t="s">
        <v>148</v>
      </c>
      <c r="O136" t="s">
        <v>149</v>
      </c>
      <c r="Q136" t="s">
        <v>1301</v>
      </c>
      <c r="S136" t="s">
        <v>1266</v>
      </c>
    </row>
    <row r="137" spans="1:19" hidden="1" x14ac:dyDescent="0.25">
      <c r="A137">
        <v>2802</v>
      </c>
      <c r="B137" t="s">
        <v>1180</v>
      </c>
      <c r="D137" s="3" t="s">
        <v>23</v>
      </c>
      <c r="E137" t="s">
        <v>1066</v>
      </c>
      <c r="F137" t="s">
        <v>1255</v>
      </c>
      <c r="H137" s="1" t="s">
        <v>23</v>
      </c>
      <c r="I137" t="s">
        <v>9</v>
      </c>
      <c r="J137" t="s">
        <v>12</v>
      </c>
      <c r="K137" t="s">
        <v>1205</v>
      </c>
      <c r="L137" t="s">
        <v>1227</v>
      </c>
      <c r="M137" t="s">
        <v>97</v>
      </c>
      <c r="N137" t="s">
        <v>150</v>
      </c>
      <c r="O137" t="s">
        <v>151</v>
      </c>
      <c r="Q137" t="s">
        <v>1302</v>
      </c>
      <c r="S137" t="s">
        <v>1274</v>
      </c>
    </row>
    <row r="138" spans="1:19" hidden="1" x14ac:dyDescent="0.25">
      <c r="A138">
        <v>8741</v>
      </c>
      <c r="B138" t="s">
        <v>1168</v>
      </c>
      <c r="D138" s="3" t="s">
        <v>23</v>
      </c>
      <c r="E138" t="s">
        <v>1079</v>
      </c>
      <c r="F138" t="s">
        <v>1255</v>
      </c>
      <c r="H138" s="1" t="s">
        <v>23</v>
      </c>
      <c r="I138" t="s">
        <v>9</v>
      </c>
      <c r="J138" t="s">
        <v>12</v>
      </c>
      <c r="K138" t="s">
        <v>1206</v>
      </c>
      <c r="L138" t="s">
        <v>1228</v>
      </c>
      <c r="M138" t="s">
        <v>76</v>
      </c>
      <c r="N138" t="s">
        <v>152</v>
      </c>
      <c r="O138" t="s">
        <v>153</v>
      </c>
      <c r="Q138" t="s">
        <v>1303</v>
      </c>
      <c r="S138" t="s">
        <v>1261</v>
      </c>
    </row>
    <row r="139" spans="1:19" hidden="1" x14ac:dyDescent="0.25">
      <c r="A139">
        <v>2161</v>
      </c>
      <c r="B139" t="s">
        <v>1168</v>
      </c>
      <c r="D139" s="3" t="s">
        <v>23</v>
      </c>
      <c r="E139" t="s">
        <v>1019</v>
      </c>
      <c r="F139" t="s">
        <v>1255</v>
      </c>
      <c r="H139" s="1" t="s">
        <v>23</v>
      </c>
      <c r="I139" t="s">
        <v>9</v>
      </c>
      <c r="J139" t="s">
        <v>12</v>
      </c>
      <c r="K139" t="s">
        <v>1207</v>
      </c>
      <c r="L139" t="s">
        <v>1229</v>
      </c>
      <c r="M139" t="s">
        <v>86</v>
      </c>
      <c r="N139" t="s">
        <v>154</v>
      </c>
      <c r="O139" t="s">
        <v>155</v>
      </c>
      <c r="Q139" t="s">
        <v>1304</v>
      </c>
      <c r="S139" t="s">
        <v>1267</v>
      </c>
    </row>
    <row r="140" spans="1:19" hidden="1" x14ac:dyDescent="0.25">
      <c r="A140">
        <v>3845</v>
      </c>
      <c r="B140" t="s">
        <v>1173</v>
      </c>
      <c r="D140" s="3" t="s">
        <v>23</v>
      </c>
      <c r="E140" t="s">
        <v>1037</v>
      </c>
      <c r="F140" t="s">
        <v>22</v>
      </c>
      <c r="H140" s="1" t="s">
        <v>23</v>
      </c>
      <c r="I140" t="s">
        <v>9</v>
      </c>
      <c r="J140" t="s">
        <v>12</v>
      </c>
      <c r="K140" t="s">
        <v>1208</v>
      </c>
      <c r="L140" t="s">
        <v>1230</v>
      </c>
      <c r="M140" t="s">
        <v>96</v>
      </c>
      <c r="N140" t="s">
        <v>156</v>
      </c>
      <c r="O140" t="s">
        <v>157</v>
      </c>
      <c r="Q140" t="s">
        <v>1305</v>
      </c>
      <c r="S140" t="s">
        <v>1265</v>
      </c>
    </row>
    <row r="141" spans="1:19" hidden="1" x14ac:dyDescent="0.25">
      <c r="A141">
        <v>5174</v>
      </c>
      <c r="B141" t="s">
        <v>1186</v>
      </c>
      <c r="D141" s="3" t="s">
        <v>23</v>
      </c>
      <c r="E141" t="s">
        <v>994</v>
      </c>
      <c r="F141" t="s">
        <v>22</v>
      </c>
      <c r="H141" s="1" t="s">
        <v>23</v>
      </c>
      <c r="I141" t="s">
        <v>9</v>
      </c>
      <c r="J141" t="s">
        <v>12</v>
      </c>
      <c r="K141" t="s">
        <v>1209</v>
      </c>
      <c r="L141" t="s">
        <v>1231</v>
      </c>
      <c r="M141" t="s">
        <v>92</v>
      </c>
      <c r="N141" t="s">
        <v>158</v>
      </c>
      <c r="O141" t="s">
        <v>159</v>
      </c>
      <c r="Q141" t="s">
        <v>1306</v>
      </c>
      <c r="S141" t="s">
        <v>1268</v>
      </c>
    </row>
    <row r="142" spans="1:19" hidden="1" x14ac:dyDescent="0.25">
      <c r="A142">
        <v>7801</v>
      </c>
      <c r="B142" t="s">
        <v>1188</v>
      </c>
      <c r="D142" s="3" t="s">
        <v>23</v>
      </c>
      <c r="E142" t="s">
        <v>1021</v>
      </c>
      <c r="F142" t="s">
        <v>22</v>
      </c>
      <c r="H142" s="1" t="s">
        <v>23</v>
      </c>
      <c r="I142" t="s">
        <v>9</v>
      </c>
      <c r="J142" t="s">
        <v>12</v>
      </c>
      <c r="K142" t="s">
        <v>1210</v>
      </c>
      <c r="L142" t="s">
        <v>1232</v>
      </c>
      <c r="M142" t="s">
        <v>93</v>
      </c>
      <c r="N142" t="s">
        <v>160</v>
      </c>
      <c r="O142" t="s">
        <v>161</v>
      </c>
      <c r="Q142" t="s">
        <v>1307</v>
      </c>
      <c r="S142" t="s">
        <v>1257</v>
      </c>
    </row>
    <row r="143" spans="1:19" hidden="1" x14ac:dyDescent="0.25">
      <c r="A143">
        <v>7868</v>
      </c>
      <c r="B143" t="s">
        <v>1181</v>
      </c>
      <c r="D143" s="3" t="s">
        <v>23</v>
      </c>
      <c r="E143" t="s">
        <v>1140</v>
      </c>
      <c r="F143" t="s">
        <v>22</v>
      </c>
      <c r="H143" s="1" t="s">
        <v>23</v>
      </c>
      <c r="I143" t="s">
        <v>9</v>
      </c>
      <c r="J143" t="s">
        <v>12</v>
      </c>
      <c r="K143" t="s">
        <v>1223</v>
      </c>
      <c r="L143" t="s">
        <v>1241</v>
      </c>
      <c r="M143" t="s">
        <v>99</v>
      </c>
      <c r="N143" t="s">
        <v>522</v>
      </c>
      <c r="O143" t="s">
        <v>523</v>
      </c>
      <c r="Q143" t="s">
        <v>1308</v>
      </c>
      <c r="S143" t="s">
        <v>1258</v>
      </c>
    </row>
    <row r="144" spans="1:19" hidden="1" x14ac:dyDescent="0.25">
      <c r="A144">
        <v>5552</v>
      </c>
      <c r="B144" t="s">
        <v>1189</v>
      </c>
      <c r="D144" s="3" t="s">
        <v>23</v>
      </c>
      <c r="E144" t="s">
        <v>1024</v>
      </c>
      <c r="F144" t="s">
        <v>22</v>
      </c>
      <c r="H144" s="1" t="s">
        <v>23</v>
      </c>
      <c r="I144" t="s">
        <v>9</v>
      </c>
      <c r="J144" t="s">
        <v>12</v>
      </c>
      <c r="K144" t="s">
        <v>1224</v>
      </c>
      <c r="L144" t="s">
        <v>1225</v>
      </c>
      <c r="M144" t="s">
        <v>26</v>
      </c>
      <c r="N144" t="s">
        <v>524</v>
      </c>
      <c r="O144" t="s">
        <v>525</v>
      </c>
      <c r="Q144" t="s">
        <v>1309</v>
      </c>
      <c r="S144" t="s">
        <v>1258</v>
      </c>
    </row>
    <row r="145" spans="1:19" hidden="1" x14ac:dyDescent="0.25">
      <c r="A145">
        <v>7122</v>
      </c>
      <c r="B145" t="s">
        <v>1170</v>
      </c>
      <c r="D145" s="3" t="s">
        <v>23</v>
      </c>
      <c r="E145" t="s">
        <v>997</v>
      </c>
      <c r="F145" t="s">
        <v>1310</v>
      </c>
      <c r="H145" s="1" t="s">
        <v>23</v>
      </c>
      <c r="I145" t="s">
        <v>9</v>
      </c>
      <c r="J145" t="s">
        <v>12</v>
      </c>
      <c r="M145" t="s">
        <v>521</v>
      </c>
      <c r="N145" t="s">
        <v>526</v>
      </c>
      <c r="O145" t="s">
        <v>527</v>
      </c>
      <c r="S145" t="s">
        <v>1258</v>
      </c>
    </row>
    <row r="146" spans="1:19" hidden="1" x14ac:dyDescent="0.25">
      <c r="A146">
        <v>1081</v>
      </c>
      <c r="B146" t="s">
        <v>1190</v>
      </c>
      <c r="D146" s="3" t="s">
        <v>23</v>
      </c>
      <c r="E146" t="s">
        <v>1028</v>
      </c>
      <c r="F146" t="s">
        <v>1310</v>
      </c>
      <c r="H146" s="1" t="s">
        <v>23</v>
      </c>
      <c r="I146" t="s">
        <v>9</v>
      </c>
      <c r="J146" t="s">
        <v>12</v>
      </c>
      <c r="M146" t="s">
        <v>90</v>
      </c>
      <c r="N146" t="s">
        <v>528</v>
      </c>
      <c r="O146" t="s">
        <v>529</v>
      </c>
      <c r="S146" t="s">
        <v>1269</v>
      </c>
    </row>
    <row r="147" spans="1:19" hidden="1" x14ac:dyDescent="0.25">
      <c r="A147">
        <v>467</v>
      </c>
      <c r="B147" t="s">
        <v>1166</v>
      </c>
      <c r="D147" s="3" t="s">
        <v>23</v>
      </c>
      <c r="E147" t="s">
        <v>1023</v>
      </c>
      <c r="F147" t="s">
        <v>1312</v>
      </c>
      <c r="H147" t="s">
        <v>1247</v>
      </c>
      <c r="I147" t="s">
        <v>9</v>
      </c>
      <c r="J147" t="s">
        <v>12</v>
      </c>
      <c r="K147" t="s">
        <v>1202</v>
      </c>
      <c r="L147" t="s">
        <v>1228</v>
      </c>
      <c r="M147" t="s">
        <v>77</v>
      </c>
      <c r="N147" t="s">
        <v>530</v>
      </c>
      <c r="O147" t="s">
        <v>531</v>
      </c>
      <c r="S147" t="s">
        <v>1260</v>
      </c>
    </row>
    <row r="148" spans="1:19" hidden="1" x14ac:dyDescent="0.25">
      <c r="A148">
        <v>5375</v>
      </c>
      <c r="B148" t="s">
        <v>1183</v>
      </c>
      <c r="D148" s="3" t="s">
        <v>23</v>
      </c>
      <c r="E148" t="s">
        <v>1141</v>
      </c>
      <c r="F148" t="s">
        <v>1312</v>
      </c>
      <c r="H148" t="s">
        <v>1250</v>
      </c>
      <c r="I148" t="s">
        <v>9</v>
      </c>
      <c r="J148" t="s">
        <v>12</v>
      </c>
      <c r="K148" t="s">
        <v>1203</v>
      </c>
      <c r="L148" t="s">
        <v>1229</v>
      </c>
      <c r="M148" t="s">
        <v>30</v>
      </c>
      <c r="N148" t="s">
        <v>532</v>
      </c>
      <c r="O148" t="s">
        <v>533</v>
      </c>
      <c r="S148" t="s">
        <v>1260</v>
      </c>
    </row>
    <row r="149" spans="1:19" hidden="1" x14ac:dyDescent="0.25">
      <c r="A149">
        <v>1744</v>
      </c>
      <c r="B149" t="s">
        <v>1161</v>
      </c>
      <c r="D149" s="3" t="s">
        <v>23</v>
      </c>
      <c r="E149" t="s">
        <v>1142</v>
      </c>
      <c r="F149" t="s">
        <v>1312</v>
      </c>
      <c r="H149" t="s">
        <v>1249</v>
      </c>
      <c r="I149" t="s">
        <v>9</v>
      </c>
      <c r="J149" t="s">
        <v>12</v>
      </c>
      <c r="K149" t="s">
        <v>1204</v>
      </c>
      <c r="L149" t="s">
        <v>1230</v>
      </c>
      <c r="M149" t="s">
        <v>261</v>
      </c>
      <c r="N149" t="s">
        <v>534</v>
      </c>
      <c r="O149" t="s">
        <v>535</v>
      </c>
      <c r="S149" t="s">
        <v>1270</v>
      </c>
    </row>
    <row r="150" spans="1:19" hidden="1" x14ac:dyDescent="0.25">
      <c r="A150">
        <v>504</v>
      </c>
      <c r="B150" t="s">
        <v>1178</v>
      </c>
      <c r="D150" s="3" t="s">
        <v>23</v>
      </c>
      <c r="E150" t="s">
        <v>1117</v>
      </c>
      <c r="F150" t="s">
        <v>1312</v>
      </c>
      <c r="H150" t="s">
        <v>1249</v>
      </c>
      <c r="I150" t="s">
        <v>9</v>
      </c>
      <c r="J150" t="s">
        <v>13</v>
      </c>
      <c r="K150" t="s">
        <v>1205</v>
      </c>
      <c r="L150" t="s">
        <v>1231</v>
      </c>
      <c r="M150" t="s">
        <v>86</v>
      </c>
      <c r="N150" t="s">
        <v>536</v>
      </c>
      <c r="O150" t="s">
        <v>537</v>
      </c>
      <c r="S150" t="s">
        <v>1266</v>
      </c>
    </row>
    <row r="151" spans="1:19" hidden="1" x14ac:dyDescent="0.25">
      <c r="A151">
        <v>7266</v>
      </c>
      <c r="B151" t="s">
        <v>1171</v>
      </c>
      <c r="D151" s="3" t="s">
        <v>23</v>
      </c>
      <c r="E151" t="s">
        <v>1063</v>
      </c>
      <c r="F151" t="s">
        <v>1312</v>
      </c>
      <c r="H151" t="s">
        <v>1247</v>
      </c>
      <c r="I151" t="s">
        <v>9</v>
      </c>
      <c r="J151" t="s">
        <v>13</v>
      </c>
      <c r="K151" t="s">
        <v>1206</v>
      </c>
      <c r="L151" t="s">
        <v>1232</v>
      </c>
      <c r="M151" t="s">
        <v>87</v>
      </c>
      <c r="N151" t="s">
        <v>538</v>
      </c>
      <c r="O151" t="s">
        <v>539</v>
      </c>
      <c r="S151" t="s">
        <v>1261</v>
      </c>
    </row>
    <row r="152" spans="1:19" hidden="1" x14ac:dyDescent="0.25">
      <c r="A152">
        <v>8283</v>
      </c>
      <c r="B152" t="s">
        <v>1181</v>
      </c>
      <c r="D152" s="3" t="s">
        <v>23</v>
      </c>
      <c r="E152" t="s">
        <v>1140</v>
      </c>
      <c r="F152" t="s">
        <v>1312</v>
      </c>
      <c r="H152" t="s">
        <v>1247</v>
      </c>
      <c r="I152" t="s">
        <v>9</v>
      </c>
      <c r="J152" t="s">
        <v>13</v>
      </c>
      <c r="K152" t="s">
        <v>1207</v>
      </c>
      <c r="L152" t="s">
        <v>1233</v>
      </c>
      <c r="M152" t="s">
        <v>62</v>
      </c>
      <c r="N152" t="s">
        <v>540</v>
      </c>
      <c r="O152" t="s">
        <v>541</v>
      </c>
      <c r="S152" t="s">
        <v>1260</v>
      </c>
    </row>
    <row r="153" spans="1:19" hidden="1" x14ac:dyDescent="0.25">
      <c r="A153">
        <v>3395</v>
      </c>
      <c r="B153" t="s">
        <v>1170</v>
      </c>
      <c r="D153" s="3" t="s">
        <v>23</v>
      </c>
      <c r="E153" t="s">
        <v>1139</v>
      </c>
      <c r="F153" t="s">
        <v>1312</v>
      </c>
      <c r="H153" t="s">
        <v>1250</v>
      </c>
      <c r="I153" t="s">
        <v>9</v>
      </c>
      <c r="J153" t="s">
        <v>13</v>
      </c>
      <c r="K153" t="s">
        <v>1208</v>
      </c>
      <c r="L153" t="s">
        <v>1234</v>
      </c>
      <c r="M153" t="s">
        <v>89</v>
      </c>
      <c r="N153" t="s">
        <v>542</v>
      </c>
      <c r="O153" t="s">
        <v>543</v>
      </c>
      <c r="S153" t="s">
        <v>1262</v>
      </c>
    </row>
    <row r="154" spans="1:19" hidden="1" x14ac:dyDescent="0.25">
      <c r="A154">
        <v>4664</v>
      </c>
      <c r="B154" t="s">
        <v>1179</v>
      </c>
      <c r="D154" s="3" t="s">
        <v>23</v>
      </c>
      <c r="E154" t="s">
        <v>1143</v>
      </c>
      <c r="F154" t="s">
        <v>1312</v>
      </c>
      <c r="H154" t="s">
        <v>1249</v>
      </c>
      <c r="I154" t="s">
        <v>9</v>
      </c>
      <c r="J154" t="s">
        <v>13</v>
      </c>
      <c r="K154" t="s">
        <v>1209</v>
      </c>
      <c r="L154" t="s">
        <v>1235</v>
      </c>
      <c r="M154" t="s">
        <v>74</v>
      </c>
      <c r="N154" t="s">
        <v>544</v>
      </c>
      <c r="O154" t="s">
        <v>545</v>
      </c>
      <c r="S154" t="s">
        <v>1256</v>
      </c>
    </row>
    <row r="155" spans="1:19" hidden="1" x14ac:dyDescent="0.25">
      <c r="A155">
        <v>6882</v>
      </c>
      <c r="B155" t="s">
        <v>1190</v>
      </c>
      <c r="D155" s="3" t="s">
        <v>23</v>
      </c>
      <c r="E155" t="s">
        <v>1006</v>
      </c>
      <c r="F155" t="s">
        <v>1312</v>
      </c>
      <c r="H155" t="s">
        <v>1249</v>
      </c>
      <c r="I155" t="s">
        <v>9</v>
      </c>
      <c r="J155" t="s">
        <v>13</v>
      </c>
      <c r="K155" t="s">
        <v>1210</v>
      </c>
      <c r="L155" t="s">
        <v>1236</v>
      </c>
      <c r="M155" t="s">
        <v>96</v>
      </c>
      <c r="N155" t="s">
        <v>546</v>
      </c>
      <c r="O155" t="s">
        <v>547</v>
      </c>
      <c r="S155" t="s">
        <v>1258</v>
      </c>
    </row>
    <row r="156" spans="1:19" hidden="1" x14ac:dyDescent="0.25">
      <c r="A156">
        <v>8756</v>
      </c>
      <c r="B156" t="s">
        <v>1187</v>
      </c>
      <c r="D156" s="3" t="s">
        <v>23</v>
      </c>
      <c r="E156" t="s">
        <v>1050</v>
      </c>
      <c r="F156" t="s">
        <v>1312</v>
      </c>
      <c r="H156" t="s">
        <v>1247</v>
      </c>
      <c r="I156" t="s">
        <v>9</v>
      </c>
      <c r="J156" t="s">
        <v>13</v>
      </c>
      <c r="K156" t="s">
        <v>1211</v>
      </c>
      <c r="L156" t="s">
        <v>1237</v>
      </c>
      <c r="M156" t="s">
        <v>62</v>
      </c>
      <c r="N156" t="s">
        <v>548</v>
      </c>
      <c r="O156" t="s">
        <v>549</v>
      </c>
      <c r="S156" t="s">
        <v>1258</v>
      </c>
    </row>
    <row r="157" spans="1:19" hidden="1" x14ac:dyDescent="0.25">
      <c r="A157">
        <v>2422</v>
      </c>
      <c r="B157" t="s">
        <v>1190</v>
      </c>
      <c r="D157" s="3" t="s">
        <v>23</v>
      </c>
      <c r="E157" t="s">
        <v>1083</v>
      </c>
      <c r="F157" t="s">
        <v>1312</v>
      </c>
      <c r="H157" t="s">
        <v>1247</v>
      </c>
      <c r="I157" t="s">
        <v>9</v>
      </c>
      <c r="J157" t="s">
        <v>13</v>
      </c>
      <c r="K157" t="s">
        <v>1212</v>
      </c>
      <c r="L157" t="s">
        <v>1238</v>
      </c>
      <c r="M157" t="s">
        <v>77</v>
      </c>
      <c r="N157" t="s">
        <v>550</v>
      </c>
      <c r="O157" t="s">
        <v>551</v>
      </c>
      <c r="S157" t="s">
        <v>1259</v>
      </c>
    </row>
    <row r="158" spans="1:19" hidden="1" x14ac:dyDescent="0.25">
      <c r="A158">
        <v>7218</v>
      </c>
      <c r="B158" t="s">
        <v>1174</v>
      </c>
      <c r="D158" s="3" t="s">
        <v>23</v>
      </c>
      <c r="E158" t="s">
        <v>1065</v>
      </c>
      <c r="F158" t="s">
        <v>1312</v>
      </c>
      <c r="H158" t="s">
        <v>1250</v>
      </c>
      <c r="I158" t="s">
        <v>9</v>
      </c>
      <c r="J158" t="s">
        <v>13</v>
      </c>
      <c r="K158" t="s">
        <v>1213</v>
      </c>
      <c r="L158" t="s">
        <v>1239</v>
      </c>
      <c r="M158" t="s">
        <v>73</v>
      </c>
      <c r="N158" t="s">
        <v>552</v>
      </c>
      <c r="O158" t="s">
        <v>553</v>
      </c>
      <c r="S158" t="s">
        <v>1260</v>
      </c>
    </row>
    <row r="159" spans="1:19" hidden="1" x14ac:dyDescent="0.25">
      <c r="A159">
        <v>8785</v>
      </c>
      <c r="B159" t="s">
        <v>1166</v>
      </c>
      <c r="D159" s="3" t="s">
        <v>23</v>
      </c>
      <c r="E159" t="s">
        <v>1063</v>
      </c>
      <c r="F159" t="s">
        <v>1312</v>
      </c>
      <c r="H159" t="s">
        <v>1249</v>
      </c>
      <c r="I159" t="s">
        <v>9</v>
      </c>
      <c r="J159" t="s">
        <v>13</v>
      </c>
      <c r="K159" t="s">
        <v>1214</v>
      </c>
      <c r="L159" t="s">
        <v>1240</v>
      </c>
      <c r="M159" t="s">
        <v>278</v>
      </c>
      <c r="N159" t="s">
        <v>554</v>
      </c>
      <c r="O159" t="s">
        <v>555</v>
      </c>
      <c r="S159" t="s">
        <v>1262</v>
      </c>
    </row>
    <row r="160" spans="1:19" hidden="1" x14ac:dyDescent="0.25">
      <c r="A160">
        <v>9675</v>
      </c>
      <c r="B160" t="s">
        <v>1185</v>
      </c>
      <c r="D160" s="3" t="s">
        <v>23</v>
      </c>
      <c r="E160" t="s">
        <v>1144</v>
      </c>
      <c r="F160" t="s">
        <v>1312</v>
      </c>
      <c r="H160" t="s">
        <v>1249</v>
      </c>
      <c r="I160" t="s">
        <v>9</v>
      </c>
      <c r="J160" t="s">
        <v>13</v>
      </c>
      <c r="K160" t="s">
        <v>1215</v>
      </c>
      <c r="L160" t="s">
        <v>1241</v>
      </c>
      <c r="M160" t="s">
        <v>70</v>
      </c>
      <c r="N160" t="s">
        <v>556</v>
      </c>
      <c r="O160" t="s">
        <v>557</v>
      </c>
      <c r="S160" t="s">
        <v>1282</v>
      </c>
    </row>
    <row r="161" spans="1:19" hidden="1" x14ac:dyDescent="0.25">
      <c r="A161">
        <v>9104</v>
      </c>
      <c r="B161" t="s">
        <v>1186</v>
      </c>
      <c r="D161" s="3" t="s">
        <v>23</v>
      </c>
      <c r="E161" t="s">
        <v>1085</v>
      </c>
      <c r="F161" t="s">
        <v>1312</v>
      </c>
      <c r="H161" t="s">
        <v>1247</v>
      </c>
      <c r="I161" t="s">
        <v>9</v>
      </c>
      <c r="J161" t="s">
        <v>13</v>
      </c>
      <c r="K161" t="s">
        <v>1216</v>
      </c>
      <c r="L161" t="s">
        <v>1225</v>
      </c>
      <c r="M161" t="s">
        <v>44</v>
      </c>
      <c r="N161" t="s">
        <v>558</v>
      </c>
      <c r="O161" t="s">
        <v>559</v>
      </c>
      <c r="S161" t="s">
        <v>1274</v>
      </c>
    </row>
    <row r="162" spans="1:19" hidden="1" x14ac:dyDescent="0.25">
      <c r="A162">
        <v>3087</v>
      </c>
      <c r="B162" t="s">
        <v>1163</v>
      </c>
      <c r="D162" s="3" t="s">
        <v>23</v>
      </c>
      <c r="E162" t="s">
        <v>1060</v>
      </c>
      <c r="F162" t="s">
        <v>1312</v>
      </c>
      <c r="H162" t="s">
        <v>1247</v>
      </c>
      <c r="I162" t="s">
        <v>9</v>
      </c>
      <c r="J162" t="s">
        <v>13</v>
      </c>
      <c r="K162" t="s">
        <v>1217</v>
      </c>
      <c r="L162" t="s">
        <v>1226</v>
      </c>
      <c r="M162" t="s">
        <v>97</v>
      </c>
      <c r="N162" t="s">
        <v>560</v>
      </c>
      <c r="O162" t="s">
        <v>561</v>
      </c>
      <c r="S162" t="s">
        <v>1261</v>
      </c>
    </row>
    <row r="163" spans="1:19" hidden="1" x14ac:dyDescent="0.25">
      <c r="A163">
        <v>8000</v>
      </c>
      <c r="B163" t="s">
        <v>1182</v>
      </c>
      <c r="D163" s="3" t="s">
        <v>23</v>
      </c>
      <c r="E163" t="s">
        <v>1071</v>
      </c>
      <c r="F163" t="s">
        <v>1312</v>
      </c>
      <c r="H163" t="s">
        <v>1250</v>
      </c>
      <c r="I163" t="s">
        <v>9</v>
      </c>
      <c r="J163" t="s">
        <v>13</v>
      </c>
      <c r="K163" t="s">
        <v>1218</v>
      </c>
      <c r="L163" t="s">
        <v>1227</v>
      </c>
      <c r="M163" t="s">
        <v>41</v>
      </c>
      <c r="N163" t="s">
        <v>562</v>
      </c>
      <c r="O163" t="s">
        <v>563</v>
      </c>
      <c r="S163" t="s">
        <v>1265</v>
      </c>
    </row>
    <row r="164" spans="1:19" hidden="1" x14ac:dyDescent="0.25">
      <c r="A164">
        <v>1043</v>
      </c>
      <c r="B164" t="s">
        <v>1184</v>
      </c>
      <c r="D164" s="3" t="s">
        <v>23</v>
      </c>
      <c r="E164" t="s">
        <v>1132</v>
      </c>
      <c r="F164" t="s">
        <v>1312</v>
      </c>
      <c r="H164" t="s">
        <v>1249</v>
      </c>
      <c r="I164" t="s">
        <v>9</v>
      </c>
      <c r="J164" t="s">
        <v>13</v>
      </c>
      <c r="K164" t="s">
        <v>1219</v>
      </c>
      <c r="L164" t="s">
        <v>1228</v>
      </c>
      <c r="M164" t="s">
        <v>102</v>
      </c>
      <c r="N164" t="s">
        <v>564</v>
      </c>
      <c r="O164" t="s">
        <v>565</v>
      </c>
      <c r="S164" t="s">
        <v>1258</v>
      </c>
    </row>
    <row r="165" spans="1:19" hidden="1" x14ac:dyDescent="0.25">
      <c r="A165">
        <v>9214</v>
      </c>
      <c r="B165" t="s">
        <v>1168</v>
      </c>
      <c r="D165" s="3" t="s">
        <v>23</v>
      </c>
      <c r="E165" t="s">
        <v>1109</v>
      </c>
      <c r="F165" t="s">
        <v>1312</v>
      </c>
      <c r="H165" t="s">
        <v>1249</v>
      </c>
      <c r="I165" t="s">
        <v>9</v>
      </c>
      <c r="J165" t="s">
        <v>13</v>
      </c>
      <c r="K165" t="s">
        <v>1220</v>
      </c>
      <c r="L165" t="s">
        <v>1229</v>
      </c>
      <c r="M165" t="s">
        <v>73</v>
      </c>
      <c r="N165" t="s">
        <v>566</v>
      </c>
      <c r="O165" t="s">
        <v>567</v>
      </c>
      <c r="S165" t="s">
        <v>1260</v>
      </c>
    </row>
    <row r="166" spans="1:19" hidden="1" x14ac:dyDescent="0.25">
      <c r="A166">
        <v>3244</v>
      </c>
      <c r="B166" t="s">
        <v>1175</v>
      </c>
      <c r="D166" s="3" t="s">
        <v>23</v>
      </c>
      <c r="E166" t="s">
        <v>1073</v>
      </c>
      <c r="F166" t="s">
        <v>1312</v>
      </c>
      <c r="H166" t="s">
        <v>1247</v>
      </c>
      <c r="I166" t="s">
        <v>9</v>
      </c>
      <c r="J166" t="s">
        <v>13</v>
      </c>
      <c r="K166" t="s">
        <v>1221</v>
      </c>
      <c r="L166" t="s">
        <v>1230</v>
      </c>
      <c r="M166" t="s">
        <v>72</v>
      </c>
      <c r="N166" t="s">
        <v>568</v>
      </c>
      <c r="O166" t="s">
        <v>569</v>
      </c>
      <c r="S166" t="s">
        <v>1260</v>
      </c>
    </row>
    <row r="167" spans="1:19" hidden="1" x14ac:dyDescent="0.25">
      <c r="A167">
        <v>1982</v>
      </c>
      <c r="B167" t="s">
        <v>1188</v>
      </c>
      <c r="D167" s="3" t="s">
        <v>23</v>
      </c>
      <c r="E167" t="s">
        <v>1099</v>
      </c>
      <c r="F167" t="s">
        <v>1312</v>
      </c>
      <c r="H167" t="s">
        <v>1247</v>
      </c>
      <c r="I167" t="s">
        <v>9</v>
      </c>
      <c r="J167" t="s">
        <v>13</v>
      </c>
      <c r="K167" t="s">
        <v>1222</v>
      </c>
      <c r="L167" t="s">
        <v>1231</v>
      </c>
      <c r="M167" t="s">
        <v>72</v>
      </c>
      <c r="N167" t="s">
        <v>570</v>
      </c>
      <c r="O167" t="s">
        <v>571</v>
      </c>
      <c r="S167" t="s">
        <v>1271</v>
      </c>
    </row>
    <row r="168" spans="1:19" hidden="1" x14ac:dyDescent="0.25">
      <c r="A168">
        <v>1229</v>
      </c>
      <c r="B168" t="s">
        <v>1171</v>
      </c>
      <c r="D168" s="3" t="s">
        <v>23</v>
      </c>
      <c r="E168" t="s">
        <v>999</v>
      </c>
      <c r="F168" t="s">
        <v>1312</v>
      </c>
      <c r="H168" t="s">
        <v>1250</v>
      </c>
      <c r="I168" t="s">
        <v>9</v>
      </c>
      <c r="J168" t="s">
        <v>13</v>
      </c>
      <c r="K168" t="s">
        <v>1223</v>
      </c>
      <c r="L168" t="s">
        <v>1232</v>
      </c>
      <c r="M168" t="s">
        <v>90</v>
      </c>
      <c r="N168" t="s">
        <v>572</v>
      </c>
      <c r="O168" t="s">
        <v>573</v>
      </c>
      <c r="S168" t="s">
        <v>1261</v>
      </c>
    </row>
    <row r="169" spans="1:19" hidden="1" x14ac:dyDescent="0.25">
      <c r="A169">
        <v>5123</v>
      </c>
      <c r="B169" t="s">
        <v>1173</v>
      </c>
      <c r="D169" s="3" t="s">
        <v>23</v>
      </c>
      <c r="E169" t="s">
        <v>1124</v>
      </c>
      <c r="F169" t="s">
        <v>1312</v>
      </c>
      <c r="H169" t="s">
        <v>1249</v>
      </c>
      <c r="I169" t="s">
        <v>9</v>
      </c>
      <c r="J169" t="s">
        <v>13</v>
      </c>
      <c r="K169" t="s">
        <v>1224</v>
      </c>
      <c r="L169" t="s">
        <v>1233</v>
      </c>
      <c r="M169" t="s">
        <v>70</v>
      </c>
      <c r="N169" t="s">
        <v>574</v>
      </c>
      <c r="O169" t="s">
        <v>575</v>
      </c>
      <c r="S169" t="s">
        <v>1262</v>
      </c>
    </row>
    <row r="170" spans="1:19" hidden="1" x14ac:dyDescent="0.25">
      <c r="A170">
        <v>5746</v>
      </c>
      <c r="B170" t="s">
        <v>1187</v>
      </c>
      <c r="D170" s="3" t="s">
        <v>23</v>
      </c>
      <c r="E170" t="s">
        <v>1095</v>
      </c>
      <c r="F170" t="s">
        <v>1312</v>
      </c>
      <c r="H170" t="s">
        <v>1249</v>
      </c>
      <c r="I170" t="s">
        <v>9</v>
      </c>
      <c r="J170" t="s">
        <v>13</v>
      </c>
      <c r="K170" t="s">
        <v>1200</v>
      </c>
      <c r="L170" t="s">
        <v>1234</v>
      </c>
      <c r="M170" t="s">
        <v>73</v>
      </c>
      <c r="N170" t="s">
        <v>576</v>
      </c>
      <c r="O170" t="s">
        <v>577</v>
      </c>
      <c r="S170" t="s">
        <v>1263</v>
      </c>
    </row>
    <row r="171" spans="1:19" hidden="1" x14ac:dyDescent="0.25">
      <c r="A171">
        <v>4994</v>
      </c>
      <c r="B171" t="s">
        <v>1187</v>
      </c>
      <c r="D171" s="3" t="s">
        <v>23</v>
      </c>
      <c r="E171" t="s">
        <v>1035</v>
      </c>
      <c r="F171" t="s">
        <v>1312</v>
      </c>
      <c r="H171" t="s">
        <v>1247</v>
      </c>
      <c r="I171" t="s">
        <v>9</v>
      </c>
      <c r="J171" t="s">
        <v>13</v>
      </c>
      <c r="K171" t="s">
        <v>1201</v>
      </c>
      <c r="L171" t="s">
        <v>1235</v>
      </c>
      <c r="M171" t="s">
        <v>87</v>
      </c>
      <c r="N171" t="s">
        <v>578</v>
      </c>
      <c r="O171" t="s">
        <v>579</v>
      </c>
      <c r="S171" t="s">
        <v>1258</v>
      </c>
    </row>
    <row r="172" spans="1:19" hidden="1" x14ac:dyDescent="0.25">
      <c r="A172">
        <v>3121</v>
      </c>
      <c r="B172" t="s">
        <v>1187</v>
      </c>
      <c r="D172" s="3" t="s">
        <v>23</v>
      </c>
      <c r="E172" t="s">
        <v>1143</v>
      </c>
      <c r="F172" t="s">
        <v>1312</v>
      </c>
      <c r="H172" t="s">
        <v>1247</v>
      </c>
      <c r="I172" t="s">
        <v>9</v>
      </c>
      <c r="J172" t="s">
        <v>13</v>
      </c>
      <c r="K172" t="s">
        <v>1202</v>
      </c>
      <c r="L172" t="s">
        <v>1236</v>
      </c>
      <c r="M172" t="s">
        <v>81</v>
      </c>
      <c r="N172" t="s">
        <v>580</v>
      </c>
      <c r="O172" t="s">
        <v>581</v>
      </c>
      <c r="S172" t="s">
        <v>1258</v>
      </c>
    </row>
    <row r="173" spans="1:19" hidden="1" x14ac:dyDescent="0.25">
      <c r="A173">
        <v>2240</v>
      </c>
      <c r="B173" t="s">
        <v>1162</v>
      </c>
      <c r="D173" s="3" t="s">
        <v>23</v>
      </c>
      <c r="E173" t="s">
        <v>1005</v>
      </c>
      <c r="F173" t="s">
        <v>1312</v>
      </c>
      <c r="H173" t="s">
        <v>1250</v>
      </c>
      <c r="I173" t="s">
        <v>9</v>
      </c>
      <c r="J173" t="s">
        <v>13</v>
      </c>
      <c r="K173" t="s">
        <v>1203</v>
      </c>
      <c r="L173" t="s">
        <v>1237</v>
      </c>
      <c r="M173" t="s">
        <v>521</v>
      </c>
      <c r="N173" t="s">
        <v>582</v>
      </c>
      <c r="O173" t="s">
        <v>583</v>
      </c>
      <c r="S173" t="s">
        <v>1260</v>
      </c>
    </row>
    <row r="174" spans="1:19" hidden="1" x14ac:dyDescent="0.25">
      <c r="A174">
        <v>1974</v>
      </c>
      <c r="B174" t="s">
        <v>1182</v>
      </c>
      <c r="D174" s="3" t="s">
        <v>23</v>
      </c>
      <c r="E174" t="s">
        <v>1109</v>
      </c>
      <c r="F174" t="s">
        <v>1312</v>
      </c>
      <c r="H174" t="s">
        <v>1249</v>
      </c>
      <c r="I174" t="s">
        <v>9</v>
      </c>
      <c r="J174" t="s">
        <v>13</v>
      </c>
      <c r="K174" t="s">
        <v>1204</v>
      </c>
      <c r="L174" t="s">
        <v>1238</v>
      </c>
      <c r="M174" t="s">
        <v>29</v>
      </c>
      <c r="N174" t="s">
        <v>584</v>
      </c>
      <c r="O174" t="s">
        <v>585</v>
      </c>
      <c r="S174" t="s">
        <v>1260</v>
      </c>
    </row>
    <row r="175" spans="1:19" hidden="1" x14ac:dyDescent="0.25">
      <c r="A175">
        <v>7113</v>
      </c>
      <c r="B175" t="s">
        <v>1163</v>
      </c>
      <c r="D175" s="3" t="s">
        <v>23</v>
      </c>
      <c r="E175" t="s">
        <v>1024</v>
      </c>
      <c r="F175" t="s">
        <v>1312</v>
      </c>
      <c r="H175" t="s">
        <v>1249</v>
      </c>
      <c r="I175" t="s">
        <v>9</v>
      </c>
      <c r="J175" t="s">
        <v>13</v>
      </c>
      <c r="K175" t="s">
        <v>1205</v>
      </c>
      <c r="L175" t="s">
        <v>1239</v>
      </c>
      <c r="M175" t="s">
        <v>92</v>
      </c>
      <c r="N175" t="s">
        <v>586</v>
      </c>
      <c r="O175" t="s">
        <v>587</v>
      </c>
      <c r="S175" t="s">
        <v>1270</v>
      </c>
    </row>
    <row r="176" spans="1:19" hidden="1" x14ac:dyDescent="0.25">
      <c r="A176">
        <v>1292</v>
      </c>
      <c r="B176" t="s">
        <v>1169</v>
      </c>
      <c r="D176" s="3" t="s">
        <v>23</v>
      </c>
      <c r="E176" t="s">
        <v>995</v>
      </c>
      <c r="F176" t="s">
        <v>1312</v>
      </c>
      <c r="H176" t="s">
        <v>1247</v>
      </c>
      <c r="I176" t="s">
        <v>9</v>
      </c>
      <c r="J176" t="s">
        <v>13</v>
      </c>
      <c r="K176" t="s">
        <v>1206</v>
      </c>
      <c r="L176" t="s">
        <v>1240</v>
      </c>
      <c r="M176" t="s">
        <v>41</v>
      </c>
      <c r="N176" t="s">
        <v>588</v>
      </c>
      <c r="O176" t="s">
        <v>589</v>
      </c>
      <c r="S176" t="s">
        <v>1262</v>
      </c>
    </row>
    <row r="177" spans="1:19" hidden="1" x14ac:dyDescent="0.25">
      <c r="A177">
        <v>9949</v>
      </c>
      <c r="B177" t="s">
        <v>1187</v>
      </c>
      <c r="D177" s="3" t="s">
        <v>23</v>
      </c>
      <c r="E177" t="s">
        <v>1103</v>
      </c>
      <c r="F177" t="s">
        <v>1312</v>
      </c>
      <c r="H177" t="s">
        <v>1247</v>
      </c>
      <c r="I177" t="s">
        <v>9</v>
      </c>
      <c r="J177" t="s">
        <v>13</v>
      </c>
      <c r="K177" t="s">
        <v>1207</v>
      </c>
      <c r="L177" t="s">
        <v>1241</v>
      </c>
      <c r="M177" t="s">
        <v>34</v>
      </c>
      <c r="N177" t="s">
        <v>590</v>
      </c>
      <c r="O177" t="s">
        <v>591</v>
      </c>
      <c r="S177" t="s">
        <v>1272</v>
      </c>
    </row>
    <row r="178" spans="1:19" hidden="1" x14ac:dyDescent="0.25">
      <c r="A178">
        <v>7535</v>
      </c>
      <c r="B178" t="s">
        <v>1168</v>
      </c>
      <c r="D178" s="3" t="s">
        <v>23</v>
      </c>
      <c r="E178" t="s">
        <v>1015</v>
      </c>
      <c r="F178" t="s">
        <v>1312</v>
      </c>
      <c r="H178" t="s">
        <v>1250</v>
      </c>
      <c r="I178" t="s">
        <v>9</v>
      </c>
      <c r="J178" t="s">
        <v>13</v>
      </c>
      <c r="K178" t="s">
        <v>1208</v>
      </c>
      <c r="L178" t="s">
        <v>1225</v>
      </c>
      <c r="M178" t="s">
        <v>26</v>
      </c>
      <c r="N178" t="s">
        <v>592</v>
      </c>
      <c r="O178" t="s">
        <v>593</v>
      </c>
      <c r="S178" t="s">
        <v>1258</v>
      </c>
    </row>
    <row r="179" spans="1:19" hidden="1" x14ac:dyDescent="0.25">
      <c r="A179">
        <v>9492</v>
      </c>
      <c r="B179" t="s">
        <v>1162</v>
      </c>
      <c r="D179" s="3" t="s">
        <v>23</v>
      </c>
      <c r="E179" t="s">
        <v>1057</v>
      </c>
      <c r="F179" t="s">
        <v>1312</v>
      </c>
      <c r="H179" t="s">
        <v>1249</v>
      </c>
      <c r="I179" t="s">
        <v>9</v>
      </c>
      <c r="J179" t="s">
        <v>13</v>
      </c>
      <c r="K179" t="s">
        <v>1209</v>
      </c>
      <c r="L179" t="s">
        <v>1226</v>
      </c>
      <c r="M179" t="s">
        <v>78</v>
      </c>
      <c r="N179" t="s">
        <v>594</v>
      </c>
      <c r="O179" t="s">
        <v>595</v>
      </c>
      <c r="S179" t="s">
        <v>1258</v>
      </c>
    </row>
    <row r="180" spans="1:19" hidden="1" x14ac:dyDescent="0.25">
      <c r="A180">
        <v>1132</v>
      </c>
      <c r="B180" t="s">
        <v>1174</v>
      </c>
      <c r="D180" s="3" t="s">
        <v>23</v>
      </c>
      <c r="E180" t="s">
        <v>1041</v>
      </c>
      <c r="F180" t="s">
        <v>1312</v>
      </c>
      <c r="H180" t="s">
        <v>1249</v>
      </c>
      <c r="I180" t="s">
        <v>9</v>
      </c>
      <c r="J180" t="s">
        <v>13</v>
      </c>
      <c r="K180" t="s">
        <v>1210</v>
      </c>
      <c r="L180" t="s">
        <v>1227</v>
      </c>
      <c r="M180" t="s">
        <v>26</v>
      </c>
      <c r="N180" t="s">
        <v>596</v>
      </c>
      <c r="O180" t="s">
        <v>597</v>
      </c>
      <c r="S180" t="s">
        <v>1258</v>
      </c>
    </row>
    <row r="181" spans="1:19" hidden="1" x14ac:dyDescent="0.25">
      <c r="A181">
        <v>8588</v>
      </c>
      <c r="B181" t="s">
        <v>1163</v>
      </c>
      <c r="D181" s="3" t="s">
        <v>23</v>
      </c>
      <c r="E181" t="s">
        <v>1104</v>
      </c>
      <c r="F181" t="s">
        <v>1312</v>
      </c>
      <c r="H181" t="s">
        <v>1247</v>
      </c>
      <c r="I181" t="s">
        <v>9</v>
      </c>
      <c r="J181" t="s">
        <v>13</v>
      </c>
      <c r="K181" t="s">
        <v>1211</v>
      </c>
      <c r="L181" t="s">
        <v>1228</v>
      </c>
      <c r="M181" t="s">
        <v>53</v>
      </c>
      <c r="N181" t="s">
        <v>598</v>
      </c>
      <c r="O181" t="s">
        <v>599</v>
      </c>
      <c r="S181" t="s">
        <v>1273</v>
      </c>
    </row>
    <row r="182" spans="1:19" hidden="1" x14ac:dyDescent="0.25">
      <c r="A182">
        <v>6024</v>
      </c>
      <c r="B182" t="s">
        <v>1190</v>
      </c>
      <c r="D182" s="3" t="s">
        <v>23</v>
      </c>
      <c r="E182" t="s">
        <v>1141</v>
      </c>
      <c r="F182" t="s">
        <v>1312</v>
      </c>
      <c r="H182" t="s">
        <v>1247</v>
      </c>
      <c r="I182" t="s">
        <v>9</v>
      </c>
      <c r="J182" t="s">
        <v>13</v>
      </c>
      <c r="K182" t="s">
        <v>1212</v>
      </c>
      <c r="L182" t="s">
        <v>1229</v>
      </c>
      <c r="M182" t="s">
        <v>41</v>
      </c>
      <c r="N182" t="s">
        <v>600</v>
      </c>
      <c r="O182" t="s">
        <v>601</v>
      </c>
      <c r="S182" t="s">
        <v>1260</v>
      </c>
    </row>
    <row r="183" spans="1:19" hidden="1" x14ac:dyDescent="0.25">
      <c r="A183">
        <v>5351</v>
      </c>
      <c r="B183" t="s">
        <v>1176</v>
      </c>
      <c r="D183" s="3" t="s">
        <v>23</v>
      </c>
      <c r="E183" t="s">
        <v>1088</v>
      </c>
      <c r="F183" t="s">
        <v>1312</v>
      </c>
      <c r="H183" t="s">
        <v>1250</v>
      </c>
      <c r="I183" t="s">
        <v>9</v>
      </c>
      <c r="J183" t="s">
        <v>13</v>
      </c>
      <c r="K183" t="s">
        <v>1213</v>
      </c>
      <c r="L183" t="s">
        <v>1230</v>
      </c>
      <c r="M183" t="s">
        <v>70</v>
      </c>
      <c r="N183" t="s">
        <v>602</v>
      </c>
      <c r="O183" t="s">
        <v>603</v>
      </c>
      <c r="S183" t="s">
        <v>1256</v>
      </c>
    </row>
    <row r="184" spans="1:19" hidden="1" x14ac:dyDescent="0.25">
      <c r="A184">
        <v>3150</v>
      </c>
      <c r="B184" t="s">
        <v>1184</v>
      </c>
      <c r="D184" s="3" t="s">
        <v>23</v>
      </c>
      <c r="E184" t="s">
        <v>1030</v>
      </c>
      <c r="F184" t="s">
        <v>1312</v>
      </c>
      <c r="H184" t="s">
        <v>1249</v>
      </c>
      <c r="I184" t="s">
        <v>9</v>
      </c>
      <c r="J184" t="s">
        <v>13</v>
      </c>
      <c r="K184" t="s">
        <v>1214</v>
      </c>
      <c r="L184" t="s">
        <v>1231</v>
      </c>
      <c r="M184" t="s">
        <v>94</v>
      </c>
      <c r="N184" t="s">
        <v>604</v>
      </c>
      <c r="O184" t="s">
        <v>605</v>
      </c>
      <c r="S184" t="s">
        <v>1258</v>
      </c>
    </row>
    <row r="185" spans="1:19" hidden="1" x14ac:dyDescent="0.25">
      <c r="A185">
        <v>9186</v>
      </c>
      <c r="B185" t="s">
        <v>1162</v>
      </c>
      <c r="D185" s="3" t="s">
        <v>23</v>
      </c>
      <c r="E185" t="s">
        <v>1026</v>
      </c>
      <c r="F185" t="s">
        <v>1312</v>
      </c>
      <c r="H185" t="s">
        <v>1249</v>
      </c>
      <c r="I185" t="s">
        <v>9</v>
      </c>
      <c r="J185" t="s">
        <v>13</v>
      </c>
      <c r="K185" t="s">
        <v>1215</v>
      </c>
      <c r="L185" t="s">
        <v>1232</v>
      </c>
      <c r="M185" t="s">
        <v>95</v>
      </c>
      <c r="N185" t="s">
        <v>606</v>
      </c>
      <c r="O185" t="s">
        <v>607</v>
      </c>
      <c r="S185" t="s">
        <v>1258</v>
      </c>
    </row>
    <row r="186" spans="1:19" hidden="1" x14ac:dyDescent="0.25">
      <c r="A186">
        <v>6270</v>
      </c>
      <c r="B186" t="s">
        <v>1189</v>
      </c>
      <c r="D186" s="3" t="s">
        <v>23</v>
      </c>
      <c r="E186" t="s">
        <v>1145</v>
      </c>
      <c r="F186" t="s">
        <v>1312</v>
      </c>
      <c r="H186" t="s">
        <v>1247</v>
      </c>
      <c r="I186" t="s">
        <v>9</v>
      </c>
      <c r="J186" t="s">
        <v>13</v>
      </c>
      <c r="K186" t="s">
        <v>1216</v>
      </c>
      <c r="L186" t="s">
        <v>1233</v>
      </c>
      <c r="M186" t="s">
        <v>85</v>
      </c>
      <c r="N186" t="s">
        <v>608</v>
      </c>
      <c r="O186" t="s">
        <v>609</v>
      </c>
      <c r="S186" t="s">
        <v>1259</v>
      </c>
    </row>
    <row r="187" spans="1:19" hidden="1" x14ac:dyDescent="0.25">
      <c r="A187">
        <v>8433</v>
      </c>
      <c r="B187" t="s">
        <v>1188</v>
      </c>
      <c r="D187" s="3" t="s">
        <v>23</v>
      </c>
      <c r="E187" t="s">
        <v>1146</v>
      </c>
      <c r="F187" t="s">
        <v>1312</v>
      </c>
      <c r="H187" t="s">
        <v>1247</v>
      </c>
      <c r="I187" t="s">
        <v>9</v>
      </c>
      <c r="J187" t="s">
        <v>13</v>
      </c>
      <c r="K187" t="s">
        <v>1217</v>
      </c>
      <c r="L187" t="s">
        <v>1234</v>
      </c>
      <c r="M187" t="s">
        <v>70</v>
      </c>
      <c r="N187" t="s">
        <v>610</v>
      </c>
      <c r="O187" t="s">
        <v>611</v>
      </c>
      <c r="S187" t="s">
        <v>1260</v>
      </c>
    </row>
    <row r="188" spans="1:19" hidden="1" x14ac:dyDescent="0.25">
      <c r="A188">
        <v>3503</v>
      </c>
      <c r="B188" t="s">
        <v>1190</v>
      </c>
      <c r="D188" s="3" t="s">
        <v>23</v>
      </c>
      <c r="E188" t="s">
        <v>1111</v>
      </c>
      <c r="F188" t="s">
        <v>1312</v>
      </c>
      <c r="H188" t="s">
        <v>1250</v>
      </c>
      <c r="I188" t="s">
        <v>9</v>
      </c>
      <c r="J188" t="s">
        <v>13</v>
      </c>
      <c r="K188" t="s">
        <v>1218</v>
      </c>
      <c r="L188" t="s">
        <v>1235</v>
      </c>
      <c r="M188" t="s">
        <v>101</v>
      </c>
      <c r="N188" t="s">
        <v>612</v>
      </c>
      <c r="O188" t="s">
        <v>613</v>
      </c>
      <c r="S188" t="s">
        <v>1262</v>
      </c>
    </row>
    <row r="189" spans="1:19" hidden="1" x14ac:dyDescent="0.25">
      <c r="A189">
        <v>9047</v>
      </c>
      <c r="B189" t="s">
        <v>1180</v>
      </c>
      <c r="D189" s="3" t="s">
        <v>23</v>
      </c>
      <c r="E189" t="s">
        <v>1044</v>
      </c>
      <c r="F189" t="s">
        <v>1312</v>
      </c>
      <c r="H189" t="s">
        <v>1249</v>
      </c>
      <c r="I189" t="s">
        <v>9</v>
      </c>
      <c r="J189" t="s">
        <v>13</v>
      </c>
      <c r="K189" t="s">
        <v>1219</v>
      </c>
      <c r="L189" t="s">
        <v>1236</v>
      </c>
      <c r="M189" t="s">
        <v>75</v>
      </c>
      <c r="N189" t="s">
        <v>614</v>
      </c>
      <c r="O189" t="s">
        <v>615</v>
      </c>
      <c r="S189" t="s">
        <v>1260</v>
      </c>
    </row>
    <row r="190" spans="1:19" hidden="1" x14ac:dyDescent="0.25">
      <c r="A190">
        <v>5132</v>
      </c>
      <c r="B190" t="s">
        <v>1182</v>
      </c>
      <c r="D190" s="3" t="s">
        <v>23</v>
      </c>
      <c r="E190" t="s">
        <v>984</v>
      </c>
      <c r="F190" t="s">
        <v>1312</v>
      </c>
      <c r="H190" t="s">
        <v>1249</v>
      </c>
      <c r="I190" t="s">
        <v>9</v>
      </c>
      <c r="J190" t="s">
        <v>13</v>
      </c>
      <c r="K190" t="s">
        <v>1220</v>
      </c>
      <c r="L190" t="s">
        <v>1237</v>
      </c>
      <c r="M190" t="s">
        <v>261</v>
      </c>
      <c r="N190" t="s">
        <v>616</v>
      </c>
      <c r="O190" t="s">
        <v>617</v>
      </c>
      <c r="S190" t="s">
        <v>1274</v>
      </c>
    </row>
    <row r="191" spans="1:19" hidden="1" x14ac:dyDescent="0.25">
      <c r="A191">
        <v>2414</v>
      </c>
      <c r="B191" t="s">
        <v>1168</v>
      </c>
      <c r="D191" s="3" t="s">
        <v>23</v>
      </c>
      <c r="E191" t="s">
        <v>1039</v>
      </c>
      <c r="F191" t="s">
        <v>1312</v>
      </c>
      <c r="H191" t="s">
        <v>1247</v>
      </c>
      <c r="I191" t="s">
        <v>9</v>
      </c>
      <c r="J191" t="s">
        <v>13</v>
      </c>
      <c r="K191" t="s">
        <v>1221</v>
      </c>
      <c r="L191" t="s">
        <v>1238</v>
      </c>
      <c r="M191" t="s">
        <v>35</v>
      </c>
      <c r="N191" t="s">
        <v>618</v>
      </c>
      <c r="O191" t="s">
        <v>619</v>
      </c>
      <c r="S191" t="s">
        <v>1257</v>
      </c>
    </row>
    <row r="192" spans="1:19" hidden="1" x14ac:dyDescent="0.25">
      <c r="A192">
        <v>6912</v>
      </c>
      <c r="B192" t="s">
        <v>1176</v>
      </c>
      <c r="D192" s="3" t="s">
        <v>23</v>
      </c>
      <c r="E192" t="s">
        <v>995</v>
      </c>
      <c r="F192" t="s">
        <v>1312</v>
      </c>
      <c r="H192" t="s">
        <v>1247</v>
      </c>
      <c r="I192" t="s">
        <v>9</v>
      </c>
      <c r="J192" t="s">
        <v>13</v>
      </c>
      <c r="K192" t="s">
        <v>1222</v>
      </c>
      <c r="L192" t="s">
        <v>1239</v>
      </c>
      <c r="M192" t="s">
        <v>62</v>
      </c>
      <c r="N192" t="s">
        <v>620</v>
      </c>
      <c r="O192" t="s">
        <v>621</v>
      </c>
      <c r="S192" t="s">
        <v>1262</v>
      </c>
    </row>
    <row r="193" spans="1:19" hidden="1" x14ac:dyDescent="0.25">
      <c r="A193">
        <v>2617</v>
      </c>
      <c r="B193" t="s">
        <v>1173</v>
      </c>
      <c r="D193" s="3" t="s">
        <v>23</v>
      </c>
      <c r="E193" t="s">
        <v>1049</v>
      </c>
      <c r="F193" t="s">
        <v>1312</v>
      </c>
      <c r="H193" t="s">
        <v>1250</v>
      </c>
      <c r="I193" t="s">
        <v>9</v>
      </c>
      <c r="J193" t="s">
        <v>13</v>
      </c>
      <c r="K193" t="s">
        <v>1223</v>
      </c>
      <c r="L193" t="s">
        <v>1240</v>
      </c>
      <c r="M193" t="s">
        <v>87</v>
      </c>
      <c r="N193" t="s">
        <v>622</v>
      </c>
      <c r="O193" t="s">
        <v>623</v>
      </c>
      <c r="S193" t="s">
        <v>1258</v>
      </c>
    </row>
    <row r="194" spans="1:19" hidden="1" x14ac:dyDescent="0.25">
      <c r="A194">
        <v>5658</v>
      </c>
      <c r="B194" t="s">
        <v>1165</v>
      </c>
      <c r="D194" s="3" t="s">
        <v>23</v>
      </c>
      <c r="E194" t="s">
        <v>1002</v>
      </c>
      <c r="F194" t="s">
        <v>1312</v>
      </c>
      <c r="H194" t="s">
        <v>1249</v>
      </c>
      <c r="I194" t="s">
        <v>9</v>
      </c>
      <c r="J194" t="s">
        <v>13</v>
      </c>
      <c r="K194" t="s">
        <v>1224</v>
      </c>
      <c r="L194" t="s">
        <v>1241</v>
      </c>
      <c r="M194" t="s">
        <v>521</v>
      </c>
      <c r="N194" t="s">
        <v>624</v>
      </c>
      <c r="O194" t="s">
        <v>625</v>
      </c>
      <c r="S194" t="s">
        <v>1259</v>
      </c>
    </row>
    <row r="195" spans="1:19" hidden="1" x14ac:dyDescent="0.25">
      <c r="A195">
        <v>7057</v>
      </c>
      <c r="B195" t="s">
        <v>1167</v>
      </c>
      <c r="D195" s="3" t="s">
        <v>23</v>
      </c>
      <c r="E195" t="s">
        <v>1025</v>
      </c>
      <c r="F195" t="s">
        <v>1312</v>
      </c>
      <c r="H195" t="s">
        <v>1249</v>
      </c>
      <c r="I195" t="s">
        <v>9</v>
      </c>
      <c r="J195" t="s">
        <v>13</v>
      </c>
      <c r="K195" t="s">
        <v>1200</v>
      </c>
      <c r="L195" t="s">
        <v>1225</v>
      </c>
      <c r="M195" t="s">
        <v>102</v>
      </c>
      <c r="N195" t="s">
        <v>626</v>
      </c>
      <c r="O195" t="s">
        <v>627</v>
      </c>
      <c r="S195" t="s">
        <v>1262</v>
      </c>
    </row>
    <row r="196" spans="1:19" hidden="1" x14ac:dyDescent="0.25">
      <c r="A196">
        <v>2456</v>
      </c>
      <c r="B196" t="s">
        <v>1171</v>
      </c>
      <c r="D196" s="3" t="s">
        <v>23</v>
      </c>
      <c r="E196" t="s">
        <v>987</v>
      </c>
      <c r="F196" t="s">
        <v>1312</v>
      </c>
      <c r="H196" t="s">
        <v>1247</v>
      </c>
      <c r="I196" t="s">
        <v>9</v>
      </c>
      <c r="J196" t="s">
        <v>13</v>
      </c>
      <c r="K196" t="s">
        <v>1201</v>
      </c>
      <c r="L196" t="s">
        <v>1226</v>
      </c>
      <c r="M196" t="s">
        <v>83</v>
      </c>
      <c r="N196" t="s">
        <v>628</v>
      </c>
      <c r="O196" t="s">
        <v>629</v>
      </c>
      <c r="S196" t="s">
        <v>1266</v>
      </c>
    </row>
    <row r="197" spans="1:19" hidden="1" x14ac:dyDescent="0.25">
      <c r="A197">
        <v>9706</v>
      </c>
      <c r="B197" t="s">
        <v>1171</v>
      </c>
      <c r="D197" s="3" t="s">
        <v>23</v>
      </c>
      <c r="E197" t="s">
        <v>1025</v>
      </c>
      <c r="F197" t="s">
        <v>1312</v>
      </c>
      <c r="H197" t="s">
        <v>1247</v>
      </c>
      <c r="I197" t="s">
        <v>9</v>
      </c>
      <c r="J197" t="s">
        <v>13</v>
      </c>
      <c r="K197" t="s">
        <v>1202</v>
      </c>
      <c r="L197" t="s">
        <v>1227</v>
      </c>
      <c r="M197" t="s">
        <v>92</v>
      </c>
      <c r="N197" t="s">
        <v>630</v>
      </c>
      <c r="O197" t="s">
        <v>631</v>
      </c>
      <c r="S197" t="s">
        <v>1274</v>
      </c>
    </row>
    <row r="198" spans="1:19" hidden="1" x14ac:dyDescent="0.25">
      <c r="A198">
        <v>7227</v>
      </c>
      <c r="B198" t="s">
        <v>1181</v>
      </c>
      <c r="D198" s="3" t="s">
        <v>23</v>
      </c>
      <c r="E198" t="s">
        <v>1083</v>
      </c>
      <c r="F198" t="s">
        <v>1312</v>
      </c>
      <c r="H198" t="s">
        <v>1250</v>
      </c>
      <c r="I198" t="s">
        <v>9</v>
      </c>
      <c r="J198" t="s">
        <v>13</v>
      </c>
      <c r="K198" t="s">
        <v>1203</v>
      </c>
      <c r="L198" t="s">
        <v>1228</v>
      </c>
      <c r="M198" t="s">
        <v>98</v>
      </c>
      <c r="N198" t="s">
        <v>632</v>
      </c>
      <c r="O198" t="s">
        <v>633</v>
      </c>
      <c r="S198" t="s">
        <v>1261</v>
      </c>
    </row>
    <row r="199" spans="1:19" hidden="1" x14ac:dyDescent="0.25">
      <c r="A199">
        <v>5518</v>
      </c>
      <c r="B199" t="s">
        <v>1176</v>
      </c>
      <c r="D199" s="3" t="s">
        <v>23</v>
      </c>
      <c r="E199" t="s">
        <v>1030</v>
      </c>
      <c r="F199" t="s">
        <v>1312</v>
      </c>
      <c r="H199" t="s">
        <v>1249</v>
      </c>
      <c r="I199" t="s">
        <v>9</v>
      </c>
      <c r="J199" t="s">
        <v>13</v>
      </c>
      <c r="K199" t="s">
        <v>1204</v>
      </c>
      <c r="L199" t="s">
        <v>1229</v>
      </c>
      <c r="M199" t="s">
        <v>102</v>
      </c>
      <c r="N199" t="s">
        <v>634</v>
      </c>
      <c r="O199" t="s">
        <v>635</v>
      </c>
      <c r="S199" t="s">
        <v>1257</v>
      </c>
    </row>
    <row r="200" spans="1:19" hidden="1" x14ac:dyDescent="0.25">
      <c r="A200">
        <v>9147</v>
      </c>
      <c r="B200" t="s">
        <v>1187</v>
      </c>
      <c r="D200" s="3" t="s">
        <v>23</v>
      </c>
      <c r="E200" t="s">
        <v>1052</v>
      </c>
      <c r="F200" t="s">
        <v>1312</v>
      </c>
      <c r="H200" t="s">
        <v>1249</v>
      </c>
      <c r="I200" t="s">
        <v>9</v>
      </c>
      <c r="J200" t="s">
        <v>13</v>
      </c>
      <c r="K200" t="s">
        <v>1205</v>
      </c>
      <c r="L200" t="s">
        <v>1230</v>
      </c>
      <c r="M200" t="s">
        <v>62</v>
      </c>
      <c r="N200" t="s">
        <v>636</v>
      </c>
      <c r="O200" t="s">
        <v>637</v>
      </c>
      <c r="S200" t="s">
        <v>1258</v>
      </c>
    </row>
    <row r="201" spans="1:19" hidden="1" x14ac:dyDescent="0.25">
      <c r="A201">
        <v>6770</v>
      </c>
      <c r="B201" t="s">
        <v>1166</v>
      </c>
      <c r="D201" s="3" t="s">
        <v>23</v>
      </c>
      <c r="E201" t="s">
        <v>1068</v>
      </c>
      <c r="F201" t="s">
        <v>1312</v>
      </c>
      <c r="H201" t="s">
        <v>1247</v>
      </c>
      <c r="I201" t="s">
        <v>9</v>
      </c>
      <c r="J201" t="s">
        <v>13</v>
      </c>
      <c r="K201" t="s">
        <v>1206</v>
      </c>
      <c r="L201" t="s">
        <v>1231</v>
      </c>
      <c r="M201" t="s">
        <v>35</v>
      </c>
      <c r="N201" t="s">
        <v>638</v>
      </c>
      <c r="O201" t="s">
        <v>639</v>
      </c>
      <c r="S201" t="s">
        <v>1258</v>
      </c>
    </row>
    <row r="202" spans="1:19" hidden="1" x14ac:dyDescent="0.25">
      <c r="A202">
        <v>5579</v>
      </c>
      <c r="B202" t="s">
        <v>1185</v>
      </c>
      <c r="D202" s="3" t="s">
        <v>23</v>
      </c>
      <c r="E202" t="s">
        <v>1138</v>
      </c>
      <c r="F202" t="s">
        <v>1312</v>
      </c>
      <c r="H202" t="s">
        <v>1247</v>
      </c>
      <c r="I202" t="s">
        <v>9</v>
      </c>
      <c r="J202" t="s">
        <v>13</v>
      </c>
      <c r="K202" t="s">
        <v>1207</v>
      </c>
      <c r="L202" t="s">
        <v>1232</v>
      </c>
      <c r="M202" t="s">
        <v>92</v>
      </c>
      <c r="N202" t="s">
        <v>640</v>
      </c>
      <c r="O202" t="s">
        <v>641</v>
      </c>
      <c r="S202" t="s">
        <v>1258</v>
      </c>
    </row>
    <row r="203" spans="1:19" hidden="1" x14ac:dyDescent="0.25">
      <c r="A203">
        <v>6159</v>
      </c>
      <c r="B203" t="s">
        <v>1181</v>
      </c>
      <c r="D203" s="3" t="s">
        <v>23</v>
      </c>
      <c r="E203" t="s">
        <v>1012</v>
      </c>
      <c r="F203" t="s">
        <v>1312</v>
      </c>
      <c r="H203" t="s">
        <v>1250</v>
      </c>
      <c r="I203" t="s">
        <v>9</v>
      </c>
      <c r="J203" t="s">
        <v>13</v>
      </c>
      <c r="K203" t="s">
        <v>1208</v>
      </c>
      <c r="L203" t="s">
        <v>1233</v>
      </c>
      <c r="M203" t="s">
        <v>67</v>
      </c>
      <c r="N203" t="s">
        <v>642</v>
      </c>
      <c r="O203" t="s">
        <v>643</v>
      </c>
      <c r="S203" t="s">
        <v>1258</v>
      </c>
    </row>
    <row r="204" spans="1:19" hidden="1" x14ac:dyDescent="0.25">
      <c r="A204">
        <v>5392</v>
      </c>
      <c r="B204" t="s">
        <v>1189</v>
      </c>
      <c r="D204" s="3" t="s">
        <v>23</v>
      </c>
      <c r="E204" t="s">
        <v>983</v>
      </c>
      <c r="F204" t="s">
        <v>1312</v>
      </c>
      <c r="H204" t="s">
        <v>1249</v>
      </c>
      <c r="I204" t="s">
        <v>9</v>
      </c>
      <c r="J204" t="s">
        <v>13</v>
      </c>
      <c r="K204" t="s">
        <v>1209</v>
      </c>
      <c r="L204" t="s">
        <v>1234</v>
      </c>
      <c r="M204" t="s">
        <v>70</v>
      </c>
      <c r="N204" t="s">
        <v>644</v>
      </c>
      <c r="O204" t="s">
        <v>645</v>
      </c>
      <c r="S204" t="s">
        <v>1259</v>
      </c>
    </row>
    <row r="205" spans="1:19" hidden="1" x14ac:dyDescent="0.25">
      <c r="A205">
        <v>1112</v>
      </c>
      <c r="B205" t="s">
        <v>1179</v>
      </c>
      <c r="D205" s="3" t="s">
        <v>23</v>
      </c>
      <c r="E205" t="s">
        <v>1057</v>
      </c>
      <c r="F205" t="s">
        <v>1312</v>
      </c>
      <c r="H205" t="s">
        <v>1249</v>
      </c>
      <c r="I205" t="s">
        <v>9</v>
      </c>
      <c r="J205" t="s">
        <v>13</v>
      </c>
      <c r="K205" t="s">
        <v>1210</v>
      </c>
      <c r="L205" t="s">
        <v>1235</v>
      </c>
      <c r="M205" t="s">
        <v>68</v>
      </c>
      <c r="N205" t="s">
        <v>646</v>
      </c>
      <c r="O205" t="s">
        <v>647</v>
      </c>
      <c r="S205" t="s">
        <v>1260</v>
      </c>
    </row>
    <row r="206" spans="1:19" hidden="1" x14ac:dyDescent="0.25">
      <c r="A206">
        <v>4462</v>
      </c>
      <c r="B206" t="s">
        <v>1183</v>
      </c>
      <c r="D206" s="3" t="s">
        <v>23</v>
      </c>
      <c r="E206" t="s">
        <v>1122</v>
      </c>
      <c r="F206" t="s">
        <v>1312</v>
      </c>
      <c r="H206" t="s">
        <v>1247</v>
      </c>
      <c r="I206" t="s">
        <v>9</v>
      </c>
      <c r="J206" t="s">
        <v>13</v>
      </c>
      <c r="K206" t="s">
        <v>1211</v>
      </c>
      <c r="L206" t="s">
        <v>1236</v>
      </c>
      <c r="M206" t="s">
        <v>79</v>
      </c>
      <c r="N206" t="s">
        <v>648</v>
      </c>
      <c r="O206" t="s">
        <v>649</v>
      </c>
      <c r="S206" t="s">
        <v>1260</v>
      </c>
    </row>
    <row r="207" spans="1:19" hidden="1" x14ac:dyDescent="0.25">
      <c r="A207">
        <v>3967</v>
      </c>
      <c r="B207" t="s">
        <v>1178</v>
      </c>
      <c r="D207" s="3" t="s">
        <v>23</v>
      </c>
      <c r="E207" t="s">
        <v>1147</v>
      </c>
      <c r="F207" t="s">
        <v>1312</v>
      </c>
      <c r="H207" t="s">
        <v>1247</v>
      </c>
      <c r="I207" t="s">
        <v>9</v>
      </c>
      <c r="J207" t="s">
        <v>13</v>
      </c>
      <c r="K207" t="s">
        <v>1212</v>
      </c>
      <c r="L207" t="s">
        <v>1237</v>
      </c>
      <c r="M207" t="s">
        <v>65</v>
      </c>
      <c r="N207" t="s">
        <v>650</v>
      </c>
      <c r="O207" t="s">
        <v>651</v>
      </c>
      <c r="S207" t="s">
        <v>1260</v>
      </c>
    </row>
    <row r="208" spans="1:19" hidden="1" x14ac:dyDescent="0.25">
      <c r="A208">
        <v>6956</v>
      </c>
      <c r="B208" t="s">
        <v>1181</v>
      </c>
      <c r="D208" s="3" t="s">
        <v>23</v>
      </c>
      <c r="E208" t="s">
        <v>1058</v>
      </c>
      <c r="F208" t="s">
        <v>1312</v>
      </c>
      <c r="H208" t="s">
        <v>1250</v>
      </c>
      <c r="I208" t="s">
        <v>9</v>
      </c>
      <c r="J208" t="s">
        <v>13</v>
      </c>
      <c r="K208" t="s">
        <v>1213</v>
      </c>
      <c r="L208" t="s">
        <v>1238</v>
      </c>
      <c r="M208" t="s">
        <v>72</v>
      </c>
      <c r="N208" t="s">
        <v>652</v>
      </c>
      <c r="O208" t="s">
        <v>653</v>
      </c>
      <c r="S208" t="s">
        <v>1260</v>
      </c>
    </row>
    <row r="209" spans="1:19" hidden="1" x14ac:dyDescent="0.25">
      <c r="A209">
        <v>1874</v>
      </c>
      <c r="B209" t="s">
        <v>1164</v>
      </c>
      <c r="D209" s="3" t="s">
        <v>23</v>
      </c>
      <c r="E209" t="s">
        <v>1008</v>
      </c>
      <c r="F209" t="s">
        <v>1312</v>
      </c>
      <c r="H209" t="s">
        <v>1249</v>
      </c>
      <c r="I209" t="s">
        <v>9</v>
      </c>
      <c r="J209" t="s">
        <v>13</v>
      </c>
      <c r="K209" t="s">
        <v>1214</v>
      </c>
      <c r="L209" t="s">
        <v>1239</v>
      </c>
      <c r="M209" t="s">
        <v>164</v>
      </c>
      <c r="N209" t="s">
        <v>654</v>
      </c>
      <c r="O209" t="s">
        <v>655</v>
      </c>
      <c r="S209" t="s">
        <v>1262</v>
      </c>
    </row>
    <row r="210" spans="1:19" hidden="1" x14ac:dyDescent="0.25">
      <c r="A210">
        <v>2977</v>
      </c>
      <c r="B210" t="s">
        <v>1177</v>
      </c>
      <c r="D210" s="3" t="s">
        <v>23</v>
      </c>
      <c r="E210" t="s">
        <v>1118</v>
      </c>
      <c r="F210" t="s">
        <v>1312</v>
      </c>
      <c r="H210" t="s">
        <v>1249</v>
      </c>
      <c r="I210" t="s">
        <v>9</v>
      </c>
      <c r="J210" t="s">
        <v>13</v>
      </c>
      <c r="K210" t="s">
        <v>1215</v>
      </c>
      <c r="L210" t="s">
        <v>1240</v>
      </c>
      <c r="M210" t="s">
        <v>68</v>
      </c>
      <c r="N210" t="s">
        <v>656</v>
      </c>
      <c r="O210" t="s">
        <v>657</v>
      </c>
      <c r="S210" t="s">
        <v>1258</v>
      </c>
    </row>
    <row r="211" spans="1:19" hidden="1" x14ac:dyDescent="0.25">
      <c r="A211">
        <v>6631</v>
      </c>
      <c r="B211" t="s">
        <v>1174</v>
      </c>
      <c r="D211" s="3" t="s">
        <v>23</v>
      </c>
      <c r="E211" t="s">
        <v>1001</v>
      </c>
      <c r="F211" t="s">
        <v>1312</v>
      </c>
      <c r="H211" t="s">
        <v>1247</v>
      </c>
      <c r="I211" t="s">
        <v>9</v>
      </c>
      <c r="J211" t="s">
        <v>13</v>
      </c>
      <c r="K211" t="s">
        <v>1216</v>
      </c>
      <c r="L211" t="s">
        <v>1241</v>
      </c>
      <c r="M211" t="s">
        <v>75</v>
      </c>
      <c r="N211" t="s">
        <v>658</v>
      </c>
      <c r="O211" t="s">
        <v>659</v>
      </c>
      <c r="S211" t="s">
        <v>1262</v>
      </c>
    </row>
    <row r="212" spans="1:19" hidden="1" x14ac:dyDescent="0.25">
      <c r="A212">
        <v>2472</v>
      </c>
      <c r="B212" t="s">
        <v>1186</v>
      </c>
      <c r="D212" s="3" t="s">
        <v>23</v>
      </c>
      <c r="E212" t="s">
        <v>1045</v>
      </c>
      <c r="F212" t="s">
        <v>1312</v>
      </c>
      <c r="H212" t="s">
        <v>1247</v>
      </c>
      <c r="I212" t="s">
        <v>9</v>
      </c>
      <c r="J212" t="s">
        <v>13</v>
      </c>
      <c r="K212" t="s">
        <v>1217</v>
      </c>
      <c r="L212" t="s">
        <v>1225</v>
      </c>
      <c r="M212" t="s">
        <v>94</v>
      </c>
      <c r="N212" t="s">
        <v>660</v>
      </c>
      <c r="O212" t="s">
        <v>661</v>
      </c>
      <c r="S212" t="s">
        <v>1264</v>
      </c>
    </row>
    <row r="213" spans="1:19" hidden="1" x14ac:dyDescent="0.25">
      <c r="A213">
        <v>8208</v>
      </c>
      <c r="B213" t="s">
        <v>1186</v>
      </c>
      <c r="D213" s="3" t="s">
        <v>23</v>
      </c>
      <c r="E213" t="s">
        <v>1104</v>
      </c>
      <c r="F213" t="s">
        <v>1312</v>
      </c>
      <c r="H213" t="s">
        <v>1250</v>
      </c>
      <c r="I213" t="s">
        <v>9</v>
      </c>
      <c r="J213" t="s">
        <v>13</v>
      </c>
      <c r="K213" t="s">
        <v>1218</v>
      </c>
      <c r="L213" t="s">
        <v>1226</v>
      </c>
      <c r="M213" t="s">
        <v>521</v>
      </c>
      <c r="N213" t="s">
        <v>662</v>
      </c>
      <c r="O213" t="s">
        <v>663</v>
      </c>
      <c r="S213" t="s">
        <v>1258</v>
      </c>
    </row>
    <row r="214" spans="1:19" hidden="1" x14ac:dyDescent="0.25">
      <c r="A214">
        <v>5784</v>
      </c>
      <c r="B214" t="s">
        <v>1180</v>
      </c>
      <c r="D214" s="3" t="s">
        <v>23</v>
      </c>
      <c r="E214" t="s">
        <v>1050</v>
      </c>
      <c r="F214" t="s">
        <v>1312</v>
      </c>
      <c r="H214" t="s">
        <v>1249</v>
      </c>
      <c r="I214" t="s">
        <v>9</v>
      </c>
      <c r="J214" t="s">
        <v>13</v>
      </c>
      <c r="K214" t="s">
        <v>1219</v>
      </c>
      <c r="L214" t="s">
        <v>1227</v>
      </c>
      <c r="M214" t="s">
        <v>85</v>
      </c>
      <c r="N214" t="s">
        <v>664</v>
      </c>
      <c r="O214" t="s">
        <v>665</v>
      </c>
      <c r="S214" t="s">
        <v>1258</v>
      </c>
    </row>
    <row r="215" spans="1:19" hidden="1" x14ac:dyDescent="0.25">
      <c r="A215">
        <v>2980</v>
      </c>
      <c r="B215" t="s">
        <v>1174</v>
      </c>
      <c r="D215" s="3" t="s">
        <v>23</v>
      </c>
      <c r="E215" t="s">
        <v>1106</v>
      </c>
      <c r="F215" t="s">
        <v>1312</v>
      </c>
      <c r="H215" t="s">
        <v>1249</v>
      </c>
      <c r="I215" t="s">
        <v>9</v>
      </c>
      <c r="J215" t="s">
        <v>13</v>
      </c>
      <c r="K215" t="s">
        <v>1220</v>
      </c>
      <c r="L215" t="s">
        <v>1228</v>
      </c>
      <c r="M215" t="s">
        <v>86</v>
      </c>
      <c r="N215" t="s">
        <v>666</v>
      </c>
      <c r="O215" t="s">
        <v>667</v>
      </c>
      <c r="S215" t="s">
        <v>1258</v>
      </c>
    </row>
    <row r="216" spans="1:19" hidden="1" x14ac:dyDescent="0.25">
      <c r="A216">
        <v>2469</v>
      </c>
      <c r="B216" t="s">
        <v>1162</v>
      </c>
      <c r="D216" s="3" t="s">
        <v>23</v>
      </c>
      <c r="E216" t="s">
        <v>1027</v>
      </c>
      <c r="F216" t="s">
        <v>1312</v>
      </c>
      <c r="H216" t="s">
        <v>1247</v>
      </c>
      <c r="I216" t="s">
        <v>9</v>
      </c>
      <c r="J216" t="s">
        <v>13</v>
      </c>
      <c r="K216" t="s">
        <v>1221</v>
      </c>
      <c r="L216" t="s">
        <v>1229</v>
      </c>
      <c r="M216" t="s">
        <v>82</v>
      </c>
      <c r="N216" t="s">
        <v>668</v>
      </c>
      <c r="O216" t="s">
        <v>669</v>
      </c>
      <c r="S216" t="s">
        <v>1258</v>
      </c>
    </row>
    <row r="217" spans="1:19" hidden="1" x14ac:dyDescent="0.25">
      <c r="A217">
        <v>6673</v>
      </c>
      <c r="B217" t="s">
        <v>1171</v>
      </c>
      <c r="D217" s="3" t="s">
        <v>23</v>
      </c>
      <c r="E217" t="s">
        <v>1105</v>
      </c>
      <c r="F217" t="s">
        <v>1312</v>
      </c>
      <c r="H217" t="s">
        <v>1247</v>
      </c>
      <c r="I217" t="s">
        <v>9</v>
      </c>
      <c r="J217" t="s">
        <v>13</v>
      </c>
      <c r="K217" t="s">
        <v>1222</v>
      </c>
      <c r="L217" t="s">
        <v>1230</v>
      </c>
      <c r="M217" t="s">
        <v>74</v>
      </c>
      <c r="N217" t="s">
        <v>670</v>
      </c>
      <c r="O217" t="s">
        <v>671</v>
      </c>
      <c r="S217" t="s">
        <v>1259</v>
      </c>
    </row>
    <row r="218" spans="1:19" hidden="1" x14ac:dyDescent="0.25">
      <c r="A218">
        <v>405</v>
      </c>
      <c r="B218" t="s">
        <v>1185</v>
      </c>
      <c r="D218" s="3" t="s">
        <v>23</v>
      </c>
      <c r="E218" t="s">
        <v>998</v>
      </c>
      <c r="F218" t="s">
        <v>1312</v>
      </c>
      <c r="H218" t="s">
        <v>1250</v>
      </c>
      <c r="I218" t="s">
        <v>9</v>
      </c>
      <c r="J218" t="s">
        <v>13</v>
      </c>
      <c r="K218" t="s">
        <v>1223</v>
      </c>
      <c r="L218" t="s">
        <v>1231</v>
      </c>
      <c r="M218" t="s">
        <v>96</v>
      </c>
      <c r="N218" t="s">
        <v>672</v>
      </c>
      <c r="O218" t="s">
        <v>673</v>
      </c>
      <c r="S218" t="s">
        <v>1262</v>
      </c>
    </row>
    <row r="219" spans="1:19" hidden="1" x14ac:dyDescent="0.25">
      <c r="A219">
        <v>185</v>
      </c>
      <c r="B219" t="s">
        <v>1163</v>
      </c>
      <c r="D219" s="3" t="s">
        <v>23</v>
      </c>
      <c r="E219" t="s">
        <v>1017</v>
      </c>
      <c r="F219" t="s">
        <v>1312</v>
      </c>
      <c r="H219" t="s">
        <v>1249</v>
      </c>
      <c r="I219" t="s">
        <v>9</v>
      </c>
      <c r="J219" t="s">
        <v>13</v>
      </c>
      <c r="K219" t="s">
        <v>1224</v>
      </c>
      <c r="L219" t="s">
        <v>1232</v>
      </c>
      <c r="M219" t="s">
        <v>98</v>
      </c>
      <c r="N219" t="s">
        <v>674</v>
      </c>
      <c r="O219" t="s">
        <v>675</v>
      </c>
      <c r="S219" t="s">
        <v>1262</v>
      </c>
    </row>
    <row r="220" spans="1:19" hidden="1" x14ac:dyDescent="0.25">
      <c r="A220">
        <v>6389</v>
      </c>
      <c r="B220" t="s">
        <v>1186</v>
      </c>
      <c r="D220" s="3" t="s">
        <v>23</v>
      </c>
      <c r="E220" t="s">
        <v>1032</v>
      </c>
      <c r="F220" t="s">
        <v>1312</v>
      </c>
      <c r="H220" t="s">
        <v>1249</v>
      </c>
      <c r="I220" t="s">
        <v>9</v>
      </c>
      <c r="J220" t="s">
        <v>13</v>
      </c>
      <c r="K220" t="s">
        <v>1200</v>
      </c>
      <c r="L220" t="s">
        <v>1233</v>
      </c>
      <c r="M220" t="s">
        <v>86</v>
      </c>
      <c r="N220" t="s">
        <v>676</v>
      </c>
      <c r="O220" t="s">
        <v>677</v>
      </c>
      <c r="S220" t="s">
        <v>1258</v>
      </c>
    </row>
    <row r="221" spans="1:19" hidden="1" x14ac:dyDescent="0.25">
      <c r="A221">
        <v>1192</v>
      </c>
      <c r="B221" t="s">
        <v>1185</v>
      </c>
      <c r="D221" s="3" t="s">
        <v>23</v>
      </c>
      <c r="E221" t="s">
        <v>991</v>
      </c>
      <c r="F221" t="s">
        <v>1312</v>
      </c>
      <c r="H221" t="s">
        <v>1247</v>
      </c>
      <c r="I221" t="s">
        <v>9</v>
      </c>
      <c r="J221" t="s">
        <v>13</v>
      </c>
      <c r="K221" t="s">
        <v>1201</v>
      </c>
      <c r="L221" t="s">
        <v>1234</v>
      </c>
      <c r="M221" t="s">
        <v>30</v>
      </c>
      <c r="N221" t="s">
        <v>678</v>
      </c>
      <c r="O221" t="s">
        <v>679</v>
      </c>
      <c r="S221" t="s">
        <v>1258</v>
      </c>
    </row>
    <row r="222" spans="1:19" hidden="1" x14ac:dyDescent="0.25">
      <c r="A222">
        <v>452</v>
      </c>
      <c r="B222" t="s">
        <v>1163</v>
      </c>
      <c r="D222" s="3" t="s">
        <v>23</v>
      </c>
      <c r="E222" t="s">
        <v>992</v>
      </c>
      <c r="F222" t="s">
        <v>1312</v>
      </c>
      <c r="H222" t="s">
        <v>1247</v>
      </c>
      <c r="I222" t="s">
        <v>9</v>
      </c>
      <c r="J222" t="s">
        <v>13</v>
      </c>
      <c r="K222" t="s">
        <v>1202</v>
      </c>
      <c r="L222" t="s">
        <v>1235</v>
      </c>
      <c r="M222" t="s">
        <v>78</v>
      </c>
      <c r="N222" t="s">
        <v>680</v>
      </c>
      <c r="O222" t="s">
        <v>681</v>
      </c>
      <c r="S222" t="s">
        <v>1258</v>
      </c>
    </row>
    <row r="223" spans="1:19" hidden="1" x14ac:dyDescent="0.25">
      <c r="A223">
        <v>418</v>
      </c>
      <c r="B223" t="s">
        <v>1166</v>
      </c>
      <c r="D223" s="3" t="s">
        <v>23</v>
      </c>
      <c r="E223" t="s">
        <v>1028</v>
      </c>
      <c r="F223" t="s">
        <v>1312</v>
      </c>
      <c r="H223" t="s">
        <v>1250</v>
      </c>
      <c r="I223" t="s">
        <v>9</v>
      </c>
      <c r="J223" t="s">
        <v>13</v>
      </c>
      <c r="K223" t="s">
        <v>1203</v>
      </c>
      <c r="L223" t="s">
        <v>1236</v>
      </c>
      <c r="M223" t="s">
        <v>59</v>
      </c>
      <c r="N223" t="s">
        <v>682</v>
      </c>
      <c r="O223" t="s">
        <v>683</v>
      </c>
      <c r="S223" t="s">
        <v>1258</v>
      </c>
    </row>
    <row r="224" spans="1:19" hidden="1" x14ac:dyDescent="0.25">
      <c r="A224">
        <v>3637</v>
      </c>
      <c r="B224" t="s">
        <v>1168</v>
      </c>
      <c r="D224" s="3" t="s">
        <v>23</v>
      </c>
      <c r="E224" t="s">
        <v>1030</v>
      </c>
      <c r="F224" t="s">
        <v>1312</v>
      </c>
      <c r="H224" t="s">
        <v>1249</v>
      </c>
      <c r="I224" t="s">
        <v>9</v>
      </c>
      <c r="J224" t="s">
        <v>13</v>
      </c>
      <c r="K224" t="s">
        <v>1204</v>
      </c>
      <c r="L224" t="s">
        <v>1237</v>
      </c>
      <c r="M224" t="s">
        <v>77</v>
      </c>
      <c r="N224" t="s">
        <v>684</v>
      </c>
      <c r="O224" t="s">
        <v>685</v>
      </c>
      <c r="S224" t="s">
        <v>1259</v>
      </c>
    </row>
    <row r="225" spans="1:19" hidden="1" x14ac:dyDescent="0.25">
      <c r="A225">
        <v>9286</v>
      </c>
      <c r="B225" t="s">
        <v>1184</v>
      </c>
      <c r="D225" s="3" t="s">
        <v>23</v>
      </c>
      <c r="E225" t="s">
        <v>1058</v>
      </c>
      <c r="F225" t="s">
        <v>1312</v>
      </c>
      <c r="H225" t="s">
        <v>1249</v>
      </c>
      <c r="I225" t="s">
        <v>9</v>
      </c>
      <c r="J225" t="s">
        <v>13</v>
      </c>
      <c r="K225" t="s">
        <v>1205</v>
      </c>
      <c r="L225" t="s">
        <v>1238</v>
      </c>
      <c r="M225" t="s">
        <v>371</v>
      </c>
      <c r="N225" t="s">
        <v>686</v>
      </c>
      <c r="O225" t="s">
        <v>687</v>
      </c>
      <c r="S225" t="s">
        <v>1262</v>
      </c>
    </row>
    <row r="226" spans="1:19" hidden="1" x14ac:dyDescent="0.25">
      <c r="A226">
        <v>4399</v>
      </c>
      <c r="B226" t="s">
        <v>1188</v>
      </c>
      <c r="D226" s="3" t="s">
        <v>23</v>
      </c>
      <c r="E226" t="s">
        <v>1062</v>
      </c>
      <c r="F226" t="s">
        <v>1312</v>
      </c>
      <c r="H226" t="s">
        <v>1247</v>
      </c>
      <c r="I226" t="s">
        <v>9</v>
      </c>
      <c r="J226" t="s">
        <v>13</v>
      </c>
      <c r="K226" t="s">
        <v>1206</v>
      </c>
      <c r="L226" t="s">
        <v>1239</v>
      </c>
      <c r="M226" t="s">
        <v>96</v>
      </c>
      <c r="N226" t="s">
        <v>688</v>
      </c>
      <c r="O226" t="s">
        <v>689</v>
      </c>
      <c r="S226" t="s">
        <v>1262</v>
      </c>
    </row>
    <row r="227" spans="1:19" hidden="1" x14ac:dyDescent="0.25">
      <c r="A227">
        <v>8819</v>
      </c>
      <c r="B227" t="s">
        <v>1188</v>
      </c>
      <c r="D227" s="3" t="s">
        <v>23</v>
      </c>
      <c r="E227" t="s">
        <v>1135</v>
      </c>
      <c r="F227" t="s">
        <v>1312</v>
      </c>
      <c r="H227" t="s">
        <v>1247</v>
      </c>
      <c r="I227" t="s">
        <v>9</v>
      </c>
      <c r="J227" t="s">
        <v>13</v>
      </c>
      <c r="K227" t="s">
        <v>1207</v>
      </c>
      <c r="L227" t="s">
        <v>1240</v>
      </c>
      <c r="M227" t="s">
        <v>67</v>
      </c>
      <c r="N227" t="s">
        <v>690</v>
      </c>
      <c r="O227" t="s">
        <v>691</v>
      </c>
      <c r="S227" t="s">
        <v>1258</v>
      </c>
    </row>
    <row r="228" spans="1:19" hidden="1" x14ac:dyDescent="0.25">
      <c r="A228">
        <v>8325</v>
      </c>
      <c r="B228" t="s">
        <v>1165</v>
      </c>
      <c r="D228" s="3" t="s">
        <v>23</v>
      </c>
      <c r="E228" t="s">
        <v>1079</v>
      </c>
      <c r="F228" t="s">
        <v>1312</v>
      </c>
      <c r="H228" t="s">
        <v>1250</v>
      </c>
      <c r="I228" t="s">
        <v>9</v>
      </c>
      <c r="J228" t="s">
        <v>13</v>
      </c>
      <c r="K228" t="s">
        <v>1208</v>
      </c>
      <c r="L228" t="s">
        <v>1241</v>
      </c>
      <c r="M228" t="s">
        <v>53</v>
      </c>
      <c r="N228" t="s">
        <v>692</v>
      </c>
      <c r="O228" t="s">
        <v>693</v>
      </c>
      <c r="S228" t="s">
        <v>1258</v>
      </c>
    </row>
    <row r="229" spans="1:19" hidden="1" x14ac:dyDescent="0.25">
      <c r="A229">
        <v>1083</v>
      </c>
      <c r="B229" t="s">
        <v>1170</v>
      </c>
      <c r="D229" s="3" t="s">
        <v>23</v>
      </c>
      <c r="E229" t="s">
        <v>1018</v>
      </c>
      <c r="F229" t="s">
        <v>1312</v>
      </c>
      <c r="H229" t="s">
        <v>1249</v>
      </c>
      <c r="I229" t="s">
        <v>9</v>
      </c>
      <c r="J229" t="s">
        <v>13</v>
      </c>
      <c r="K229" t="s">
        <v>1209</v>
      </c>
      <c r="L229" t="s">
        <v>1225</v>
      </c>
      <c r="M229" t="s">
        <v>96</v>
      </c>
      <c r="N229" t="s">
        <v>694</v>
      </c>
      <c r="O229" t="s">
        <v>695</v>
      </c>
      <c r="S229" t="s">
        <v>1262</v>
      </c>
    </row>
    <row r="230" spans="1:19" hidden="1" x14ac:dyDescent="0.25">
      <c r="A230">
        <v>7627</v>
      </c>
      <c r="B230" t="s">
        <v>1167</v>
      </c>
      <c r="D230" s="3" t="s">
        <v>23</v>
      </c>
      <c r="E230" t="s">
        <v>1007</v>
      </c>
      <c r="F230" t="s">
        <v>1312</v>
      </c>
      <c r="H230" t="s">
        <v>1249</v>
      </c>
      <c r="I230" t="s">
        <v>9</v>
      </c>
      <c r="J230" t="s">
        <v>13</v>
      </c>
      <c r="K230" t="s">
        <v>1210</v>
      </c>
      <c r="L230" t="s">
        <v>1226</v>
      </c>
      <c r="M230" t="s">
        <v>73</v>
      </c>
      <c r="N230" t="s">
        <v>696</v>
      </c>
      <c r="O230" t="s">
        <v>697</v>
      </c>
      <c r="S230" t="s">
        <v>1274</v>
      </c>
    </row>
    <row r="231" spans="1:19" hidden="1" x14ac:dyDescent="0.25">
      <c r="A231">
        <v>3057</v>
      </c>
      <c r="B231" t="s">
        <v>1175</v>
      </c>
      <c r="D231" s="3" t="s">
        <v>23</v>
      </c>
      <c r="E231" t="s">
        <v>1087</v>
      </c>
      <c r="F231" t="s">
        <v>1312</v>
      </c>
      <c r="H231" t="s">
        <v>1247</v>
      </c>
      <c r="I231" t="s">
        <v>9</v>
      </c>
      <c r="J231" t="s">
        <v>13</v>
      </c>
      <c r="K231" t="s">
        <v>1211</v>
      </c>
      <c r="L231" t="s">
        <v>1227</v>
      </c>
      <c r="M231" t="s">
        <v>521</v>
      </c>
      <c r="N231" t="s">
        <v>698</v>
      </c>
      <c r="O231" t="s">
        <v>699</v>
      </c>
      <c r="S231" t="s">
        <v>1258</v>
      </c>
    </row>
    <row r="232" spans="1:19" hidden="1" x14ac:dyDescent="0.25">
      <c r="A232">
        <v>5082</v>
      </c>
      <c r="B232" t="s">
        <v>1171</v>
      </c>
      <c r="D232" s="3" t="s">
        <v>23</v>
      </c>
      <c r="E232" t="s">
        <v>1025</v>
      </c>
      <c r="F232" t="s">
        <v>1312</v>
      </c>
      <c r="H232" t="s">
        <v>1247</v>
      </c>
      <c r="I232" t="s">
        <v>9</v>
      </c>
      <c r="J232" t="s">
        <v>13</v>
      </c>
      <c r="K232" t="s">
        <v>1212</v>
      </c>
      <c r="L232" t="s">
        <v>1228</v>
      </c>
      <c r="M232" t="s">
        <v>35</v>
      </c>
      <c r="N232" t="s">
        <v>700</v>
      </c>
      <c r="O232" t="s">
        <v>701</v>
      </c>
      <c r="S232" t="s">
        <v>1258</v>
      </c>
    </row>
    <row r="233" spans="1:19" hidden="1" x14ac:dyDescent="0.25">
      <c r="A233">
        <v>2776</v>
      </c>
      <c r="B233" t="s">
        <v>1189</v>
      </c>
      <c r="D233" s="3" t="s">
        <v>23</v>
      </c>
      <c r="E233" t="s">
        <v>1004</v>
      </c>
      <c r="F233" t="s">
        <v>1312</v>
      </c>
      <c r="H233" t="s">
        <v>1250</v>
      </c>
      <c r="I233" t="s">
        <v>9</v>
      </c>
      <c r="J233" t="s">
        <v>13</v>
      </c>
      <c r="K233" t="s">
        <v>1213</v>
      </c>
      <c r="L233" t="s">
        <v>1229</v>
      </c>
      <c r="M233" t="s">
        <v>70</v>
      </c>
      <c r="N233" t="s">
        <v>702</v>
      </c>
      <c r="O233" t="s">
        <v>703</v>
      </c>
      <c r="S233" t="s">
        <v>1258</v>
      </c>
    </row>
    <row r="234" spans="1:19" hidden="1" x14ac:dyDescent="0.25">
      <c r="A234">
        <v>1228</v>
      </c>
      <c r="B234" t="s">
        <v>1168</v>
      </c>
      <c r="D234" s="3" t="s">
        <v>23</v>
      </c>
      <c r="E234" t="s">
        <v>1030</v>
      </c>
      <c r="F234" t="s">
        <v>1312</v>
      </c>
      <c r="H234" t="s">
        <v>1249</v>
      </c>
      <c r="I234" t="s">
        <v>9</v>
      </c>
      <c r="J234" t="s">
        <v>13</v>
      </c>
      <c r="K234" t="s">
        <v>1214</v>
      </c>
      <c r="L234" t="s">
        <v>1230</v>
      </c>
      <c r="M234" t="s">
        <v>95</v>
      </c>
      <c r="N234" t="s">
        <v>704</v>
      </c>
      <c r="O234" t="s">
        <v>705</v>
      </c>
      <c r="S234" t="s">
        <v>1258</v>
      </c>
    </row>
    <row r="235" spans="1:19" hidden="1" x14ac:dyDescent="0.25">
      <c r="A235">
        <v>6563</v>
      </c>
      <c r="B235" t="s">
        <v>1172</v>
      </c>
      <c r="D235" s="3" t="s">
        <v>23</v>
      </c>
      <c r="E235" t="s">
        <v>1062</v>
      </c>
      <c r="F235" t="s">
        <v>1312</v>
      </c>
      <c r="H235" t="s">
        <v>1249</v>
      </c>
      <c r="I235" t="s">
        <v>9</v>
      </c>
      <c r="J235" t="s">
        <v>13</v>
      </c>
      <c r="K235" t="s">
        <v>1215</v>
      </c>
      <c r="L235" t="s">
        <v>1231</v>
      </c>
      <c r="M235" t="s">
        <v>33</v>
      </c>
      <c r="N235" t="s">
        <v>706</v>
      </c>
      <c r="O235" t="s">
        <v>707</v>
      </c>
      <c r="S235" t="s">
        <v>1259</v>
      </c>
    </row>
    <row r="236" spans="1:19" hidden="1" x14ac:dyDescent="0.25">
      <c r="A236">
        <v>3191</v>
      </c>
      <c r="B236" t="s">
        <v>1168</v>
      </c>
      <c r="D236" s="3" t="s">
        <v>23</v>
      </c>
      <c r="E236" t="s">
        <v>1140</v>
      </c>
      <c r="F236" t="s">
        <v>1312</v>
      </c>
      <c r="H236" t="s">
        <v>1247</v>
      </c>
      <c r="I236" t="s">
        <v>9</v>
      </c>
      <c r="J236" t="s">
        <v>13</v>
      </c>
      <c r="K236" t="s">
        <v>1216</v>
      </c>
      <c r="L236" t="s">
        <v>1232</v>
      </c>
      <c r="M236" t="s">
        <v>70</v>
      </c>
      <c r="N236" t="s">
        <v>708</v>
      </c>
      <c r="O236" t="s">
        <v>709</v>
      </c>
      <c r="S236" t="s">
        <v>1259</v>
      </c>
    </row>
    <row r="237" spans="1:19" hidden="1" x14ac:dyDescent="0.25">
      <c r="A237">
        <v>8198</v>
      </c>
      <c r="B237" t="s">
        <v>1168</v>
      </c>
      <c r="D237" s="3" t="s">
        <v>23</v>
      </c>
      <c r="E237" t="s">
        <v>1011</v>
      </c>
      <c r="F237" t="s">
        <v>1312</v>
      </c>
      <c r="H237" t="s">
        <v>1247</v>
      </c>
      <c r="I237" t="s">
        <v>9</v>
      </c>
      <c r="J237" t="s">
        <v>13</v>
      </c>
      <c r="K237" t="s">
        <v>1217</v>
      </c>
      <c r="L237" t="s">
        <v>1233</v>
      </c>
      <c r="M237" t="s">
        <v>99</v>
      </c>
      <c r="N237" t="s">
        <v>710</v>
      </c>
      <c r="O237" t="s">
        <v>711</v>
      </c>
      <c r="S237" t="s">
        <v>1259</v>
      </c>
    </row>
    <row r="238" spans="1:19" hidden="1" x14ac:dyDescent="0.25">
      <c r="A238">
        <v>4204</v>
      </c>
      <c r="B238" t="s">
        <v>1180</v>
      </c>
      <c r="D238" s="3" t="s">
        <v>23</v>
      </c>
      <c r="E238" t="s">
        <v>1019</v>
      </c>
      <c r="F238" t="s">
        <v>1312</v>
      </c>
      <c r="H238" t="s">
        <v>1250</v>
      </c>
      <c r="I238" t="s">
        <v>9</v>
      </c>
      <c r="J238" t="s">
        <v>13</v>
      </c>
      <c r="K238" t="s">
        <v>1218</v>
      </c>
      <c r="L238" t="s">
        <v>1234</v>
      </c>
      <c r="M238" t="s">
        <v>105</v>
      </c>
      <c r="N238" t="s">
        <v>712</v>
      </c>
      <c r="O238" t="s">
        <v>713</v>
      </c>
      <c r="S238" t="s">
        <v>1260</v>
      </c>
    </row>
    <row r="239" spans="1:19" hidden="1" x14ac:dyDescent="0.25">
      <c r="A239">
        <v>9452</v>
      </c>
      <c r="B239" t="s">
        <v>1190</v>
      </c>
      <c r="D239" s="3" t="s">
        <v>23</v>
      </c>
      <c r="E239" t="s">
        <v>1136</v>
      </c>
      <c r="F239" t="s">
        <v>1312</v>
      </c>
      <c r="H239" t="s">
        <v>1249</v>
      </c>
      <c r="I239" t="s">
        <v>9</v>
      </c>
      <c r="J239" t="s">
        <v>13</v>
      </c>
      <c r="K239" t="s">
        <v>1219</v>
      </c>
      <c r="L239" t="s">
        <v>1235</v>
      </c>
      <c r="M239" t="s">
        <v>87</v>
      </c>
      <c r="N239" t="s">
        <v>714</v>
      </c>
      <c r="O239" t="s">
        <v>715</v>
      </c>
      <c r="S239" t="s">
        <v>1262</v>
      </c>
    </row>
    <row r="240" spans="1:19" hidden="1" x14ac:dyDescent="0.25">
      <c r="A240">
        <v>7619</v>
      </c>
      <c r="B240" t="s">
        <v>1190</v>
      </c>
      <c r="D240" s="3" t="s">
        <v>23</v>
      </c>
      <c r="E240" t="s">
        <v>1029</v>
      </c>
      <c r="F240" t="s">
        <v>1312</v>
      </c>
      <c r="H240" t="s">
        <v>1249</v>
      </c>
      <c r="I240" t="s">
        <v>9</v>
      </c>
      <c r="J240" t="s">
        <v>13</v>
      </c>
      <c r="K240" t="s">
        <v>1220</v>
      </c>
      <c r="L240" t="s">
        <v>1236</v>
      </c>
      <c r="M240" t="s">
        <v>86</v>
      </c>
      <c r="N240" t="s">
        <v>716</v>
      </c>
      <c r="O240" t="s">
        <v>717</v>
      </c>
      <c r="S240" t="s">
        <v>1260</v>
      </c>
    </row>
    <row r="241" spans="1:19" hidden="1" x14ac:dyDescent="0.25">
      <c r="A241">
        <v>6790</v>
      </c>
      <c r="B241" t="s">
        <v>1178</v>
      </c>
      <c r="D241" s="3" t="s">
        <v>23</v>
      </c>
      <c r="E241" t="s">
        <v>1136</v>
      </c>
      <c r="F241" t="s">
        <v>1312</v>
      </c>
      <c r="H241" t="s">
        <v>1247</v>
      </c>
      <c r="I241" t="s">
        <v>9</v>
      </c>
      <c r="J241" t="s">
        <v>13</v>
      </c>
      <c r="K241" t="s">
        <v>1221</v>
      </c>
      <c r="L241" t="s">
        <v>1237</v>
      </c>
      <c r="M241" t="s">
        <v>59</v>
      </c>
      <c r="N241" t="s">
        <v>718</v>
      </c>
      <c r="O241" t="s">
        <v>719</v>
      </c>
      <c r="S241" t="s">
        <v>1258</v>
      </c>
    </row>
    <row r="242" spans="1:19" hidden="1" x14ac:dyDescent="0.25">
      <c r="A242">
        <v>3615</v>
      </c>
      <c r="B242" t="s">
        <v>1181</v>
      </c>
      <c r="D242" s="3" t="s">
        <v>23</v>
      </c>
      <c r="E242" t="s">
        <v>1033</v>
      </c>
      <c r="F242" t="s">
        <v>1312</v>
      </c>
      <c r="H242" t="s">
        <v>1247</v>
      </c>
      <c r="I242" t="s">
        <v>9</v>
      </c>
      <c r="J242" t="s">
        <v>13</v>
      </c>
      <c r="K242" t="s">
        <v>1222</v>
      </c>
      <c r="L242" t="s">
        <v>1238</v>
      </c>
      <c r="M242" t="s">
        <v>521</v>
      </c>
      <c r="N242" t="s">
        <v>720</v>
      </c>
      <c r="O242" t="s">
        <v>721</v>
      </c>
      <c r="S242" t="s">
        <v>1262</v>
      </c>
    </row>
    <row r="243" spans="1:19" hidden="1" x14ac:dyDescent="0.25">
      <c r="A243">
        <v>2570</v>
      </c>
      <c r="B243" t="s">
        <v>1187</v>
      </c>
      <c r="D243" s="3" t="s">
        <v>23</v>
      </c>
      <c r="E243" t="s">
        <v>1011</v>
      </c>
      <c r="F243" t="s">
        <v>1312</v>
      </c>
      <c r="H243" t="s">
        <v>1250</v>
      </c>
      <c r="I243" t="s">
        <v>9</v>
      </c>
      <c r="J243" t="s">
        <v>13</v>
      </c>
      <c r="K243" t="s">
        <v>1223</v>
      </c>
      <c r="L243" t="s">
        <v>1239</v>
      </c>
      <c r="M243" t="s">
        <v>78</v>
      </c>
      <c r="N243" t="s">
        <v>722</v>
      </c>
      <c r="O243" t="s">
        <v>723</v>
      </c>
      <c r="S243" t="s">
        <v>1258</v>
      </c>
    </row>
    <row r="244" spans="1:19" hidden="1" x14ac:dyDescent="0.25">
      <c r="A244">
        <v>1565</v>
      </c>
      <c r="B244" t="s">
        <v>1189</v>
      </c>
      <c r="D244" s="3" t="s">
        <v>23</v>
      </c>
      <c r="E244" t="s">
        <v>1144</v>
      </c>
      <c r="F244" t="s">
        <v>1312</v>
      </c>
      <c r="H244" t="s">
        <v>1249</v>
      </c>
      <c r="I244" t="s">
        <v>9</v>
      </c>
      <c r="J244" t="s">
        <v>13</v>
      </c>
      <c r="K244" t="s">
        <v>1224</v>
      </c>
      <c r="L244" t="s">
        <v>1240</v>
      </c>
      <c r="M244" t="s">
        <v>82</v>
      </c>
      <c r="N244" t="s">
        <v>724</v>
      </c>
      <c r="O244" t="s">
        <v>725</v>
      </c>
      <c r="S244" t="s">
        <v>1262</v>
      </c>
    </row>
    <row r="245" spans="1:19" hidden="1" x14ac:dyDescent="0.25">
      <c r="A245">
        <v>16</v>
      </c>
      <c r="B245" t="s">
        <v>1189</v>
      </c>
      <c r="D245" s="3" t="s">
        <v>23</v>
      </c>
      <c r="E245" t="s">
        <v>1012</v>
      </c>
      <c r="F245" t="s">
        <v>1312</v>
      </c>
      <c r="H245" t="s">
        <v>1249</v>
      </c>
      <c r="I245" t="s">
        <v>9</v>
      </c>
      <c r="J245" t="s">
        <v>13</v>
      </c>
      <c r="K245" t="s">
        <v>1200</v>
      </c>
      <c r="L245" t="s">
        <v>1241</v>
      </c>
      <c r="M245" t="s">
        <v>102</v>
      </c>
      <c r="N245" t="s">
        <v>726</v>
      </c>
      <c r="O245" t="s">
        <v>727</v>
      </c>
      <c r="S245" t="s">
        <v>1275</v>
      </c>
    </row>
    <row r="246" spans="1:19" hidden="1" x14ac:dyDescent="0.25">
      <c r="A246">
        <v>8518</v>
      </c>
      <c r="B246" t="s">
        <v>1189</v>
      </c>
      <c r="D246" s="3" t="s">
        <v>23</v>
      </c>
      <c r="E246" t="s">
        <v>1069</v>
      </c>
      <c r="F246" t="s">
        <v>1312</v>
      </c>
      <c r="H246" t="s">
        <v>1247</v>
      </c>
      <c r="I246" t="s">
        <v>9</v>
      </c>
      <c r="J246" t="s">
        <v>13</v>
      </c>
      <c r="K246" t="s">
        <v>1201</v>
      </c>
      <c r="L246" t="s">
        <v>1225</v>
      </c>
      <c r="M246" t="s">
        <v>59</v>
      </c>
      <c r="N246" t="s">
        <v>728</v>
      </c>
      <c r="O246" t="s">
        <v>729</v>
      </c>
      <c r="S246" t="s">
        <v>1264</v>
      </c>
    </row>
    <row r="247" spans="1:19" hidden="1" x14ac:dyDescent="0.25">
      <c r="A247">
        <v>6045</v>
      </c>
      <c r="B247" t="s">
        <v>1178</v>
      </c>
      <c r="D247" s="3" t="s">
        <v>23</v>
      </c>
      <c r="E247" t="s">
        <v>1036</v>
      </c>
      <c r="F247" t="s">
        <v>1312</v>
      </c>
      <c r="H247" t="s">
        <v>1247</v>
      </c>
      <c r="I247" t="s">
        <v>9</v>
      </c>
      <c r="J247" t="s">
        <v>13</v>
      </c>
      <c r="K247" t="s">
        <v>1202</v>
      </c>
      <c r="L247" t="s">
        <v>1226</v>
      </c>
      <c r="M247" t="s">
        <v>105</v>
      </c>
      <c r="N247" t="s">
        <v>730</v>
      </c>
      <c r="O247" t="s">
        <v>731</v>
      </c>
      <c r="S247" t="s">
        <v>1264</v>
      </c>
    </row>
    <row r="248" spans="1:19" hidden="1" x14ac:dyDescent="0.25">
      <c r="A248">
        <v>2783</v>
      </c>
      <c r="B248" t="s">
        <v>1170</v>
      </c>
      <c r="D248" s="3" t="s">
        <v>23</v>
      </c>
      <c r="E248" t="s">
        <v>1058</v>
      </c>
      <c r="F248" t="s">
        <v>1312</v>
      </c>
      <c r="H248" t="s">
        <v>1250</v>
      </c>
      <c r="I248" t="s">
        <v>9</v>
      </c>
      <c r="J248" t="s">
        <v>13</v>
      </c>
      <c r="K248" t="s">
        <v>1203</v>
      </c>
      <c r="L248" t="s">
        <v>1227</v>
      </c>
      <c r="M248" t="s">
        <v>70</v>
      </c>
      <c r="N248" t="s">
        <v>732</v>
      </c>
      <c r="O248" t="s">
        <v>733</v>
      </c>
      <c r="S248" t="s">
        <v>1264</v>
      </c>
    </row>
    <row r="249" spans="1:19" hidden="1" x14ac:dyDescent="0.25">
      <c r="A249">
        <v>4855</v>
      </c>
      <c r="B249" t="s">
        <v>1189</v>
      </c>
      <c r="D249" s="3" t="s">
        <v>23</v>
      </c>
      <c r="E249" t="s">
        <v>999</v>
      </c>
      <c r="F249" t="s">
        <v>1312</v>
      </c>
      <c r="H249" t="s">
        <v>1249</v>
      </c>
      <c r="I249" t="s">
        <v>9</v>
      </c>
      <c r="J249" t="s">
        <v>13</v>
      </c>
      <c r="K249" t="s">
        <v>1204</v>
      </c>
      <c r="L249" t="s">
        <v>1228</v>
      </c>
      <c r="M249" t="s">
        <v>67</v>
      </c>
      <c r="N249" t="s">
        <v>734</v>
      </c>
      <c r="O249" t="s">
        <v>735</v>
      </c>
      <c r="S249" t="s">
        <v>1268</v>
      </c>
    </row>
    <row r="250" spans="1:19" hidden="1" x14ac:dyDescent="0.25">
      <c r="A250">
        <v>3717</v>
      </c>
      <c r="B250" t="s">
        <v>1169</v>
      </c>
      <c r="D250" s="3" t="s">
        <v>23</v>
      </c>
      <c r="E250" t="s">
        <v>1028</v>
      </c>
      <c r="F250" t="s">
        <v>1312</v>
      </c>
      <c r="H250" t="s">
        <v>1249</v>
      </c>
      <c r="I250" t="s">
        <v>9</v>
      </c>
      <c r="J250" t="s">
        <v>13</v>
      </c>
      <c r="K250" t="s">
        <v>1205</v>
      </c>
      <c r="L250" t="s">
        <v>1229</v>
      </c>
      <c r="M250" t="s">
        <v>79</v>
      </c>
      <c r="N250" t="s">
        <v>736</v>
      </c>
      <c r="O250" t="s">
        <v>737</v>
      </c>
      <c r="S250" t="s">
        <v>1258</v>
      </c>
    </row>
    <row r="251" spans="1:19" hidden="1" x14ac:dyDescent="0.25">
      <c r="A251">
        <v>3016</v>
      </c>
      <c r="B251" t="s">
        <v>1189</v>
      </c>
      <c r="D251" s="3" t="s">
        <v>23</v>
      </c>
      <c r="E251" t="s">
        <v>1043</v>
      </c>
      <c r="F251" t="s">
        <v>1312</v>
      </c>
      <c r="H251" t="s">
        <v>1247</v>
      </c>
      <c r="I251" t="s">
        <v>9</v>
      </c>
      <c r="J251" t="s">
        <v>13</v>
      </c>
      <c r="K251" t="s">
        <v>1206</v>
      </c>
      <c r="L251" t="s">
        <v>1230</v>
      </c>
      <c r="M251" t="s">
        <v>47</v>
      </c>
      <c r="N251" t="s">
        <v>738</v>
      </c>
      <c r="O251" t="s">
        <v>739</v>
      </c>
      <c r="S251" t="s">
        <v>1258</v>
      </c>
    </row>
    <row r="252" spans="1:19" hidden="1" x14ac:dyDescent="0.25">
      <c r="A252">
        <v>2938</v>
      </c>
      <c r="B252" t="s">
        <v>1188</v>
      </c>
      <c r="D252" s="3" t="s">
        <v>23</v>
      </c>
      <c r="E252" t="s">
        <v>1020</v>
      </c>
      <c r="F252" t="s">
        <v>1312</v>
      </c>
      <c r="H252" t="s">
        <v>1247</v>
      </c>
      <c r="I252" t="s">
        <v>9</v>
      </c>
      <c r="J252" t="s">
        <v>13</v>
      </c>
      <c r="K252" t="s">
        <v>1207</v>
      </c>
      <c r="L252" t="s">
        <v>1231</v>
      </c>
      <c r="M252" t="s">
        <v>87</v>
      </c>
      <c r="N252" t="s">
        <v>740</v>
      </c>
      <c r="O252" t="s">
        <v>741</v>
      </c>
      <c r="S252" t="s">
        <v>1258</v>
      </c>
    </row>
    <row r="253" spans="1:19" hidden="1" x14ac:dyDescent="0.25">
      <c r="A253">
        <v>5213</v>
      </c>
      <c r="B253" t="s">
        <v>1178</v>
      </c>
      <c r="D253" s="3" t="s">
        <v>23</v>
      </c>
      <c r="E253" t="s">
        <v>1148</v>
      </c>
      <c r="F253" t="s">
        <v>1312</v>
      </c>
      <c r="H253" t="s">
        <v>1250</v>
      </c>
      <c r="I253" t="s">
        <v>9</v>
      </c>
      <c r="J253" t="s">
        <v>13</v>
      </c>
      <c r="K253" t="s">
        <v>1208</v>
      </c>
      <c r="L253" t="s">
        <v>1232</v>
      </c>
      <c r="M253" t="s">
        <v>65</v>
      </c>
      <c r="N253" t="s">
        <v>742</v>
      </c>
      <c r="O253" t="s">
        <v>743</v>
      </c>
      <c r="S253" t="s">
        <v>1258</v>
      </c>
    </row>
    <row r="254" spans="1:19" hidden="1" x14ac:dyDescent="0.25">
      <c r="A254">
        <v>8266</v>
      </c>
      <c r="B254" t="s">
        <v>1176</v>
      </c>
      <c r="D254" s="3" t="s">
        <v>23</v>
      </c>
      <c r="E254" t="s">
        <v>1149</v>
      </c>
      <c r="F254" t="s">
        <v>1312</v>
      </c>
      <c r="H254" t="s">
        <v>1249</v>
      </c>
      <c r="I254" t="s">
        <v>9</v>
      </c>
      <c r="J254" t="s">
        <v>13</v>
      </c>
      <c r="K254" t="s">
        <v>1209</v>
      </c>
      <c r="L254" t="s">
        <v>1233</v>
      </c>
      <c r="M254" t="s">
        <v>79</v>
      </c>
      <c r="N254" t="s">
        <v>744</v>
      </c>
      <c r="O254" t="s">
        <v>745</v>
      </c>
      <c r="S254" t="s">
        <v>1259</v>
      </c>
    </row>
    <row r="255" spans="1:19" hidden="1" x14ac:dyDescent="0.25">
      <c r="A255">
        <v>7855</v>
      </c>
      <c r="B255" t="s">
        <v>1185</v>
      </c>
      <c r="D255" s="3" t="s">
        <v>23</v>
      </c>
      <c r="E255" t="s">
        <v>994</v>
      </c>
      <c r="F255" t="s">
        <v>1312</v>
      </c>
      <c r="H255" t="s">
        <v>1249</v>
      </c>
      <c r="I255" t="s">
        <v>9</v>
      </c>
      <c r="J255" t="s">
        <v>13</v>
      </c>
      <c r="K255" t="s">
        <v>1210</v>
      </c>
      <c r="L255" t="s">
        <v>1234</v>
      </c>
      <c r="M255" t="s">
        <v>62</v>
      </c>
      <c r="N255" t="s">
        <v>746</v>
      </c>
      <c r="O255" t="s">
        <v>747</v>
      </c>
      <c r="S255" t="s">
        <v>1259</v>
      </c>
    </row>
    <row r="256" spans="1:19" hidden="1" x14ac:dyDescent="0.25">
      <c r="A256">
        <v>9085</v>
      </c>
      <c r="B256" t="s">
        <v>1183</v>
      </c>
      <c r="D256" s="3" t="s">
        <v>23</v>
      </c>
      <c r="E256" t="s">
        <v>1118</v>
      </c>
      <c r="F256" t="s">
        <v>1312</v>
      </c>
      <c r="H256" t="s">
        <v>1247</v>
      </c>
      <c r="I256" t="s">
        <v>9</v>
      </c>
      <c r="J256" t="s">
        <v>13</v>
      </c>
      <c r="K256" t="s">
        <v>1211</v>
      </c>
      <c r="L256" t="s">
        <v>1235</v>
      </c>
      <c r="M256" t="s">
        <v>53</v>
      </c>
      <c r="N256" t="s">
        <v>748</v>
      </c>
      <c r="O256" t="s">
        <v>749</v>
      </c>
      <c r="S256" t="s">
        <v>1260</v>
      </c>
    </row>
    <row r="257" spans="1:19" hidden="1" x14ac:dyDescent="0.25">
      <c r="A257">
        <v>5066</v>
      </c>
      <c r="B257" t="s">
        <v>1178</v>
      </c>
      <c r="D257" s="3" t="s">
        <v>23</v>
      </c>
      <c r="E257" t="s">
        <v>1150</v>
      </c>
      <c r="F257" t="s">
        <v>1312</v>
      </c>
      <c r="H257" t="s">
        <v>1247</v>
      </c>
      <c r="I257" t="s">
        <v>9</v>
      </c>
      <c r="J257" t="s">
        <v>13</v>
      </c>
      <c r="K257" t="s">
        <v>1212</v>
      </c>
      <c r="L257" t="s">
        <v>1236</v>
      </c>
      <c r="M257" t="s">
        <v>65</v>
      </c>
      <c r="N257" t="s">
        <v>750</v>
      </c>
      <c r="O257" t="s">
        <v>751</v>
      </c>
      <c r="S257" t="s">
        <v>1261</v>
      </c>
    </row>
    <row r="258" spans="1:19" hidden="1" x14ac:dyDescent="0.25">
      <c r="A258">
        <v>9183</v>
      </c>
      <c r="B258" t="s">
        <v>1185</v>
      </c>
      <c r="D258" s="3" t="s">
        <v>23</v>
      </c>
      <c r="E258" t="s">
        <v>1151</v>
      </c>
      <c r="F258" t="s">
        <v>1312</v>
      </c>
      <c r="H258" t="s">
        <v>1250</v>
      </c>
      <c r="I258" t="s">
        <v>9</v>
      </c>
      <c r="J258" t="s">
        <v>13</v>
      </c>
      <c r="K258" t="s">
        <v>1213</v>
      </c>
      <c r="L258" t="s">
        <v>1237</v>
      </c>
      <c r="M258" t="s">
        <v>65</v>
      </c>
      <c r="N258" t="s">
        <v>752</v>
      </c>
      <c r="O258" t="s">
        <v>753</v>
      </c>
      <c r="S258" t="s">
        <v>1261</v>
      </c>
    </row>
    <row r="259" spans="1:19" hidden="1" x14ac:dyDescent="0.25">
      <c r="A259">
        <v>7922</v>
      </c>
      <c r="B259" t="s">
        <v>1178</v>
      </c>
      <c r="D259" s="3" t="s">
        <v>23</v>
      </c>
      <c r="E259" t="s">
        <v>1024</v>
      </c>
      <c r="F259" t="s">
        <v>22</v>
      </c>
      <c r="H259" t="s">
        <v>1249</v>
      </c>
      <c r="I259" t="s">
        <v>9</v>
      </c>
      <c r="J259" t="s">
        <v>13</v>
      </c>
      <c r="K259" t="s">
        <v>1214</v>
      </c>
      <c r="L259" t="s">
        <v>1238</v>
      </c>
      <c r="M259" t="s">
        <v>74</v>
      </c>
      <c r="N259" t="s">
        <v>754</v>
      </c>
      <c r="O259" t="s">
        <v>755</v>
      </c>
      <c r="Q259" s="2" t="s">
        <v>1286</v>
      </c>
      <c r="S259" t="s">
        <v>1262</v>
      </c>
    </row>
    <row r="260" spans="1:19" hidden="1" x14ac:dyDescent="0.25">
      <c r="A260">
        <v>7531</v>
      </c>
      <c r="B260" t="s">
        <v>1184</v>
      </c>
      <c r="D260" s="3" t="s">
        <v>23</v>
      </c>
      <c r="E260" t="s">
        <v>1017</v>
      </c>
      <c r="F260" t="s">
        <v>22</v>
      </c>
      <c r="H260" t="s">
        <v>1249</v>
      </c>
      <c r="I260" t="s">
        <v>9</v>
      </c>
      <c r="J260" t="s">
        <v>13</v>
      </c>
      <c r="K260" t="s">
        <v>1215</v>
      </c>
      <c r="L260" t="s">
        <v>1239</v>
      </c>
      <c r="M260" t="s">
        <v>84</v>
      </c>
      <c r="N260" t="s">
        <v>756</v>
      </c>
      <c r="O260" t="s">
        <v>757</v>
      </c>
      <c r="Q260" s="2" t="s">
        <v>1287</v>
      </c>
      <c r="S260" t="s">
        <v>1259</v>
      </c>
    </row>
    <row r="261" spans="1:19" hidden="1" x14ac:dyDescent="0.25">
      <c r="A261">
        <v>5842</v>
      </c>
      <c r="B261" t="s">
        <v>1167</v>
      </c>
      <c r="D261" s="3" t="s">
        <v>23</v>
      </c>
      <c r="E261" t="s">
        <v>1086</v>
      </c>
      <c r="F261" t="s">
        <v>22</v>
      </c>
      <c r="H261" t="s">
        <v>1247</v>
      </c>
      <c r="I261" t="s">
        <v>9</v>
      </c>
      <c r="J261" t="s">
        <v>13</v>
      </c>
      <c r="K261" t="s">
        <v>1216</v>
      </c>
      <c r="L261" t="s">
        <v>1240</v>
      </c>
      <c r="M261" t="s">
        <v>88</v>
      </c>
      <c r="N261" t="s">
        <v>758</v>
      </c>
      <c r="O261" t="s">
        <v>759</v>
      </c>
      <c r="Q261" s="2" t="s">
        <v>1288</v>
      </c>
      <c r="S261" t="s">
        <v>1258</v>
      </c>
    </row>
    <row r="262" spans="1:19" hidden="1" x14ac:dyDescent="0.25">
      <c r="A262">
        <v>9855</v>
      </c>
      <c r="B262" t="s">
        <v>1174</v>
      </c>
      <c r="D262" s="3" t="s">
        <v>23</v>
      </c>
      <c r="E262" t="s">
        <v>1020</v>
      </c>
      <c r="F262" t="s">
        <v>22</v>
      </c>
      <c r="H262" t="s">
        <v>1247</v>
      </c>
      <c r="I262" t="s">
        <v>9</v>
      </c>
      <c r="J262" t="s">
        <v>13</v>
      </c>
      <c r="K262" t="s">
        <v>1217</v>
      </c>
      <c r="L262" t="s">
        <v>1241</v>
      </c>
      <c r="M262" t="s">
        <v>102</v>
      </c>
      <c r="N262" t="s">
        <v>760</v>
      </c>
      <c r="O262" t="s">
        <v>761</v>
      </c>
      <c r="Q262" s="2" t="s">
        <v>1289</v>
      </c>
      <c r="S262" t="s">
        <v>1258</v>
      </c>
    </row>
    <row r="263" spans="1:19" hidden="1" x14ac:dyDescent="0.25">
      <c r="A263">
        <v>7459</v>
      </c>
      <c r="B263" t="s">
        <v>1177</v>
      </c>
      <c r="D263" s="3" t="s">
        <v>23</v>
      </c>
      <c r="E263" t="s">
        <v>986</v>
      </c>
      <c r="F263" t="s">
        <v>22</v>
      </c>
      <c r="H263" t="s">
        <v>1250</v>
      </c>
      <c r="I263" t="s">
        <v>9</v>
      </c>
      <c r="J263" t="s">
        <v>13</v>
      </c>
      <c r="K263" t="s">
        <v>1218</v>
      </c>
      <c r="L263" t="s">
        <v>1225</v>
      </c>
      <c r="M263" t="s">
        <v>101</v>
      </c>
      <c r="N263" t="s">
        <v>762</v>
      </c>
      <c r="O263" t="s">
        <v>763</v>
      </c>
      <c r="Q263" s="2" t="s">
        <v>1290</v>
      </c>
      <c r="S263" t="s">
        <v>1258</v>
      </c>
    </row>
    <row r="264" spans="1:19" hidden="1" x14ac:dyDescent="0.25">
      <c r="A264">
        <v>9412</v>
      </c>
      <c r="B264" t="s">
        <v>1178</v>
      </c>
      <c r="D264" s="3" t="s">
        <v>23</v>
      </c>
      <c r="E264" t="s">
        <v>1075</v>
      </c>
      <c r="F264" t="s">
        <v>22</v>
      </c>
      <c r="H264" t="s">
        <v>1249</v>
      </c>
      <c r="I264" t="s">
        <v>9</v>
      </c>
      <c r="J264" t="s">
        <v>13</v>
      </c>
      <c r="K264" t="s">
        <v>1219</v>
      </c>
      <c r="L264" t="s">
        <v>1226</v>
      </c>
      <c r="M264" t="s">
        <v>71</v>
      </c>
      <c r="N264" t="s">
        <v>764</v>
      </c>
      <c r="O264" t="s">
        <v>765</v>
      </c>
      <c r="Q264" s="2" t="s">
        <v>1291</v>
      </c>
      <c r="S264" t="s">
        <v>1259</v>
      </c>
    </row>
    <row r="265" spans="1:19" hidden="1" x14ac:dyDescent="0.25">
      <c r="A265">
        <v>9654</v>
      </c>
      <c r="B265" t="s">
        <v>1161</v>
      </c>
      <c r="D265" s="3" t="s">
        <v>23</v>
      </c>
      <c r="E265" t="s">
        <v>1043</v>
      </c>
      <c r="F265" t="s">
        <v>22</v>
      </c>
      <c r="H265" t="s">
        <v>1249</v>
      </c>
      <c r="I265" t="s">
        <v>9</v>
      </c>
      <c r="J265" t="s">
        <v>13</v>
      </c>
      <c r="K265" t="s">
        <v>1220</v>
      </c>
      <c r="L265" t="s">
        <v>1227</v>
      </c>
      <c r="M265" t="s">
        <v>371</v>
      </c>
      <c r="N265" t="s">
        <v>766</v>
      </c>
      <c r="O265" t="s">
        <v>767</v>
      </c>
      <c r="Q265" s="2" t="s">
        <v>1292</v>
      </c>
      <c r="S265" t="s">
        <v>1258</v>
      </c>
    </row>
    <row r="266" spans="1:19" hidden="1" x14ac:dyDescent="0.25">
      <c r="A266">
        <v>3917</v>
      </c>
      <c r="B266" t="s">
        <v>1171</v>
      </c>
      <c r="D266" s="3" t="s">
        <v>23</v>
      </c>
      <c r="E266" t="s">
        <v>1103</v>
      </c>
      <c r="F266" t="s">
        <v>22</v>
      </c>
      <c r="H266" t="s">
        <v>1247</v>
      </c>
      <c r="I266" t="s">
        <v>9</v>
      </c>
      <c r="J266" t="s">
        <v>13</v>
      </c>
      <c r="K266" t="s">
        <v>1221</v>
      </c>
      <c r="L266" t="s">
        <v>1228</v>
      </c>
      <c r="M266" t="s">
        <v>98</v>
      </c>
      <c r="N266" t="s">
        <v>768</v>
      </c>
      <c r="O266" t="s">
        <v>769</v>
      </c>
      <c r="Q266" s="2" t="s">
        <v>1293</v>
      </c>
      <c r="S266" t="s">
        <v>1265</v>
      </c>
    </row>
    <row r="267" spans="1:19" hidden="1" x14ac:dyDescent="0.25">
      <c r="A267">
        <v>3357</v>
      </c>
      <c r="B267" t="s">
        <v>1187</v>
      </c>
      <c r="D267" s="3" t="s">
        <v>23</v>
      </c>
      <c r="E267" t="s">
        <v>1150</v>
      </c>
      <c r="F267" t="s">
        <v>22</v>
      </c>
      <c r="H267" t="s">
        <v>1247</v>
      </c>
      <c r="I267" t="s">
        <v>9</v>
      </c>
      <c r="J267" t="s">
        <v>13</v>
      </c>
      <c r="K267" t="s">
        <v>1222</v>
      </c>
      <c r="L267" t="s">
        <v>1229</v>
      </c>
      <c r="M267" t="s">
        <v>92</v>
      </c>
      <c r="N267" t="s">
        <v>770</v>
      </c>
      <c r="O267" t="s">
        <v>771</v>
      </c>
      <c r="Q267" s="2" t="s">
        <v>1294</v>
      </c>
      <c r="S267" t="s">
        <v>1258</v>
      </c>
    </row>
    <row r="268" spans="1:19" hidden="1" x14ac:dyDescent="0.25">
      <c r="A268">
        <v>2995</v>
      </c>
      <c r="B268" t="s">
        <v>1168</v>
      </c>
      <c r="D268" s="3" t="s">
        <v>23</v>
      </c>
      <c r="E268" t="s">
        <v>1045</v>
      </c>
      <c r="F268" t="s">
        <v>22</v>
      </c>
      <c r="H268" t="s">
        <v>1250</v>
      </c>
      <c r="I268" t="s">
        <v>9</v>
      </c>
      <c r="J268" t="s">
        <v>13</v>
      </c>
      <c r="K268" t="s">
        <v>1223</v>
      </c>
      <c r="L268" t="s">
        <v>1230</v>
      </c>
      <c r="M268" t="s">
        <v>65</v>
      </c>
      <c r="N268" t="s">
        <v>772</v>
      </c>
      <c r="O268" t="s">
        <v>773</v>
      </c>
      <c r="Q268" s="2" t="s">
        <v>1295</v>
      </c>
      <c r="S268" t="s">
        <v>1258</v>
      </c>
    </row>
    <row r="269" spans="1:19" hidden="1" x14ac:dyDescent="0.25">
      <c r="A269">
        <v>6102</v>
      </c>
      <c r="B269" t="s">
        <v>1178</v>
      </c>
      <c r="D269" s="3" t="s">
        <v>23</v>
      </c>
      <c r="E269" t="s">
        <v>1018</v>
      </c>
      <c r="F269" t="s">
        <v>22</v>
      </c>
      <c r="H269" t="s">
        <v>1249</v>
      </c>
      <c r="I269" t="s">
        <v>9</v>
      </c>
      <c r="J269" t="s">
        <v>13</v>
      </c>
      <c r="K269" t="s">
        <v>1224</v>
      </c>
      <c r="L269" t="s">
        <v>1231</v>
      </c>
      <c r="M269" t="s">
        <v>59</v>
      </c>
      <c r="N269" t="s">
        <v>774</v>
      </c>
      <c r="O269" t="s">
        <v>775</v>
      </c>
      <c r="Q269" s="2" t="s">
        <v>1296</v>
      </c>
      <c r="S269" t="s">
        <v>1258</v>
      </c>
    </row>
    <row r="270" spans="1:19" hidden="1" x14ac:dyDescent="0.25">
      <c r="A270">
        <v>9088</v>
      </c>
      <c r="B270" t="s">
        <v>1163</v>
      </c>
      <c r="D270" s="3" t="s">
        <v>23</v>
      </c>
      <c r="E270" t="s">
        <v>1152</v>
      </c>
      <c r="F270" t="s">
        <v>22</v>
      </c>
      <c r="H270" t="s">
        <v>1249</v>
      </c>
      <c r="I270" t="s">
        <v>9</v>
      </c>
      <c r="J270" t="s">
        <v>13</v>
      </c>
      <c r="K270" t="s">
        <v>1200</v>
      </c>
      <c r="L270" t="s">
        <v>1232</v>
      </c>
      <c r="M270" t="s">
        <v>400</v>
      </c>
      <c r="N270" t="s">
        <v>776</v>
      </c>
      <c r="O270" t="s">
        <v>777</v>
      </c>
      <c r="Q270" s="2" t="s">
        <v>1297</v>
      </c>
      <c r="S270" t="s">
        <v>1259</v>
      </c>
    </row>
    <row r="271" spans="1:19" hidden="1" x14ac:dyDescent="0.25">
      <c r="A271">
        <v>7202</v>
      </c>
      <c r="B271" t="s">
        <v>1165</v>
      </c>
      <c r="D271" s="3" t="s">
        <v>23</v>
      </c>
      <c r="E271" t="s">
        <v>1076</v>
      </c>
      <c r="F271" t="s">
        <v>22</v>
      </c>
      <c r="H271" t="s">
        <v>1247</v>
      </c>
      <c r="I271" t="s">
        <v>9</v>
      </c>
      <c r="J271" t="s">
        <v>13</v>
      </c>
      <c r="K271" t="s">
        <v>1201</v>
      </c>
      <c r="L271" t="s">
        <v>1233</v>
      </c>
      <c r="M271" t="s">
        <v>99</v>
      </c>
      <c r="N271" t="s">
        <v>778</v>
      </c>
      <c r="O271" t="s">
        <v>779</v>
      </c>
      <c r="Q271" s="2" t="s">
        <v>1198</v>
      </c>
      <c r="S271" t="s">
        <v>1260</v>
      </c>
    </row>
    <row r="272" spans="1:19" hidden="1" x14ac:dyDescent="0.25">
      <c r="A272">
        <v>3378</v>
      </c>
      <c r="B272" t="s">
        <v>1183</v>
      </c>
      <c r="D272" s="3" t="s">
        <v>23</v>
      </c>
      <c r="E272" t="s">
        <v>1013</v>
      </c>
      <c r="F272" t="s">
        <v>22</v>
      </c>
      <c r="H272" t="s">
        <v>1247</v>
      </c>
      <c r="I272" t="s">
        <v>9</v>
      </c>
      <c r="J272" t="s">
        <v>13</v>
      </c>
      <c r="K272" t="s">
        <v>1202</v>
      </c>
      <c r="L272" t="s">
        <v>1234</v>
      </c>
      <c r="M272" t="s">
        <v>62</v>
      </c>
      <c r="N272" t="s">
        <v>780</v>
      </c>
      <c r="O272" t="s">
        <v>781</v>
      </c>
      <c r="Q272" s="2" t="s">
        <v>1298</v>
      </c>
      <c r="S272" t="s">
        <v>1270</v>
      </c>
    </row>
    <row r="273" spans="1:19" hidden="1" x14ac:dyDescent="0.25">
      <c r="A273">
        <v>8828</v>
      </c>
      <c r="B273" t="s">
        <v>1171</v>
      </c>
      <c r="D273" s="3" t="s">
        <v>23</v>
      </c>
      <c r="E273" t="s">
        <v>1114</v>
      </c>
      <c r="F273" t="s">
        <v>22</v>
      </c>
      <c r="H273" t="s">
        <v>1250</v>
      </c>
      <c r="I273" t="s">
        <v>9</v>
      </c>
      <c r="J273" t="s">
        <v>13</v>
      </c>
      <c r="K273" t="s">
        <v>1203</v>
      </c>
      <c r="L273" t="s">
        <v>1235</v>
      </c>
      <c r="M273" t="s">
        <v>56</v>
      </c>
      <c r="N273" t="s">
        <v>782</v>
      </c>
      <c r="O273" t="s">
        <v>783</v>
      </c>
      <c r="Q273" s="2" t="s">
        <v>1299</v>
      </c>
      <c r="S273" t="s">
        <v>1261</v>
      </c>
    </row>
    <row r="274" spans="1:19" hidden="1" x14ac:dyDescent="0.25">
      <c r="A274">
        <v>8489</v>
      </c>
      <c r="B274" t="s">
        <v>1189</v>
      </c>
      <c r="D274" s="3" t="s">
        <v>23</v>
      </c>
      <c r="E274" t="s">
        <v>1127</v>
      </c>
      <c r="F274" t="s">
        <v>22</v>
      </c>
      <c r="H274" t="s">
        <v>1249</v>
      </c>
      <c r="I274" t="s">
        <v>9</v>
      </c>
      <c r="J274" t="s">
        <v>13</v>
      </c>
      <c r="K274" t="s">
        <v>1204</v>
      </c>
      <c r="L274" t="s">
        <v>1236</v>
      </c>
      <c r="M274" t="s">
        <v>98</v>
      </c>
      <c r="N274" t="s">
        <v>784</v>
      </c>
      <c r="O274" t="s">
        <v>785</v>
      </c>
      <c r="Q274" s="2" t="s">
        <v>1300</v>
      </c>
      <c r="S274" t="s">
        <v>1260</v>
      </c>
    </row>
    <row r="275" spans="1:19" hidden="1" x14ac:dyDescent="0.25">
      <c r="A275">
        <v>9384</v>
      </c>
      <c r="B275" t="s">
        <v>1176</v>
      </c>
      <c r="D275" s="3" t="s">
        <v>23</v>
      </c>
      <c r="E275" t="s">
        <v>1040</v>
      </c>
      <c r="F275" t="s">
        <v>22</v>
      </c>
      <c r="H275" t="s">
        <v>1249</v>
      </c>
      <c r="I275" t="s">
        <v>9</v>
      </c>
      <c r="J275" t="s">
        <v>13</v>
      </c>
      <c r="K275" t="s">
        <v>1205</v>
      </c>
      <c r="L275" t="s">
        <v>1237</v>
      </c>
      <c r="M275" t="s">
        <v>62</v>
      </c>
      <c r="N275" t="s">
        <v>786</v>
      </c>
      <c r="O275" t="s">
        <v>787</v>
      </c>
      <c r="Q275" s="2" t="s">
        <v>1301</v>
      </c>
      <c r="S275" t="s">
        <v>1262</v>
      </c>
    </row>
    <row r="276" spans="1:19" hidden="1" x14ac:dyDescent="0.25">
      <c r="A276">
        <v>885</v>
      </c>
      <c r="B276" t="s">
        <v>1189</v>
      </c>
      <c r="D276" s="3" t="s">
        <v>23</v>
      </c>
      <c r="E276" t="s">
        <v>1013</v>
      </c>
      <c r="F276" t="s">
        <v>22</v>
      </c>
      <c r="H276" t="s">
        <v>1247</v>
      </c>
      <c r="I276" t="s">
        <v>9</v>
      </c>
      <c r="J276" t="s">
        <v>13</v>
      </c>
      <c r="K276" t="s">
        <v>1206</v>
      </c>
      <c r="L276" t="s">
        <v>1238</v>
      </c>
      <c r="M276" t="s">
        <v>84</v>
      </c>
      <c r="N276" t="s">
        <v>788</v>
      </c>
      <c r="O276" t="s">
        <v>789</v>
      </c>
      <c r="Q276" s="2" t="s">
        <v>1302</v>
      </c>
      <c r="S276" t="s">
        <v>1262</v>
      </c>
    </row>
    <row r="277" spans="1:19" hidden="1" x14ac:dyDescent="0.25">
      <c r="A277">
        <v>7529</v>
      </c>
      <c r="B277" t="s">
        <v>1176</v>
      </c>
      <c r="D277" s="3" t="s">
        <v>23</v>
      </c>
      <c r="E277" t="s">
        <v>1066</v>
      </c>
      <c r="F277" t="s">
        <v>22</v>
      </c>
      <c r="H277" t="s">
        <v>1247</v>
      </c>
      <c r="I277" t="s">
        <v>9</v>
      </c>
      <c r="J277" t="s">
        <v>13</v>
      </c>
      <c r="K277" t="s">
        <v>1207</v>
      </c>
      <c r="L277" t="s">
        <v>1239</v>
      </c>
      <c r="M277" t="s">
        <v>68</v>
      </c>
      <c r="N277" t="s">
        <v>790</v>
      </c>
      <c r="O277" t="s">
        <v>791</v>
      </c>
      <c r="Q277" s="2" t="s">
        <v>1303</v>
      </c>
      <c r="S277" t="s">
        <v>1258</v>
      </c>
    </row>
    <row r="278" spans="1:19" hidden="1" x14ac:dyDescent="0.25">
      <c r="A278">
        <v>4419</v>
      </c>
      <c r="B278" t="s">
        <v>1187</v>
      </c>
      <c r="D278" s="3" t="s">
        <v>23</v>
      </c>
      <c r="E278" t="s">
        <v>994</v>
      </c>
      <c r="F278" t="s">
        <v>22</v>
      </c>
      <c r="H278" t="s">
        <v>1250</v>
      </c>
      <c r="I278" t="s">
        <v>9</v>
      </c>
      <c r="J278" t="s">
        <v>13</v>
      </c>
      <c r="K278" t="s">
        <v>1208</v>
      </c>
      <c r="L278" t="s">
        <v>1240</v>
      </c>
      <c r="M278" t="s">
        <v>92</v>
      </c>
      <c r="N278" t="s">
        <v>792</v>
      </c>
      <c r="O278" t="s">
        <v>793</v>
      </c>
      <c r="Q278" s="2" t="s">
        <v>1304</v>
      </c>
      <c r="S278" t="s">
        <v>1258</v>
      </c>
    </row>
    <row r="279" spans="1:19" hidden="1" x14ac:dyDescent="0.25">
      <c r="A279">
        <v>599</v>
      </c>
      <c r="B279" t="s">
        <v>1184</v>
      </c>
      <c r="D279" s="3" t="s">
        <v>23</v>
      </c>
      <c r="E279" t="s">
        <v>1150</v>
      </c>
      <c r="F279" t="s">
        <v>22</v>
      </c>
      <c r="H279" t="s">
        <v>1249</v>
      </c>
      <c r="I279" t="s">
        <v>9</v>
      </c>
      <c r="J279" t="s">
        <v>13</v>
      </c>
      <c r="K279" t="s">
        <v>1209</v>
      </c>
      <c r="L279" t="s">
        <v>1241</v>
      </c>
      <c r="M279" t="s">
        <v>86</v>
      </c>
      <c r="N279" t="s">
        <v>794</v>
      </c>
      <c r="O279" t="s">
        <v>795</v>
      </c>
      <c r="Q279" s="2" t="s">
        <v>1305</v>
      </c>
      <c r="S279" t="s">
        <v>1258</v>
      </c>
    </row>
    <row r="280" spans="1:19" hidden="1" x14ac:dyDescent="0.25">
      <c r="A280">
        <v>4907</v>
      </c>
      <c r="B280" t="s">
        <v>1170</v>
      </c>
      <c r="D280" s="3" t="s">
        <v>23</v>
      </c>
      <c r="E280" t="s">
        <v>1145</v>
      </c>
      <c r="F280" t="s">
        <v>22</v>
      </c>
      <c r="H280" t="s">
        <v>1249</v>
      </c>
      <c r="I280" t="s">
        <v>9</v>
      </c>
      <c r="J280" t="s">
        <v>13</v>
      </c>
      <c r="K280" t="s">
        <v>1210</v>
      </c>
      <c r="L280" t="s">
        <v>1225</v>
      </c>
      <c r="M280" t="s">
        <v>30</v>
      </c>
      <c r="N280" t="s">
        <v>796</v>
      </c>
      <c r="O280" t="s">
        <v>797</v>
      </c>
      <c r="Q280" s="2" t="s">
        <v>1306</v>
      </c>
      <c r="S280" t="s">
        <v>1258</v>
      </c>
    </row>
    <row r="281" spans="1:19" hidden="1" x14ac:dyDescent="0.25">
      <c r="A281">
        <v>7739</v>
      </c>
      <c r="B281" t="s">
        <v>1173</v>
      </c>
      <c r="D281" s="3" t="s">
        <v>23</v>
      </c>
      <c r="E281" t="s">
        <v>1120</v>
      </c>
      <c r="F281" t="s">
        <v>22</v>
      </c>
      <c r="H281" t="s">
        <v>1247</v>
      </c>
      <c r="I281" t="s">
        <v>9</v>
      </c>
      <c r="J281" t="s">
        <v>13</v>
      </c>
      <c r="K281" t="s">
        <v>1211</v>
      </c>
      <c r="L281" t="s">
        <v>1226</v>
      </c>
      <c r="M281" t="s">
        <v>66</v>
      </c>
      <c r="N281" t="s">
        <v>798</v>
      </c>
      <c r="O281" t="s">
        <v>799</v>
      </c>
      <c r="Q281" s="2" t="s">
        <v>1307</v>
      </c>
      <c r="S281" t="s">
        <v>1258</v>
      </c>
    </row>
    <row r="282" spans="1:19" hidden="1" x14ac:dyDescent="0.25">
      <c r="A282">
        <v>660</v>
      </c>
      <c r="B282" t="s">
        <v>1185</v>
      </c>
      <c r="D282" s="3" t="s">
        <v>23</v>
      </c>
      <c r="E282" t="s">
        <v>1146</v>
      </c>
      <c r="F282" t="s">
        <v>22</v>
      </c>
      <c r="H282" t="s">
        <v>1247</v>
      </c>
      <c r="I282" t="s">
        <v>9</v>
      </c>
      <c r="J282" t="s">
        <v>13</v>
      </c>
      <c r="K282" t="s">
        <v>1212</v>
      </c>
      <c r="L282" t="s">
        <v>1227</v>
      </c>
      <c r="M282" t="s">
        <v>74</v>
      </c>
      <c r="N282" t="s">
        <v>800</v>
      </c>
      <c r="O282" t="s">
        <v>801</v>
      </c>
      <c r="Q282" s="2" t="s">
        <v>1308</v>
      </c>
      <c r="S282" t="s">
        <v>1258</v>
      </c>
    </row>
    <row r="283" spans="1:19" hidden="1" x14ac:dyDescent="0.25">
      <c r="A283">
        <v>4685</v>
      </c>
      <c r="B283" t="s">
        <v>1165</v>
      </c>
      <c r="D283" s="3" t="s">
        <v>23</v>
      </c>
      <c r="E283" t="s">
        <v>1019</v>
      </c>
      <c r="F283" t="s">
        <v>22</v>
      </c>
      <c r="H283" t="s">
        <v>1250</v>
      </c>
      <c r="I283" t="s">
        <v>9</v>
      </c>
      <c r="J283" t="s">
        <v>13</v>
      </c>
      <c r="K283" t="s">
        <v>1213</v>
      </c>
      <c r="L283" t="s">
        <v>1228</v>
      </c>
      <c r="M283" t="s">
        <v>38</v>
      </c>
      <c r="N283" t="s">
        <v>802</v>
      </c>
      <c r="O283" t="s">
        <v>803</v>
      </c>
      <c r="Q283" s="2" t="s">
        <v>1309</v>
      </c>
      <c r="S283" t="s">
        <v>1262</v>
      </c>
    </row>
    <row r="284" spans="1:19" hidden="1" x14ac:dyDescent="0.25">
      <c r="A284">
        <v>1179</v>
      </c>
      <c r="B284" t="s">
        <v>1166</v>
      </c>
      <c r="D284" s="3" t="s">
        <v>23</v>
      </c>
      <c r="E284" t="s">
        <v>1141</v>
      </c>
      <c r="F284" t="s">
        <v>1254</v>
      </c>
      <c r="H284" t="s">
        <v>1249</v>
      </c>
      <c r="I284" t="s">
        <v>9</v>
      </c>
      <c r="J284" t="s">
        <v>13</v>
      </c>
      <c r="K284" t="s">
        <v>1214</v>
      </c>
      <c r="L284" t="s">
        <v>1229</v>
      </c>
      <c r="M284" t="s">
        <v>80</v>
      </c>
      <c r="N284" t="s">
        <v>804</v>
      </c>
      <c r="O284" t="s">
        <v>805</v>
      </c>
      <c r="S284" t="s">
        <v>1282</v>
      </c>
    </row>
    <row r="285" spans="1:19" hidden="1" x14ac:dyDescent="0.25">
      <c r="A285">
        <v>1833</v>
      </c>
      <c r="B285" t="s">
        <v>1185</v>
      </c>
      <c r="D285" s="3" t="s">
        <v>23</v>
      </c>
      <c r="E285" t="s">
        <v>1153</v>
      </c>
      <c r="F285" t="s">
        <v>1254</v>
      </c>
      <c r="H285" t="s">
        <v>1249</v>
      </c>
      <c r="I285" t="s">
        <v>9</v>
      </c>
      <c r="J285" t="s">
        <v>13</v>
      </c>
      <c r="K285" t="s">
        <v>1215</v>
      </c>
      <c r="L285" t="s">
        <v>1230</v>
      </c>
      <c r="M285" t="s">
        <v>56</v>
      </c>
      <c r="N285" t="s">
        <v>806</v>
      </c>
      <c r="O285" t="s">
        <v>807</v>
      </c>
      <c r="S285" t="s">
        <v>1262</v>
      </c>
    </row>
    <row r="286" spans="1:19" hidden="1" x14ac:dyDescent="0.25">
      <c r="A286">
        <v>566</v>
      </c>
      <c r="B286" t="s">
        <v>1174</v>
      </c>
      <c r="D286" s="3" t="s">
        <v>23</v>
      </c>
      <c r="E286" t="s">
        <v>1112</v>
      </c>
      <c r="F286" t="s">
        <v>1254</v>
      </c>
      <c r="H286" t="s">
        <v>1247</v>
      </c>
      <c r="I286" t="s">
        <v>9</v>
      </c>
      <c r="J286" t="s">
        <v>13</v>
      </c>
      <c r="K286" t="s">
        <v>1216</v>
      </c>
      <c r="L286" t="s">
        <v>1231</v>
      </c>
      <c r="M286" t="s">
        <v>71</v>
      </c>
      <c r="N286" t="s">
        <v>808</v>
      </c>
      <c r="O286" t="s">
        <v>809</v>
      </c>
      <c r="S286" t="s">
        <v>1261</v>
      </c>
    </row>
    <row r="287" spans="1:19" hidden="1" x14ac:dyDescent="0.25">
      <c r="A287">
        <v>1198</v>
      </c>
      <c r="B287" t="s">
        <v>1163</v>
      </c>
      <c r="D287" s="3" t="s">
        <v>23</v>
      </c>
      <c r="E287" t="s">
        <v>1054</v>
      </c>
      <c r="F287" t="s">
        <v>1254</v>
      </c>
      <c r="H287" t="s">
        <v>1247</v>
      </c>
      <c r="I287" t="s">
        <v>9</v>
      </c>
      <c r="J287" t="s">
        <v>13</v>
      </c>
      <c r="K287" t="s">
        <v>1217</v>
      </c>
      <c r="L287" t="s">
        <v>1232</v>
      </c>
      <c r="M287" t="s">
        <v>67</v>
      </c>
      <c r="N287" t="s">
        <v>810</v>
      </c>
      <c r="O287" t="s">
        <v>811</v>
      </c>
      <c r="S287" t="s">
        <v>1258</v>
      </c>
    </row>
    <row r="288" spans="1:19" hidden="1" x14ac:dyDescent="0.25">
      <c r="A288">
        <v>2156</v>
      </c>
      <c r="B288" t="s">
        <v>1169</v>
      </c>
      <c r="D288" s="3" t="s">
        <v>23</v>
      </c>
      <c r="E288" t="s">
        <v>1081</v>
      </c>
      <c r="F288" t="s">
        <v>1254</v>
      </c>
      <c r="H288" t="s">
        <v>1250</v>
      </c>
      <c r="I288" t="s">
        <v>9</v>
      </c>
      <c r="J288" t="s">
        <v>13</v>
      </c>
      <c r="K288" t="s">
        <v>1218</v>
      </c>
      <c r="L288" t="s">
        <v>1233</v>
      </c>
      <c r="M288" t="s">
        <v>261</v>
      </c>
      <c r="N288" t="s">
        <v>812</v>
      </c>
      <c r="O288" t="s">
        <v>813</v>
      </c>
      <c r="S288" t="s">
        <v>1262</v>
      </c>
    </row>
    <row r="289" spans="1:19" hidden="1" x14ac:dyDescent="0.25">
      <c r="A289">
        <v>8461</v>
      </c>
      <c r="B289" t="s">
        <v>1171</v>
      </c>
      <c r="D289" s="3" t="s">
        <v>23</v>
      </c>
      <c r="E289" t="s">
        <v>1046</v>
      </c>
      <c r="F289" t="s">
        <v>1254</v>
      </c>
      <c r="H289" t="s">
        <v>1249</v>
      </c>
      <c r="I289" t="s">
        <v>9</v>
      </c>
      <c r="J289" t="s">
        <v>13</v>
      </c>
      <c r="K289" t="s">
        <v>1219</v>
      </c>
      <c r="L289" t="s">
        <v>1234</v>
      </c>
      <c r="M289" t="s">
        <v>41</v>
      </c>
      <c r="N289" t="s">
        <v>814</v>
      </c>
      <c r="O289" t="s">
        <v>815</v>
      </c>
      <c r="S289" t="s">
        <v>1258</v>
      </c>
    </row>
    <row r="290" spans="1:19" hidden="1" x14ac:dyDescent="0.25">
      <c r="A290">
        <v>3274</v>
      </c>
      <c r="B290" t="s">
        <v>1169</v>
      </c>
      <c r="D290" s="3" t="s">
        <v>23</v>
      </c>
      <c r="E290" t="s">
        <v>1012</v>
      </c>
      <c r="F290" t="s">
        <v>1254</v>
      </c>
      <c r="H290" t="s">
        <v>1249</v>
      </c>
      <c r="I290" t="s">
        <v>9</v>
      </c>
      <c r="J290" t="s">
        <v>13</v>
      </c>
      <c r="K290" t="s">
        <v>1220</v>
      </c>
      <c r="L290" t="s">
        <v>1235</v>
      </c>
      <c r="M290" t="s">
        <v>76</v>
      </c>
      <c r="N290" t="s">
        <v>816</v>
      </c>
      <c r="O290" t="s">
        <v>817</v>
      </c>
      <c r="S290" t="s">
        <v>1258</v>
      </c>
    </row>
    <row r="291" spans="1:19" hidden="1" x14ac:dyDescent="0.25">
      <c r="A291">
        <v>5211</v>
      </c>
      <c r="B291" t="s">
        <v>1175</v>
      </c>
      <c r="D291" s="3" t="s">
        <v>23</v>
      </c>
      <c r="E291" t="s">
        <v>1031</v>
      </c>
      <c r="F291" t="s">
        <v>1254</v>
      </c>
      <c r="H291" t="s">
        <v>1247</v>
      </c>
      <c r="I291" t="s">
        <v>9</v>
      </c>
      <c r="J291" t="s">
        <v>13</v>
      </c>
      <c r="K291" t="s">
        <v>1221</v>
      </c>
      <c r="L291" t="s">
        <v>1236</v>
      </c>
      <c r="M291" t="s">
        <v>62</v>
      </c>
      <c r="N291" t="s">
        <v>818</v>
      </c>
      <c r="O291" t="s">
        <v>819</v>
      </c>
      <c r="S291" t="s">
        <v>1260</v>
      </c>
    </row>
    <row r="292" spans="1:19" hidden="1" x14ac:dyDescent="0.25">
      <c r="A292">
        <v>1051</v>
      </c>
      <c r="B292" t="s">
        <v>1168</v>
      </c>
      <c r="D292" s="3" t="s">
        <v>23</v>
      </c>
      <c r="E292" t="s">
        <v>1001</v>
      </c>
      <c r="F292" t="s">
        <v>1254</v>
      </c>
      <c r="H292" t="s">
        <v>1247</v>
      </c>
      <c r="I292" t="s">
        <v>9</v>
      </c>
      <c r="J292" t="s">
        <v>13</v>
      </c>
      <c r="K292" t="s">
        <v>1222</v>
      </c>
      <c r="L292" t="s">
        <v>1237</v>
      </c>
      <c r="M292" t="s">
        <v>62</v>
      </c>
      <c r="N292" t="s">
        <v>820</v>
      </c>
      <c r="O292" t="s">
        <v>821</v>
      </c>
      <c r="S292" t="s">
        <v>1262</v>
      </c>
    </row>
    <row r="293" spans="1:19" hidden="1" x14ac:dyDescent="0.25">
      <c r="A293">
        <v>4913</v>
      </c>
      <c r="B293" t="s">
        <v>1178</v>
      </c>
      <c r="D293" s="3" t="s">
        <v>23</v>
      </c>
      <c r="E293" t="s">
        <v>1108</v>
      </c>
      <c r="F293" t="s">
        <v>1254</v>
      </c>
      <c r="H293" t="s">
        <v>1250</v>
      </c>
      <c r="I293" t="s">
        <v>9</v>
      </c>
      <c r="J293" t="s">
        <v>13</v>
      </c>
      <c r="K293" t="s">
        <v>1223</v>
      </c>
      <c r="L293" t="s">
        <v>1238</v>
      </c>
      <c r="M293" t="s">
        <v>91</v>
      </c>
      <c r="N293" t="s">
        <v>822</v>
      </c>
      <c r="O293" t="s">
        <v>823</v>
      </c>
      <c r="S293" t="s">
        <v>1265</v>
      </c>
    </row>
    <row r="294" spans="1:19" hidden="1" x14ac:dyDescent="0.25">
      <c r="A294">
        <v>495</v>
      </c>
      <c r="B294" t="s">
        <v>1162</v>
      </c>
      <c r="D294" s="3" t="s">
        <v>23</v>
      </c>
      <c r="E294" t="s">
        <v>1060</v>
      </c>
      <c r="F294" t="s">
        <v>1254</v>
      </c>
      <c r="H294" t="s">
        <v>1249</v>
      </c>
      <c r="I294" t="s">
        <v>9</v>
      </c>
      <c r="J294" t="s">
        <v>13</v>
      </c>
      <c r="K294" t="s">
        <v>1224</v>
      </c>
      <c r="L294" t="s">
        <v>1239</v>
      </c>
      <c r="M294" t="s">
        <v>86</v>
      </c>
      <c r="N294" t="s">
        <v>824</v>
      </c>
      <c r="O294" t="s">
        <v>825</v>
      </c>
      <c r="S294" t="s">
        <v>1257</v>
      </c>
    </row>
    <row r="295" spans="1:19" hidden="1" x14ac:dyDescent="0.25">
      <c r="A295">
        <v>8258</v>
      </c>
      <c r="B295" t="s">
        <v>1189</v>
      </c>
      <c r="D295" s="3" t="s">
        <v>23</v>
      </c>
      <c r="E295" t="s">
        <v>1147</v>
      </c>
      <c r="F295" t="s">
        <v>1254</v>
      </c>
      <c r="H295" t="s">
        <v>1249</v>
      </c>
      <c r="I295" t="s">
        <v>9</v>
      </c>
      <c r="J295" t="s">
        <v>13</v>
      </c>
      <c r="K295" t="s">
        <v>1200</v>
      </c>
      <c r="L295" t="s">
        <v>1240</v>
      </c>
      <c r="M295" t="s">
        <v>96</v>
      </c>
      <c r="N295" t="s">
        <v>826</v>
      </c>
      <c r="O295" t="s">
        <v>827</v>
      </c>
      <c r="S295" t="s">
        <v>1282</v>
      </c>
    </row>
    <row r="296" spans="1:19" hidden="1" x14ac:dyDescent="0.25">
      <c r="A296">
        <v>4699</v>
      </c>
      <c r="B296" t="s">
        <v>1183</v>
      </c>
      <c r="D296" s="3" t="s">
        <v>23</v>
      </c>
      <c r="E296" t="s">
        <v>1140</v>
      </c>
      <c r="F296" t="s">
        <v>1254</v>
      </c>
      <c r="H296" t="s">
        <v>1247</v>
      </c>
      <c r="I296" t="s">
        <v>9</v>
      </c>
      <c r="J296" t="s">
        <v>13</v>
      </c>
      <c r="K296" t="s">
        <v>1201</v>
      </c>
      <c r="L296" t="s">
        <v>1241</v>
      </c>
      <c r="M296" t="s">
        <v>70</v>
      </c>
      <c r="N296" t="s">
        <v>828</v>
      </c>
      <c r="O296" t="s">
        <v>829</v>
      </c>
      <c r="S296" t="s">
        <v>1282</v>
      </c>
    </row>
    <row r="297" spans="1:19" hidden="1" x14ac:dyDescent="0.25">
      <c r="A297">
        <v>4063</v>
      </c>
      <c r="B297" t="s">
        <v>1187</v>
      </c>
      <c r="D297" s="3" t="s">
        <v>23</v>
      </c>
      <c r="E297" t="s">
        <v>1062</v>
      </c>
      <c r="F297" t="s">
        <v>1254</v>
      </c>
      <c r="H297" t="s">
        <v>1247</v>
      </c>
      <c r="I297" t="s">
        <v>9</v>
      </c>
      <c r="J297" t="s">
        <v>13</v>
      </c>
      <c r="K297" t="s">
        <v>1202</v>
      </c>
      <c r="L297" t="s">
        <v>1225</v>
      </c>
      <c r="M297" t="s">
        <v>96</v>
      </c>
      <c r="N297" t="s">
        <v>830</v>
      </c>
      <c r="O297" t="s">
        <v>831</v>
      </c>
      <c r="S297" t="s">
        <v>1262</v>
      </c>
    </row>
    <row r="298" spans="1:19" hidden="1" x14ac:dyDescent="0.25">
      <c r="A298">
        <v>5444</v>
      </c>
      <c r="B298" t="s">
        <v>1189</v>
      </c>
      <c r="D298" s="3" t="s">
        <v>23</v>
      </c>
      <c r="E298" t="s">
        <v>1148</v>
      </c>
      <c r="F298" t="s">
        <v>1254</v>
      </c>
      <c r="H298" t="s">
        <v>1250</v>
      </c>
      <c r="I298" t="s">
        <v>9</v>
      </c>
      <c r="J298" t="s">
        <v>13</v>
      </c>
      <c r="K298" t="s">
        <v>1203</v>
      </c>
      <c r="L298" t="s">
        <v>1226</v>
      </c>
      <c r="M298" t="s">
        <v>65</v>
      </c>
      <c r="N298" t="s">
        <v>832</v>
      </c>
      <c r="O298" t="s">
        <v>833</v>
      </c>
      <c r="S298" t="s">
        <v>1258</v>
      </c>
    </row>
    <row r="299" spans="1:19" hidden="1" x14ac:dyDescent="0.25">
      <c r="A299">
        <v>4203</v>
      </c>
      <c r="B299" t="s">
        <v>1183</v>
      </c>
      <c r="D299" s="3" t="s">
        <v>23</v>
      </c>
      <c r="E299" t="s">
        <v>1021</v>
      </c>
      <c r="F299" t="s">
        <v>1254</v>
      </c>
      <c r="H299" t="s">
        <v>1249</v>
      </c>
      <c r="I299" t="s">
        <v>9</v>
      </c>
      <c r="J299" t="s">
        <v>13</v>
      </c>
      <c r="K299" t="s">
        <v>1204</v>
      </c>
      <c r="L299" t="s">
        <v>1227</v>
      </c>
      <c r="M299" t="s">
        <v>99</v>
      </c>
      <c r="N299" t="s">
        <v>834</v>
      </c>
      <c r="O299" t="s">
        <v>835</v>
      </c>
      <c r="S299" t="s">
        <v>1258</v>
      </c>
    </row>
    <row r="300" spans="1:19" hidden="1" x14ac:dyDescent="0.25">
      <c r="A300">
        <v>5537</v>
      </c>
      <c r="B300" t="s">
        <v>1173</v>
      </c>
      <c r="D300" s="3" t="s">
        <v>23</v>
      </c>
      <c r="E300" t="s">
        <v>1015</v>
      </c>
      <c r="F300" t="s">
        <v>1254</v>
      </c>
      <c r="H300" t="s">
        <v>1249</v>
      </c>
      <c r="I300" t="s">
        <v>9</v>
      </c>
      <c r="J300" t="s">
        <v>13</v>
      </c>
      <c r="K300" t="s">
        <v>1205</v>
      </c>
      <c r="L300" t="s">
        <v>1228</v>
      </c>
      <c r="M300" t="s">
        <v>105</v>
      </c>
      <c r="N300" t="s">
        <v>836</v>
      </c>
      <c r="O300" t="s">
        <v>837</v>
      </c>
      <c r="S300" t="s">
        <v>1262</v>
      </c>
    </row>
    <row r="301" spans="1:19" hidden="1" x14ac:dyDescent="0.25">
      <c r="A301">
        <v>5666</v>
      </c>
      <c r="B301" t="s">
        <v>1176</v>
      </c>
      <c r="D301" s="3" t="s">
        <v>23</v>
      </c>
      <c r="E301" t="s">
        <v>988</v>
      </c>
      <c r="F301" t="s">
        <v>1254</v>
      </c>
      <c r="H301" t="s">
        <v>1247</v>
      </c>
      <c r="I301" t="s">
        <v>9</v>
      </c>
      <c r="J301" t="s">
        <v>13</v>
      </c>
      <c r="K301" t="s">
        <v>1206</v>
      </c>
      <c r="L301" t="s">
        <v>1229</v>
      </c>
      <c r="M301" t="s">
        <v>30</v>
      </c>
      <c r="N301" t="s">
        <v>838</v>
      </c>
      <c r="O301" t="s">
        <v>839</v>
      </c>
      <c r="S301" t="s">
        <v>1265</v>
      </c>
    </row>
    <row r="302" spans="1:19" hidden="1" x14ac:dyDescent="0.25">
      <c r="A302">
        <v>6400</v>
      </c>
      <c r="B302" t="s">
        <v>1185</v>
      </c>
      <c r="D302" s="3" t="s">
        <v>23</v>
      </c>
      <c r="E302" t="s">
        <v>1017</v>
      </c>
      <c r="F302" t="s">
        <v>1254</v>
      </c>
      <c r="H302" t="s">
        <v>1247</v>
      </c>
      <c r="I302" t="s">
        <v>9</v>
      </c>
      <c r="J302" t="s">
        <v>13</v>
      </c>
      <c r="K302" t="s">
        <v>1207</v>
      </c>
      <c r="L302" t="s">
        <v>1230</v>
      </c>
      <c r="M302" t="s">
        <v>44</v>
      </c>
      <c r="N302" t="s">
        <v>840</v>
      </c>
      <c r="O302" t="s">
        <v>841</v>
      </c>
      <c r="S302" t="s">
        <v>1256</v>
      </c>
    </row>
    <row r="303" spans="1:19" hidden="1" x14ac:dyDescent="0.25">
      <c r="A303">
        <v>7319</v>
      </c>
      <c r="B303" t="s">
        <v>1179</v>
      </c>
      <c r="D303" s="3" t="s">
        <v>23</v>
      </c>
      <c r="E303" t="s">
        <v>993</v>
      </c>
      <c r="F303" t="s">
        <v>1254</v>
      </c>
      <c r="H303" t="s">
        <v>1250</v>
      </c>
      <c r="I303" t="s">
        <v>9</v>
      </c>
      <c r="J303" t="s">
        <v>13</v>
      </c>
      <c r="K303" t="s">
        <v>1208</v>
      </c>
      <c r="L303" t="s">
        <v>1231</v>
      </c>
      <c r="M303" t="s">
        <v>102</v>
      </c>
      <c r="N303" t="s">
        <v>842</v>
      </c>
      <c r="O303" t="s">
        <v>843</v>
      </c>
      <c r="S303" t="s">
        <v>1256</v>
      </c>
    </row>
    <row r="304" spans="1:19" hidden="1" x14ac:dyDescent="0.25">
      <c r="A304">
        <v>2071</v>
      </c>
      <c r="B304" t="s">
        <v>1162</v>
      </c>
      <c r="D304" s="3" t="s">
        <v>23</v>
      </c>
      <c r="E304" t="s">
        <v>1014</v>
      </c>
      <c r="F304" t="s">
        <v>1254</v>
      </c>
      <c r="H304" t="s">
        <v>1249</v>
      </c>
      <c r="I304" t="s">
        <v>9</v>
      </c>
      <c r="J304" t="s">
        <v>13</v>
      </c>
      <c r="K304" t="s">
        <v>1209</v>
      </c>
      <c r="L304" t="s">
        <v>1232</v>
      </c>
      <c r="M304" t="s">
        <v>164</v>
      </c>
      <c r="N304" t="s">
        <v>844</v>
      </c>
      <c r="O304" t="s">
        <v>845</v>
      </c>
      <c r="S304" t="s">
        <v>1268</v>
      </c>
    </row>
    <row r="305" spans="1:19" hidden="1" x14ac:dyDescent="0.25">
      <c r="A305">
        <v>2391</v>
      </c>
      <c r="B305" t="s">
        <v>1161</v>
      </c>
      <c r="D305" s="3" t="s">
        <v>23</v>
      </c>
      <c r="E305" t="s">
        <v>1154</v>
      </c>
      <c r="F305" t="s">
        <v>1254</v>
      </c>
      <c r="H305" t="s">
        <v>1249</v>
      </c>
      <c r="I305" t="s">
        <v>9</v>
      </c>
      <c r="J305" t="s">
        <v>13</v>
      </c>
      <c r="K305" t="s">
        <v>1210</v>
      </c>
      <c r="L305" t="s">
        <v>1233</v>
      </c>
      <c r="M305" t="s">
        <v>75</v>
      </c>
      <c r="N305" t="s">
        <v>846</v>
      </c>
      <c r="O305" t="s">
        <v>847</v>
      </c>
      <c r="S305" t="s">
        <v>1258</v>
      </c>
    </row>
    <row r="306" spans="1:19" hidden="1" x14ac:dyDescent="0.25">
      <c r="A306">
        <v>717</v>
      </c>
      <c r="B306" t="s">
        <v>1183</v>
      </c>
      <c r="D306" s="3" t="s">
        <v>23</v>
      </c>
      <c r="E306" t="s">
        <v>1155</v>
      </c>
      <c r="F306" t="s">
        <v>1254</v>
      </c>
      <c r="H306" t="s">
        <v>1247</v>
      </c>
      <c r="I306" t="s">
        <v>9</v>
      </c>
      <c r="J306" t="s">
        <v>13</v>
      </c>
      <c r="K306" t="s">
        <v>1211</v>
      </c>
      <c r="L306" t="s">
        <v>1234</v>
      </c>
      <c r="M306" t="s">
        <v>34</v>
      </c>
      <c r="N306" t="s">
        <v>848</v>
      </c>
      <c r="O306" t="s">
        <v>849</v>
      </c>
      <c r="S306" t="s">
        <v>1259</v>
      </c>
    </row>
    <row r="307" spans="1:19" hidden="1" x14ac:dyDescent="0.25">
      <c r="A307">
        <v>224</v>
      </c>
      <c r="B307" t="s">
        <v>1177</v>
      </c>
      <c r="D307" s="3" t="s">
        <v>23</v>
      </c>
      <c r="E307" t="s">
        <v>1042</v>
      </c>
      <c r="F307" t="s">
        <v>1254</v>
      </c>
      <c r="H307" t="s">
        <v>1247</v>
      </c>
      <c r="I307" t="s">
        <v>9</v>
      </c>
      <c r="J307" t="s">
        <v>13</v>
      </c>
      <c r="K307" t="s">
        <v>1212</v>
      </c>
      <c r="L307" t="s">
        <v>1235</v>
      </c>
      <c r="M307" t="s">
        <v>76</v>
      </c>
      <c r="N307" t="s">
        <v>850</v>
      </c>
      <c r="O307" t="s">
        <v>851</v>
      </c>
      <c r="S307" t="s">
        <v>1260</v>
      </c>
    </row>
    <row r="308" spans="1:19" hidden="1" x14ac:dyDescent="0.25">
      <c r="A308">
        <v>4402</v>
      </c>
      <c r="B308" t="s">
        <v>1184</v>
      </c>
      <c r="D308" s="3" t="s">
        <v>23</v>
      </c>
      <c r="E308" t="s">
        <v>1136</v>
      </c>
      <c r="F308" t="s">
        <v>1254</v>
      </c>
      <c r="H308" t="s">
        <v>1250</v>
      </c>
      <c r="I308" t="s">
        <v>9</v>
      </c>
      <c r="J308" t="s">
        <v>13</v>
      </c>
      <c r="K308" t="s">
        <v>1213</v>
      </c>
      <c r="L308" t="s">
        <v>1236</v>
      </c>
      <c r="M308" t="s">
        <v>82</v>
      </c>
      <c r="N308" t="s">
        <v>852</v>
      </c>
      <c r="O308" t="s">
        <v>853</v>
      </c>
      <c r="S308" t="s">
        <v>1260</v>
      </c>
    </row>
    <row r="309" spans="1:19" hidden="1" x14ac:dyDescent="0.25">
      <c r="A309">
        <v>9803</v>
      </c>
      <c r="B309" t="s">
        <v>1183</v>
      </c>
      <c r="D309" s="3" t="s">
        <v>23</v>
      </c>
      <c r="E309" t="s">
        <v>1151</v>
      </c>
      <c r="F309" t="s">
        <v>1254</v>
      </c>
      <c r="H309" t="s">
        <v>1249</v>
      </c>
      <c r="I309" t="s">
        <v>9</v>
      </c>
      <c r="J309" t="s">
        <v>13</v>
      </c>
      <c r="K309" t="s">
        <v>1214</v>
      </c>
      <c r="L309" t="s">
        <v>1237</v>
      </c>
      <c r="M309" t="s">
        <v>97</v>
      </c>
      <c r="N309" t="s">
        <v>854</v>
      </c>
      <c r="O309" t="s">
        <v>855</v>
      </c>
      <c r="S309" t="s">
        <v>1270</v>
      </c>
    </row>
    <row r="310" spans="1:19" hidden="1" x14ac:dyDescent="0.25">
      <c r="A310">
        <v>4665</v>
      </c>
      <c r="B310" t="s">
        <v>1190</v>
      </c>
      <c r="D310" s="3" t="s">
        <v>23</v>
      </c>
      <c r="E310" t="s">
        <v>1019</v>
      </c>
      <c r="F310" t="s">
        <v>1254</v>
      </c>
      <c r="H310" t="s">
        <v>1249</v>
      </c>
      <c r="I310" t="s">
        <v>9</v>
      </c>
      <c r="J310" t="s">
        <v>13</v>
      </c>
      <c r="K310" t="s">
        <v>1215</v>
      </c>
      <c r="L310" t="s">
        <v>1238</v>
      </c>
      <c r="M310" t="s">
        <v>47</v>
      </c>
      <c r="N310" t="s">
        <v>856</v>
      </c>
      <c r="O310" t="s">
        <v>857</v>
      </c>
      <c r="S310" t="s">
        <v>1274</v>
      </c>
    </row>
    <row r="311" spans="1:19" hidden="1" x14ac:dyDescent="0.25">
      <c r="A311">
        <v>480</v>
      </c>
      <c r="B311" t="s">
        <v>1161</v>
      </c>
      <c r="D311" s="3" t="s">
        <v>23</v>
      </c>
      <c r="E311" t="s">
        <v>1142</v>
      </c>
      <c r="F311" t="s">
        <v>1254</v>
      </c>
      <c r="H311" t="s">
        <v>1247</v>
      </c>
      <c r="I311" t="s">
        <v>9</v>
      </c>
      <c r="J311" t="s">
        <v>13</v>
      </c>
      <c r="K311" t="s">
        <v>1216</v>
      </c>
      <c r="L311" t="s">
        <v>1239</v>
      </c>
      <c r="M311" t="s">
        <v>102</v>
      </c>
      <c r="N311" t="s">
        <v>858</v>
      </c>
      <c r="O311" t="s">
        <v>859</v>
      </c>
      <c r="S311" t="s">
        <v>1258</v>
      </c>
    </row>
    <row r="312" spans="1:19" hidden="1" x14ac:dyDescent="0.25">
      <c r="A312">
        <v>4010</v>
      </c>
      <c r="B312" t="s">
        <v>1166</v>
      </c>
      <c r="D312" s="3" t="s">
        <v>23</v>
      </c>
      <c r="E312" t="s">
        <v>1107</v>
      </c>
      <c r="F312" t="s">
        <v>1254</v>
      </c>
      <c r="H312" t="s">
        <v>1247</v>
      </c>
      <c r="I312" t="s">
        <v>9</v>
      </c>
      <c r="J312" t="s">
        <v>13</v>
      </c>
      <c r="K312" t="s">
        <v>1217</v>
      </c>
      <c r="L312" t="s">
        <v>1240</v>
      </c>
      <c r="M312" t="s">
        <v>29</v>
      </c>
      <c r="N312" t="s">
        <v>860</v>
      </c>
      <c r="O312" t="s">
        <v>861</v>
      </c>
      <c r="S312" t="s">
        <v>1258</v>
      </c>
    </row>
    <row r="313" spans="1:19" hidden="1" x14ac:dyDescent="0.25">
      <c r="A313">
        <v>6033</v>
      </c>
      <c r="B313" t="s">
        <v>1174</v>
      </c>
      <c r="D313" s="3" t="s">
        <v>23</v>
      </c>
      <c r="E313" t="s">
        <v>1137</v>
      </c>
      <c r="F313" t="s">
        <v>1254</v>
      </c>
      <c r="H313" t="s">
        <v>1250</v>
      </c>
      <c r="I313" t="s">
        <v>9</v>
      </c>
      <c r="J313" t="s">
        <v>13</v>
      </c>
      <c r="K313" t="s">
        <v>1218</v>
      </c>
      <c r="L313" t="s">
        <v>1241</v>
      </c>
      <c r="M313" t="s">
        <v>371</v>
      </c>
      <c r="N313" t="s">
        <v>862</v>
      </c>
      <c r="O313" t="s">
        <v>863</v>
      </c>
      <c r="S313" t="s">
        <v>1260</v>
      </c>
    </row>
    <row r="314" spans="1:19" hidden="1" x14ac:dyDescent="0.25">
      <c r="A314">
        <v>3484</v>
      </c>
      <c r="B314" t="s">
        <v>1172</v>
      </c>
      <c r="D314" s="3" t="s">
        <v>23</v>
      </c>
      <c r="E314" t="s">
        <v>1051</v>
      </c>
      <c r="F314" t="s">
        <v>1254</v>
      </c>
      <c r="H314" t="s">
        <v>1249</v>
      </c>
      <c r="I314" t="s">
        <v>9</v>
      </c>
      <c r="J314" t="s">
        <v>13</v>
      </c>
      <c r="K314" t="s">
        <v>1219</v>
      </c>
      <c r="L314" t="s">
        <v>1225</v>
      </c>
      <c r="M314" t="s">
        <v>76</v>
      </c>
      <c r="N314" t="s">
        <v>864</v>
      </c>
      <c r="O314" t="s">
        <v>865</v>
      </c>
      <c r="S314" t="s">
        <v>1260</v>
      </c>
    </row>
    <row r="315" spans="1:19" hidden="1" x14ac:dyDescent="0.25">
      <c r="A315">
        <v>8915</v>
      </c>
      <c r="B315" t="s">
        <v>1163</v>
      </c>
      <c r="D315" s="3" t="s">
        <v>23</v>
      </c>
      <c r="E315" t="s">
        <v>979</v>
      </c>
      <c r="F315" t="s">
        <v>1254</v>
      </c>
      <c r="H315" t="s">
        <v>1249</v>
      </c>
      <c r="I315" t="s">
        <v>9</v>
      </c>
      <c r="J315" t="s">
        <v>13</v>
      </c>
      <c r="K315" t="s">
        <v>1220</v>
      </c>
      <c r="L315" t="s">
        <v>1226</v>
      </c>
      <c r="M315" t="s">
        <v>71</v>
      </c>
      <c r="N315" t="s">
        <v>866</v>
      </c>
      <c r="O315" t="s">
        <v>867</v>
      </c>
      <c r="S315" t="s">
        <v>1274</v>
      </c>
    </row>
    <row r="316" spans="1:19" hidden="1" x14ac:dyDescent="0.25">
      <c r="A316">
        <v>2550</v>
      </c>
      <c r="B316" t="s">
        <v>1165</v>
      </c>
      <c r="D316" s="3" t="s">
        <v>23</v>
      </c>
      <c r="E316" t="s">
        <v>1005</v>
      </c>
      <c r="F316" t="s">
        <v>1254</v>
      </c>
      <c r="H316" t="s">
        <v>1247</v>
      </c>
      <c r="I316" t="s">
        <v>9</v>
      </c>
      <c r="J316" t="s">
        <v>13</v>
      </c>
      <c r="K316" t="s">
        <v>1221</v>
      </c>
      <c r="L316" t="s">
        <v>1227</v>
      </c>
      <c r="M316" t="s">
        <v>65</v>
      </c>
      <c r="N316" t="s">
        <v>868</v>
      </c>
      <c r="O316" t="s">
        <v>869</v>
      </c>
      <c r="S316" t="s">
        <v>1265</v>
      </c>
    </row>
    <row r="317" spans="1:19" hidden="1" x14ac:dyDescent="0.25">
      <c r="A317">
        <v>1794</v>
      </c>
      <c r="B317" t="s">
        <v>1173</v>
      </c>
      <c r="D317" s="3" t="s">
        <v>23</v>
      </c>
      <c r="E317" t="s">
        <v>1068</v>
      </c>
      <c r="F317" t="s">
        <v>1254</v>
      </c>
      <c r="H317" t="s">
        <v>1247</v>
      </c>
      <c r="I317" t="s">
        <v>9</v>
      </c>
      <c r="J317" t="s">
        <v>13</v>
      </c>
      <c r="K317" t="s">
        <v>1222</v>
      </c>
      <c r="L317" t="s">
        <v>1228</v>
      </c>
      <c r="M317" t="s">
        <v>95</v>
      </c>
      <c r="N317" t="s">
        <v>870</v>
      </c>
      <c r="O317" t="s">
        <v>871</v>
      </c>
      <c r="S317" t="s">
        <v>1258</v>
      </c>
    </row>
    <row r="318" spans="1:19" hidden="1" x14ac:dyDescent="0.25">
      <c r="A318">
        <v>5686</v>
      </c>
      <c r="B318" t="s">
        <v>1165</v>
      </c>
      <c r="D318" s="3" t="s">
        <v>23</v>
      </c>
      <c r="E318" t="s">
        <v>1131</v>
      </c>
      <c r="F318" t="s">
        <v>1254</v>
      </c>
      <c r="H318" t="s">
        <v>1250</v>
      </c>
      <c r="I318" t="s">
        <v>9</v>
      </c>
      <c r="J318" t="s">
        <v>13</v>
      </c>
      <c r="K318" t="s">
        <v>1223</v>
      </c>
      <c r="L318" t="s">
        <v>1229</v>
      </c>
      <c r="M318" t="s">
        <v>82</v>
      </c>
      <c r="N318" t="s">
        <v>872</v>
      </c>
      <c r="O318" t="s">
        <v>873</v>
      </c>
      <c r="S318" t="s">
        <v>1258</v>
      </c>
    </row>
    <row r="319" spans="1:19" hidden="1" x14ac:dyDescent="0.25">
      <c r="A319">
        <v>4468</v>
      </c>
      <c r="B319" t="s">
        <v>1174</v>
      </c>
      <c r="D319" s="3" t="s">
        <v>23</v>
      </c>
      <c r="E319" t="s">
        <v>1011</v>
      </c>
      <c r="F319" t="s">
        <v>1254</v>
      </c>
      <c r="H319" t="s">
        <v>1249</v>
      </c>
      <c r="I319" t="s">
        <v>9</v>
      </c>
      <c r="J319" t="s">
        <v>13</v>
      </c>
      <c r="K319" t="s">
        <v>1224</v>
      </c>
      <c r="L319" t="s">
        <v>1230</v>
      </c>
      <c r="M319" t="s">
        <v>101</v>
      </c>
      <c r="N319" t="s">
        <v>874</v>
      </c>
      <c r="O319" t="s">
        <v>875</v>
      </c>
      <c r="S319" t="s">
        <v>1276</v>
      </c>
    </row>
    <row r="320" spans="1:19" hidden="1" x14ac:dyDescent="0.25">
      <c r="A320">
        <v>653</v>
      </c>
      <c r="B320" t="s">
        <v>1162</v>
      </c>
      <c r="D320" s="3" t="s">
        <v>23</v>
      </c>
      <c r="E320" t="s">
        <v>1106</v>
      </c>
      <c r="F320" t="s">
        <v>1254</v>
      </c>
      <c r="H320" t="s">
        <v>1249</v>
      </c>
      <c r="I320" t="s">
        <v>9</v>
      </c>
      <c r="J320" t="s">
        <v>13</v>
      </c>
      <c r="K320" t="s">
        <v>1200</v>
      </c>
      <c r="L320" t="s">
        <v>1231</v>
      </c>
      <c r="M320" t="s">
        <v>105</v>
      </c>
      <c r="N320" t="s">
        <v>876</v>
      </c>
      <c r="O320" t="s">
        <v>877</v>
      </c>
      <c r="S320" t="s">
        <v>1260</v>
      </c>
    </row>
    <row r="321" spans="1:19" hidden="1" x14ac:dyDescent="0.25">
      <c r="A321">
        <v>7891</v>
      </c>
      <c r="B321" t="s">
        <v>1188</v>
      </c>
      <c r="D321" s="3" t="s">
        <v>23</v>
      </c>
      <c r="E321" t="s">
        <v>980</v>
      </c>
      <c r="F321" t="s">
        <v>1254</v>
      </c>
      <c r="H321" t="s">
        <v>1247</v>
      </c>
      <c r="I321" t="s">
        <v>9</v>
      </c>
      <c r="J321" t="s">
        <v>13</v>
      </c>
      <c r="K321" t="s">
        <v>1201</v>
      </c>
      <c r="L321" t="s">
        <v>1232</v>
      </c>
      <c r="M321" t="s">
        <v>400</v>
      </c>
      <c r="N321" t="s">
        <v>878</v>
      </c>
      <c r="O321" t="s">
        <v>879</v>
      </c>
      <c r="S321" t="s">
        <v>1270</v>
      </c>
    </row>
    <row r="322" spans="1:19" hidden="1" x14ac:dyDescent="0.25">
      <c r="A322">
        <v>6361</v>
      </c>
      <c r="B322" t="s">
        <v>1188</v>
      </c>
      <c r="D322" s="3" t="s">
        <v>23</v>
      </c>
      <c r="E322" t="s">
        <v>1069</v>
      </c>
      <c r="F322" t="s">
        <v>1254</v>
      </c>
      <c r="H322" t="s">
        <v>1247</v>
      </c>
      <c r="I322" t="s">
        <v>9</v>
      </c>
      <c r="J322" t="s">
        <v>13</v>
      </c>
      <c r="K322" t="s">
        <v>1202</v>
      </c>
      <c r="L322" t="s">
        <v>1233</v>
      </c>
      <c r="M322" t="s">
        <v>96</v>
      </c>
      <c r="N322" t="s">
        <v>880</v>
      </c>
      <c r="O322" t="s">
        <v>881</v>
      </c>
      <c r="S322" t="s">
        <v>1262</v>
      </c>
    </row>
    <row r="323" spans="1:19" hidden="1" x14ac:dyDescent="0.25">
      <c r="A323">
        <v>5238</v>
      </c>
      <c r="B323" t="s">
        <v>1161</v>
      </c>
      <c r="D323" s="3" t="s">
        <v>23</v>
      </c>
      <c r="E323" t="s">
        <v>1137</v>
      </c>
      <c r="F323" t="s">
        <v>1254</v>
      </c>
      <c r="H323" t="s">
        <v>1250</v>
      </c>
      <c r="I323" t="s">
        <v>9</v>
      </c>
      <c r="J323" t="s">
        <v>13</v>
      </c>
      <c r="K323" t="s">
        <v>1203</v>
      </c>
      <c r="L323" t="s">
        <v>1234</v>
      </c>
      <c r="M323" t="s">
        <v>73</v>
      </c>
      <c r="N323" t="s">
        <v>882</v>
      </c>
      <c r="O323" t="s">
        <v>883</v>
      </c>
      <c r="S323" t="s">
        <v>1258</v>
      </c>
    </row>
    <row r="324" spans="1:19" hidden="1" x14ac:dyDescent="0.25">
      <c r="A324">
        <v>4670</v>
      </c>
      <c r="B324" t="s">
        <v>1164</v>
      </c>
      <c r="D324" s="3" t="s">
        <v>23</v>
      </c>
      <c r="E324" t="s">
        <v>1068</v>
      </c>
      <c r="F324" t="s">
        <v>1254</v>
      </c>
      <c r="H324" t="s">
        <v>1249</v>
      </c>
      <c r="I324" t="s">
        <v>9</v>
      </c>
      <c r="J324" t="s">
        <v>13</v>
      </c>
      <c r="K324" t="s">
        <v>1204</v>
      </c>
      <c r="L324" t="s">
        <v>1235</v>
      </c>
      <c r="M324" t="s">
        <v>74</v>
      </c>
      <c r="N324" t="s">
        <v>884</v>
      </c>
      <c r="O324" t="s">
        <v>885</v>
      </c>
      <c r="S324" t="s">
        <v>1258</v>
      </c>
    </row>
    <row r="325" spans="1:19" hidden="1" x14ac:dyDescent="0.25">
      <c r="A325">
        <v>8821</v>
      </c>
      <c r="B325" t="s">
        <v>1173</v>
      </c>
      <c r="D325" s="3" t="s">
        <v>23</v>
      </c>
      <c r="E325" t="s">
        <v>1120</v>
      </c>
      <c r="F325" t="s">
        <v>1254</v>
      </c>
      <c r="H325" t="s">
        <v>1249</v>
      </c>
      <c r="I325" t="s">
        <v>9</v>
      </c>
      <c r="J325" t="s">
        <v>13</v>
      </c>
      <c r="K325" t="s">
        <v>1205</v>
      </c>
      <c r="L325" t="s">
        <v>1236</v>
      </c>
      <c r="M325" t="s">
        <v>98</v>
      </c>
      <c r="N325" t="s">
        <v>886</v>
      </c>
      <c r="O325" t="s">
        <v>887</v>
      </c>
      <c r="S325" t="s">
        <v>1258</v>
      </c>
    </row>
    <row r="326" spans="1:19" hidden="1" x14ac:dyDescent="0.25">
      <c r="A326">
        <v>1345</v>
      </c>
      <c r="B326" t="s">
        <v>1162</v>
      </c>
      <c r="D326" s="3" t="s">
        <v>23</v>
      </c>
      <c r="E326" t="s">
        <v>1108</v>
      </c>
      <c r="F326" t="s">
        <v>1254</v>
      </c>
      <c r="H326" t="s">
        <v>1247</v>
      </c>
      <c r="I326" t="s">
        <v>9</v>
      </c>
      <c r="J326" t="s">
        <v>13</v>
      </c>
      <c r="K326" t="s">
        <v>1206</v>
      </c>
      <c r="L326" t="s">
        <v>1237</v>
      </c>
      <c r="M326" t="s">
        <v>59</v>
      </c>
      <c r="N326" t="s">
        <v>888</v>
      </c>
      <c r="O326" t="s">
        <v>889</v>
      </c>
      <c r="S326" t="s">
        <v>1258</v>
      </c>
    </row>
    <row r="327" spans="1:19" hidden="1" x14ac:dyDescent="0.25">
      <c r="A327">
        <v>4669</v>
      </c>
      <c r="B327" t="s">
        <v>1172</v>
      </c>
      <c r="D327" s="3" t="s">
        <v>23</v>
      </c>
      <c r="E327" t="s">
        <v>1156</v>
      </c>
      <c r="F327" t="s">
        <v>1254</v>
      </c>
      <c r="H327" t="s">
        <v>1247</v>
      </c>
      <c r="I327" t="s">
        <v>9</v>
      </c>
      <c r="J327" t="s">
        <v>13</v>
      </c>
      <c r="K327" t="s">
        <v>1207</v>
      </c>
      <c r="L327" t="s">
        <v>1238</v>
      </c>
      <c r="M327" t="s">
        <v>30</v>
      </c>
      <c r="N327" t="s">
        <v>890</v>
      </c>
      <c r="O327" t="s">
        <v>891</v>
      </c>
      <c r="S327" t="s">
        <v>1258</v>
      </c>
    </row>
    <row r="328" spans="1:19" hidden="1" x14ac:dyDescent="0.25">
      <c r="A328">
        <v>8958</v>
      </c>
      <c r="B328" t="s">
        <v>1161</v>
      </c>
      <c r="D328" s="3" t="s">
        <v>23</v>
      </c>
      <c r="E328" t="s">
        <v>991</v>
      </c>
      <c r="F328" t="s">
        <v>1254</v>
      </c>
      <c r="H328" t="s">
        <v>1250</v>
      </c>
      <c r="I328" t="s">
        <v>9</v>
      </c>
      <c r="J328" t="s">
        <v>13</v>
      </c>
      <c r="K328" t="s">
        <v>1208</v>
      </c>
      <c r="L328" t="s">
        <v>1239</v>
      </c>
      <c r="M328" t="s">
        <v>96</v>
      </c>
      <c r="N328" t="s">
        <v>892</v>
      </c>
      <c r="O328" t="s">
        <v>893</v>
      </c>
      <c r="S328" t="s">
        <v>1262</v>
      </c>
    </row>
    <row r="329" spans="1:19" hidden="1" x14ac:dyDescent="0.25">
      <c r="A329">
        <v>7355</v>
      </c>
      <c r="B329" t="s">
        <v>1183</v>
      </c>
      <c r="D329" s="3" t="s">
        <v>23</v>
      </c>
      <c r="E329" t="s">
        <v>1087</v>
      </c>
      <c r="F329" t="s">
        <v>1254</v>
      </c>
      <c r="H329" t="s">
        <v>1249</v>
      </c>
      <c r="I329" t="s">
        <v>9</v>
      </c>
      <c r="J329" t="s">
        <v>13</v>
      </c>
      <c r="K329" t="s">
        <v>1209</v>
      </c>
      <c r="L329" t="s">
        <v>1240</v>
      </c>
      <c r="M329" t="s">
        <v>89</v>
      </c>
      <c r="N329" t="s">
        <v>894</v>
      </c>
      <c r="O329" t="s">
        <v>895</v>
      </c>
      <c r="S329" t="s">
        <v>1274</v>
      </c>
    </row>
    <row r="330" spans="1:19" hidden="1" x14ac:dyDescent="0.25">
      <c r="A330">
        <v>9168</v>
      </c>
      <c r="B330" t="s">
        <v>1167</v>
      </c>
      <c r="D330" s="3" t="s">
        <v>23</v>
      </c>
      <c r="E330" t="s">
        <v>1157</v>
      </c>
      <c r="F330" t="s">
        <v>1254</v>
      </c>
      <c r="H330" t="s">
        <v>1249</v>
      </c>
      <c r="I330" t="s">
        <v>9</v>
      </c>
      <c r="J330" t="s">
        <v>13</v>
      </c>
      <c r="K330" t="s">
        <v>1210</v>
      </c>
      <c r="L330" t="s">
        <v>1241</v>
      </c>
      <c r="M330" t="s">
        <v>371</v>
      </c>
      <c r="N330" t="s">
        <v>896</v>
      </c>
      <c r="O330" t="s">
        <v>897</v>
      </c>
      <c r="S330" t="s">
        <v>1274</v>
      </c>
    </row>
    <row r="331" spans="1:19" hidden="1" x14ac:dyDescent="0.25">
      <c r="A331">
        <v>6354</v>
      </c>
      <c r="B331" t="s">
        <v>1175</v>
      </c>
      <c r="D331" s="3" t="s">
        <v>23</v>
      </c>
      <c r="E331" t="s">
        <v>1000</v>
      </c>
      <c r="F331" t="s">
        <v>1254</v>
      </c>
      <c r="H331" t="s">
        <v>1247</v>
      </c>
      <c r="I331" t="s">
        <v>9</v>
      </c>
      <c r="J331" t="s">
        <v>13</v>
      </c>
      <c r="K331" t="s">
        <v>1211</v>
      </c>
      <c r="L331" t="s">
        <v>1225</v>
      </c>
      <c r="M331" t="s">
        <v>70</v>
      </c>
      <c r="N331" t="s">
        <v>898</v>
      </c>
      <c r="O331" t="s">
        <v>899</v>
      </c>
      <c r="S331" t="s">
        <v>1274</v>
      </c>
    </row>
    <row r="332" spans="1:19" hidden="1" x14ac:dyDescent="0.25">
      <c r="A332">
        <v>4234</v>
      </c>
      <c r="B332" t="s">
        <v>1171</v>
      </c>
      <c r="D332" s="3" t="s">
        <v>23</v>
      </c>
      <c r="E332" t="s">
        <v>1147</v>
      </c>
      <c r="F332" t="s">
        <v>1254</v>
      </c>
      <c r="H332" t="s">
        <v>1247</v>
      </c>
      <c r="I332" t="s">
        <v>9</v>
      </c>
      <c r="J332" t="s">
        <v>13</v>
      </c>
      <c r="K332" t="s">
        <v>1212</v>
      </c>
      <c r="L332" t="s">
        <v>1226</v>
      </c>
      <c r="M332" t="s">
        <v>47</v>
      </c>
      <c r="N332" t="s">
        <v>900</v>
      </c>
      <c r="O332" t="s">
        <v>901</v>
      </c>
      <c r="S332" t="s">
        <v>1257</v>
      </c>
    </row>
    <row r="333" spans="1:19" hidden="1" x14ac:dyDescent="0.25">
      <c r="A333">
        <v>2547</v>
      </c>
      <c r="B333" t="s">
        <v>1164</v>
      </c>
      <c r="D333" s="3" t="s">
        <v>23</v>
      </c>
      <c r="E333" t="s">
        <v>1050</v>
      </c>
      <c r="F333" t="s">
        <v>1254</v>
      </c>
      <c r="H333" t="s">
        <v>1250</v>
      </c>
      <c r="I333" t="s">
        <v>9</v>
      </c>
      <c r="J333" t="s">
        <v>13</v>
      </c>
      <c r="K333" t="s">
        <v>1213</v>
      </c>
      <c r="L333" t="s">
        <v>1227</v>
      </c>
      <c r="M333" t="s">
        <v>47</v>
      </c>
      <c r="N333" t="s">
        <v>902</v>
      </c>
      <c r="O333" t="s">
        <v>903</v>
      </c>
      <c r="S333" t="s">
        <v>1258</v>
      </c>
    </row>
    <row r="334" spans="1:19" hidden="1" x14ac:dyDescent="0.25">
      <c r="A334">
        <v>7105</v>
      </c>
      <c r="B334" t="s">
        <v>1182</v>
      </c>
      <c r="D334" s="3" t="s">
        <v>23</v>
      </c>
      <c r="E334" t="s">
        <v>994</v>
      </c>
      <c r="F334" t="s">
        <v>1254</v>
      </c>
      <c r="H334" t="s">
        <v>1249</v>
      </c>
      <c r="I334" t="s">
        <v>9</v>
      </c>
      <c r="J334" t="s">
        <v>13</v>
      </c>
      <c r="K334" t="s">
        <v>1214</v>
      </c>
      <c r="L334" t="s">
        <v>1228</v>
      </c>
      <c r="M334" t="s">
        <v>69</v>
      </c>
      <c r="N334" t="s">
        <v>904</v>
      </c>
      <c r="O334" t="s">
        <v>905</v>
      </c>
      <c r="S334" t="s">
        <v>1258</v>
      </c>
    </row>
    <row r="335" spans="1:19" hidden="1" x14ac:dyDescent="0.25">
      <c r="A335">
        <v>7585</v>
      </c>
      <c r="B335" t="s">
        <v>1173</v>
      </c>
      <c r="D335" s="3" t="s">
        <v>23</v>
      </c>
      <c r="E335" t="s">
        <v>1151</v>
      </c>
      <c r="F335" t="s">
        <v>1254</v>
      </c>
      <c r="H335" t="s">
        <v>1249</v>
      </c>
      <c r="I335" t="s">
        <v>9</v>
      </c>
      <c r="J335" t="s">
        <v>13</v>
      </c>
      <c r="K335" t="s">
        <v>1215</v>
      </c>
      <c r="L335" t="s">
        <v>1229</v>
      </c>
      <c r="M335" t="s">
        <v>98</v>
      </c>
      <c r="N335" t="s">
        <v>906</v>
      </c>
      <c r="O335" t="s">
        <v>907</v>
      </c>
      <c r="S335" t="s">
        <v>1258</v>
      </c>
    </row>
    <row r="336" spans="1:19" hidden="1" x14ac:dyDescent="0.25">
      <c r="A336">
        <v>3506</v>
      </c>
      <c r="B336" t="s">
        <v>1189</v>
      </c>
      <c r="D336" s="3" t="s">
        <v>23</v>
      </c>
      <c r="E336" t="s">
        <v>1099</v>
      </c>
      <c r="F336" t="s">
        <v>1254</v>
      </c>
      <c r="H336" t="s">
        <v>1247</v>
      </c>
      <c r="I336" t="s">
        <v>9</v>
      </c>
      <c r="J336" t="s">
        <v>13</v>
      </c>
      <c r="K336" t="s">
        <v>1216</v>
      </c>
      <c r="L336" t="s">
        <v>1230</v>
      </c>
      <c r="M336" t="s">
        <v>78</v>
      </c>
      <c r="N336" t="s">
        <v>908</v>
      </c>
      <c r="O336" t="s">
        <v>909</v>
      </c>
      <c r="S336" t="s">
        <v>1258</v>
      </c>
    </row>
    <row r="337" spans="1:19" hidden="1" x14ac:dyDescent="0.25">
      <c r="A337">
        <v>7178</v>
      </c>
      <c r="B337" t="s">
        <v>1169</v>
      </c>
      <c r="D337" s="3" t="s">
        <v>23</v>
      </c>
      <c r="E337" t="s">
        <v>1000</v>
      </c>
      <c r="F337" t="s">
        <v>1254</v>
      </c>
      <c r="H337" t="s">
        <v>1247</v>
      </c>
      <c r="I337" t="s">
        <v>9</v>
      </c>
      <c r="J337" t="s">
        <v>13</v>
      </c>
      <c r="K337" t="s">
        <v>1217</v>
      </c>
      <c r="L337" t="s">
        <v>1231</v>
      </c>
      <c r="M337" t="s">
        <v>34</v>
      </c>
      <c r="N337" t="s">
        <v>910</v>
      </c>
      <c r="O337" t="s">
        <v>911</v>
      </c>
      <c r="S337" t="s">
        <v>1260</v>
      </c>
    </row>
    <row r="338" spans="1:19" hidden="1" x14ac:dyDescent="0.25">
      <c r="A338">
        <v>5052</v>
      </c>
      <c r="B338" t="s">
        <v>1180</v>
      </c>
      <c r="D338" s="3" t="s">
        <v>23</v>
      </c>
      <c r="E338" t="s">
        <v>1115</v>
      </c>
      <c r="F338" t="s">
        <v>1254</v>
      </c>
      <c r="H338" t="s">
        <v>1250</v>
      </c>
      <c r="I338" t="s">
        <v>9</v>
      </c>
      <c r="J338" t="s">
        <v>13</v>
      </c>
      <c r="K338" t="s">
        <v>1218</v>
      </c>
      <c r="L338" t="s">
        <v>1232</v>
      </c>
      <c r="M338" t="s">
        <v>85</v>
      </c>
      <c r="N338" t="s">
        <v>912</v>
      </c>
      <c r="O338" t="s">
        <v>913</v>
      </c>
      <c r="S338" t="s">
        <v>1260</v>
      </c>
    </row>
    <row r="339" spans="1:19" hidden="1" x14ac:dyDescent="0.25">
      <c r="A339">
        <v>5953</v>
      </c>
      <c r="B339" t="s">
        <v>1165</v>
      </c>
      <c r="D339" s="3" t="s">
        <v>23</v>
      </c>
      <c r="E339" t="s">
        <v>1146</v>
      </c>
      <c r="F339" t="s">
        <v>1254</v>
      </c>
      <c r="H339" t="s">
        <v>1249</v>
      </c>
      <c r="I339" t="s">
        <v>9</v>
      </c>
      <c r="J339" t="s">
        <v>13</v>
      </c>
      <c r="K339" t="s">
        <v>1219</v>
      </c>
      <c r="L339" t="s">
        <v>1233</v>
      </c>
      <c r="M339" t="s">
        <v>30</v>
      </c>
      <c r="N339" t="s">
        <v>914</v>
      </c>
      <c r="O339" t="s">
        <v>915</v>
      </c>
      <c r="S339" t="s">
        <v>1262</v>
      </c>
    </row>
    <row r="340" spans="1:19" hidden="1" x14ac:dyDescent="0.25">
      <c r="A340">
        <v>7354</v>
      </c>
      <c r="B340" t="s">
        <v>1163</v>
      </c>
      <c r="D340" s="3" t="s">
        <v>23</v>
      </c>
      <c r="E340" t="s">
        <v>1123</v>
      </c>
      <c r="F340" t="s">
        <v>1254</v>
      </c>
      <c r="H340" t="s">
        <v>1249</v>
      </c>
      <c r="I340" t="s">
        <v>9</v>
      </c>
      <c r="J340" t="s">
        <v>13</v>
      </c>
      <c r="K340" t="s">
        <v>1220</v>
      </c>
      <c r="L340" t="s">
        <v>1234</v>
      </c>
      <c r="M340" t="s">
        <v>89</v>
      </c>
      <c r="N340" t="s">
        <v>916</v>
      </c>
      <c r="O340" t="s">
        <v>917</v>
      </c>
      <c r="S340" t="s">
        <v>1258</v>
      </c>
    </row>
    <row r="341" spans="1:19" hidden="1" x14ac:dyDescent="0.25">
      <c r="A341">
        <v>8206</v>
      </c>
      <c r="B341" t="s">
        <v>1173</v>
      </c>
      <c r="D341" s="3" t="s">
        <v>23</v>
      </c>
      <c r="E341" t="s">
        <v>1148</v>
      </c>
      <c r="F341" t="s">
        <v>1254</v>
      </c>
      <c r="H341" t="s">
        <v>1247</v>
      </c>
      <c r="I341" t="s">
        <v>9</v>
      </c>
      <c r="J341" t="s">
        <v>13</v>
      </c>
      <c r="K341" t="s">
        <v>1221</v>
      </c>
      <c r="L341" t="s">
        <v>1235</v>
      </c>
      <c r="M341" t="s">
        <v>97</v>
      </c>
      <c r="N341" t="s">
        <v>918</v>
      </c>
      <c r="O341" t="s">
        <v>919</v>
      </c>
      <c r="S341" t="s">
        <v>1258</v>
      </c>
    </row>
    <row r="342" spans="1:19" hidden="1" x14ac:dyDescent="0.25">
      <c r="A342">
        <v>8069</v>
      </c>
      <c r="B342" t="s">
        <v>1164</v>
      </c>
      <c r="D342" s="3" t="s">
        <v>23</v>
      </c>
      <c r="E342" t="s">
        <v>1158</v>
      </c>
      <c r="F342" t="s">
        <v>1254</v>
      </c>
      <c r="H342" t="s">
        <v>1247</v>
      </c>
      <c r="I342" t="s">
        <v>9</v>
      </c>
      <c r="J342" t="s">
        <v>13</v>
      </c>
      <c r="K342" t="s">
        <v>1222</v>
      </c>
      <c r="L342" t="s">
        <v>1236</v>
      </c>
      <c r="M342" t="s">
        <v>521</v>
      </c>
      <c r="N342" t="s">
        <v>920</v>
      </c>
      <c r="O342" t="s">
        <v>921</v>
      </c>
      <c r="S342" t="s">
        <v>1282</v>
      </c>
    </row>
    <row r="343" spans="1:19" hidden="1" x14ac:dyDescent="0.25">
      <c r="A343">
        <v>8910</v>
      </c>
      <c r="B343" t="s">
        <v>1168</v>
      </c>
      <c r="D343" s="3" t="s">
        <v>23</v>
      </c>
      <c r="E343" t="s">
        <v>1144</v>
      </c>
      <c r="F343" t="s">
        <v>1254</v>
      </c>
      <c r="H343" t="s">
        <v>1250</v>
      </c>
      <c r="I343" t="s">
        <v>9</v>
      </c>
      <c r="J343" t="s">
        <v>13</v>
      </c>
      <c r="K343" t="s">
        <v>1223</v>
      </c>
      <c r="L343" t="s">
        <v>1237</v>
      </c>
      <c r="M343" t="s">
        <v>278</v>
      </c>
      <c r="N343" t="s">
        <v>922</v>
      </c>
      <c r="O343" t="s">
        <v>923</v>
      </c>
      <c r="S343" t="s">
        <v>1262</v>
      </c>
    </row>
    <row r="344" spans="1:19" hidden="1" x14ac:dyDescent="0.25">
      <c r="A344">
        <v>3603</v>
      </c>
      <c r="B344" t="s">
        <v>1188</v>
      </c>
      <c r="D344" s="3" t="s">
        <v>23</v>
      </c>
      <c r="E344" t="s">
        <v>1115</v>
      </c>
      <c r="F344" t="s">
        <v>1254</v>
      </c>
      <c r="H344" t="s">
        <v>1249</v>
      </c>
      <c r="I344" t="s">
        <v>9</v>
      </c>
      <c r="J344" t="s">
        <v>13</v>
      </c>
      <c r="K344" t="s">
        <v>1224</v>
      </c>
      <c r="L344" t="s">
        <v>1238</v>
      </c>
      <c r="M344" t="s">
        <v>78</v>
      </c>
      <c r="N344" t="s">
        <v>924</v>
      </c>
      <c r="O344" t="s">
        <v>925</v>
      </c>
      <c r="S344" t="s">
        <v>1258</v>
      </c>
    </row>
    <row r="345" spans="1:19" hidden="1" x14ac:dyDescent="0.25">
      <c r="A345">
        <v>8673</v>
      </c>
      <c r="B345" t="s">
        <v>1172</v>
      </c>
      <c r="D345" s="3" t="s">
        <v>23</v>
      </c>
      <c r="E345" t="s">
        <v>1016</v>
      </c>
      <c r="F345" t="s">
        <v>1254</v>
      </c>
      <c r="H345" t="s">
        <v>1249</v>
      </c>
      <c r="I345" t="s">
        <v>9</v>
      </c>
      <c r="J345" t="s">
        <v>13</v>
      </c>
      <c r="K345" t="s">
        <v>1200</v>
      </c>
      <c r="L345" t="s">
        <v>1239</v>
      </c>
      <c r="M345" t="s">
        <v>77</v>
      </c>
      <c r="N345" t="s">
        <v>926</v>
      </c>
      <c r="O345" t="s">
        <v>927</v>
      </c>
      <c r="S345" t="s">
        <v>1282</v>
      </c>
    </row>
    <row r="346" spans="1:19" hidden="1" x14ac:dyDescent="0.25">
      <c r="A346">
        <v>8387</v>
      </c>
      <c r="B346" t="s">
        <v>1176</v>
      </c>
      <c r="D346" s="3" t="s">
        <v>23</v>
      </c>
      <c r="E346" t="s">
        <v>1096</v>
      </c>
      <c r="F346" t="s">
        <v>1254</v>
      </c>
      <c r="H346" t="s">
        <v>1247</v>
      </c>
      <c r="I346" t="s">
        <v>9</v>
      </c>
      <c r="J346" t="s">
        <v>13</v>
      </c>
      <c r="K346" t="s">
        <v>1201</v>
      </c>
      <c r="L346" t="s">
        <v>1240</v>
      </c>
      <c r="M346" t="s">
        <v>78</v>
      </c>
      <c r="N346" t="s">
        <v>928</v>
      </c>
      <c r="O346" t="s">
        <v>929</v>
      </c>
      <c r="S346" t="s">
        <v>1262</v>
      </c>
    </row>
    <row r="347" spans="1:19" hidden="1" x14ac:dyDescent="0.25">
      <c r="A347">
        <v>8979</v>
      </c>
      <c r="B347" t="s">
        <v>1171</v>
      </c>
      <c r="D347" s="3" t="s">
        <v>23</v>
      </c>
      <c r="E347" t="s">
        <v>1112</v>
      </c>
      <c r="F347" t="s">
        <v>1254</v>
      </c>
      <c r="H347" t="s">
        <v>1247</v>
      </c>
      <c r="I347" t="s">
        <v>9</v>
      </c>
      <c r="J347" t="s">
        <v>13</v>
      </c>
      <c r="K347" t="s">
        <v>1202</v>
      </c>
      <c r="L347" t="s">
        <v>1241</v>
      </c>
      <c r="M347" t="s">
        <v>68</v>
      </c>
      <c r="N347" t="s">
        <v>930</v>
      </c>
      <c r="O347" t="s">
        <v>931</v>
      </c>
      <c r="S347" t="s">
        <v>1258</v>
      </c>
    </row>
    <row r="348" spans="1:19" hidden="1" x14ac:dyDescent="0.25">
      <c r="A348">
        <v>5051</v>
      </c>
      <c r="B348" t="s">
        <v>1167</v>
      </c>
      <c r="D348" s="3" t="s">
        <v>23</v>
      </c>
      <c r="E348" t="s">
        <v>1032</v>
      </c>
      <c r="F348" t="s">
        <v>1254</v>
      </c>
      <c r="H348" t="s">
        <v>1250</v>
      </c>
      <c r="I348" t="s">
        <v>9</v>
      </c>
      <c r="J348" t="s">
        <v>13</v>
      </c>
      <c r="K348" t="s">
        <v>1203</v>
      </c>
      <c r="L348" t="s">
        <v>1225</v>
      </c>
      <c r="M348" t="s">
        <v>99</v>
      </c>
      <c r="N348" t="s">
        <v>932</v>
      </c>
      <c r="O348" t="s">
        <v>933</v>
      </c>
      <c r="S348" t="s">
        <v>1259</v>
      </c>
    </row>
    <row r="349" spans="1:19" hidden="1" x14ac:dyDescent="0.25">
      <c r="A349">
        <v>9589</v>
      </c>
      <c r="B349" t="s">
        <v>1188</v>
      </c>
      <c r="D349" s="3" t="s">
        <v>23</v>
      </c>
      <c r="E349" t="s">
        <v>1004</v>
      </c>
      <c r="F349" t="s">
        <v>1254</v>
      </c>
      <c r="H349" t="s">
        <v>1249</v>
      </c>
      <c r="I349" t="s">
        <v>9</v>
      </c>
      <c r="J349" t="s">
        <v>13</v>
      </c>
      <c r="K349" t="s">
        <v>1204</v>
      </c>
      <c r="L349" t="s">
        <v>1226</v>
      </c>
      <c r="M349" t="s">
        <v>96</v>
      </c>
      <c r="N349" t="s">
        <v>934</v>
      </c>
      <c r="O349" t="s">
        <v>935</v>
      </c>
      <c r="S349" t="s">
        <v>1262</v>
      </c>
    </row>
    <row r="350" spans="1:19" hidden="1" x14ac:dyDescent="0.25">
      <c r="A350">
        <v>446</v>
      </c>
      <c r="B350" t="s">
        <v>1181</v>
      </c>
      <c r="D350" s="3" t="s">
        <v>23</v>
      </c>
      <c r="E350" t="s">
        <v>1143</v>
      </c>
      <c r="F350" t="s">
        <v>1254</v>
      </c>
      <c r="H350" t="s">
        <v>1249</v>
      </c>
      <c r="I350" t="s">
        <v>9</v>
      </c>
      <c r="J350" t="s">
        <v>13</v>
      </c>
      <c r="K350" t="s">
        <v>1205</v>
      </c>
      <c r="L350" t="s">
        <v>1227</v>
      </c>
      <c r="M350" t="s">
        <v>83</v>
      </c>
      <c r="N350" t="s">
        <v>936</v>
      </c>
      <c r="O350" t="s">
        <v>937</v>
      </c>
      <c r="S350" t="s">
        <v>1258</v>
      </c>
    </row>
    <row r="351" spans="1:19" hidden="1" x14ac:dyDescent="0.25">
      <c r="A351">
        <v>5434</v>
      </c>
      <c r="B351" t="s">
        <v>1163</v>
      </c>
      <c r="D351" s="3" t="s">
        <v>23</v>
      </c>
      <c r="E351" t="s">
        <v>1007</v>
      </c>
      <c r="F351" t="s">
        <v>1254</v>
      </c>
      <c r="H351" t="s">
        <v>1247</v>
      </c>
      <c r="I351" t="s">
        <v>9</v>
      </c>
      <c r="J351" t="s">
        <v>13</v>
      </c>
      <c r="K351" t="s">
        <v>1206</v>
      </c>
      <c r="L351" t="s">
        <v>1228</v>
      </c>
      <c r="M351" t="s">
        <v>86</v>
      </c>
      <c r="N351" t="s">
        <v>938</v>
      </c>
      <c r="O351" t="s">
        <v>939</v>
      </c>
      <c r="S351" t="s">
        <v>1262</v>
      </c>
    </row>
    <row r="352" spans="1:19" hidden="1" x14ac:dyDescent="0.25">
      <c r="A352">
        <v>3386</v>
      </c>
      <c r="B352" t="s">
        <v>1186</v>
      </c>
      <c r="D352" s="3" t="s">
        <v>23</v>
      </c>
      <c r="E352" t="s">
        <v>989</v>
      </c>
      <c r="F352" t="s">
        <v>1254</v>
      </c>
      <c r="H352" t="s">
        <v>1247</v>
      </c>
      <c r="I352" t="s">
        <v>9</v>
      </c>
      <c r="J352" t="s">
        <v>13</v>
      </c>
      <c r="K352" t="s">
        <v>1207</v>
      </c>
      <c r="L352" t="s">
        <v>1229</v>
      </c>
      <c r="M352" t="s">
        <v>34</v>
      </c>
      <c r="N352" t="s">
        <v>940</v>
      </c>
      <c r="O352" t="s">
        <v>941</v>
      </c>
      <c r="S352" t="s">
        <v>1258</v>
      </c>
    </row>
    <row r="353" spans="1:19" hidden="1" x14ac:dyDescent="0.25">
      <c r="A353">
        <v>8431</v>
      </c>
      <c r="B353" t="s">
        <v>1172</v>
      </c>
      <c r="D353" s="3" t="s">
        <v>23</v>
      </c>
      <c r="E353" t="s">
        <v>1041</v>
      </c>
      <c r="F353" t="s">
        <v>1254</v>
      </c>
      <c r="H353" t="s">
        <v>1250</v>
      </c>
      <c r="I353" t="s">
        <v>9</v>
      </c>
      <c r="J353" t="s">
        <v>13</v>
      </c>
      <c r="K353" t="s">
        <v>1208</v>
      </c>
      <c r="L353" t="s">
        <v>1230</v>
      </c>
      <c r="M353" t="s">
        <v>53</v>
      </c>
      <c r="N353" t="s">
        <v>942</v>
      </c>
      <c r="O353" t="s">
        <v>943</v>
      </c>
      <c r="S353" t="s">
        <v>1262</v>
      </c>
    </row>
    <row r="354" spans="1:19" hidden="1" x14ac:dyDescent="0.25">
      <c r="A354">
        <v>9105</v>
      </c>
      <c r="B354" t="s">
        <v>1186</v>
      </c>
      <c r="D354" s="3" t="s">
        <v>23</v>
      </c>
      <c r="E354" t="s">
        <v>1124</v>
      </c>
      <c r="F354" t="s">
        <v>1254</v>
      </c>
      <c r="H354" t="s">
        <v>1249</v>
      </c>
      <c r="I354" t="s">
        <v>9</v>
      </c>
      <c r="J354" t="s">
        <v>13</v>
      </c>
      <c r="K354" t="s">
        <v>1209</v>
      </c>
      <c r="L354" t="s">
        <v>1231</v>
      </c>
      <c r="M354" t="s">
        <v>96</v>
      </c>
      <c r="N354" t="s">
        <v>944</v>
      </c>
      <c r="O354" t="s">
        <v>945</v>
      </c>
      <c r="S354" t="s">
        <v>1258</v>
      </c>
    </row>
    <row r="355" spans="1:19" hidden="1" x14ac:dyDescent="0.25">
      <c r="A355">
        <v>6565</v>
      </c>
      <c r="B355" t="s">
        <v>1189</v>
      </c>
      <c r="D355" s="3" t="s">
        <v>23</v>
      </c>
      <c r="E355" t="s">
        <v>1101</v>
      </c>
      <c r="F355" t="s">
        <v>1254</v>
      </c>
      <c r="H355" t="s">
        <v>1249</v>
      </c>
      <c r="I355" t="s">
        <v>9</v>
      </c>
      <c r="J355" t="s">
        <v>13</v>
      </c>
      <c r="K355" t="s">
        <v>1210</v>
      </c>
      <c r="L355" t="s">
        <v>1232</v>
      </c>
      <c r="M355" t="s">
        <v>71</v>
      </c>
      <c r="N355" t="s">
        <v>946</v>
      </c>
      <c r="O355" t="s">
        <v>947</v>
      </c>
      <c r="S355" t="s">
        <v>1260</v>
      </c>
    </row>
    <row r="356" spans="1:19" hidden="1" x14ac:dyDescent="0.25">
      <c r="A356">
        <v>4156</v>
      </c>
      <c r="B356" t="s">
        <v>1170</v>
      </c>
      <c r="D356" s="3" t="s">
        <v>23</v>
      </c>
      <c r="E356" t="s">
        <v>1023</v>
      </c>
      <c r="F356" t="s">
        <v>1316</v>
      </c>
      <c r="H356" t="s">
        <v>1247</v>
      </c>
      <c r="I356" t="s">
        <v>9</v>
      </c>
      <c r="J356" t="s">
        <v>13</v>
      </c>
      <c r="K356" t="s">
        <v>1211</v>
      </c>
      <c r="L356" t="s">
        <v>1233</v>
      </c>
      <c r="M356" t="s">
        <v>101</v>
      </c>
      <c r="N356" t="s">
        <v>948</v>
      </c>
      <c r="O356" t="s">
        <v>949</v>
      </c>
      <c r="S356" t="s">
        <v>1262</v>
      </c>
    </row>
    <row r="357" spans="1:19" hidden="1" x14ac:dyDescent="0.25">
      <c r="A357">
        <v>8370</v>
      </c>
      <c r="B357" t="s">
        <v>1165</v>
      </c>
      <c r="D357" s="3" t="s">
        <v>23</v>
      </c>
      <c r="E357" t="s">
        <v>1110</v>
      </c>
      <c r="F357" t="s">
        <v>1316</v>
      </c>
      <c r="H357" t="s">
        <v>1247</v>
      </c>
      <c r="I357" t="s">
        <v>9</v>
      </c>
      <c r="J357" t="s">
        <v>13</v>
      </c>
      <c r="K357" t="s">
        <v>1212</v>
      </c>
      <c r="L357" t="s">
        <v>1234</v>
      </c>
      <c r="M357" t="s">
        <v>92</v>
      </c>
      <c r="N357" t="s">
        <v>950</v>
      </c>
      <c r="O357" t="s">
        <v>951</v>
      </c>
      <c r="S357" t="s">
        <v>1258</v>
      </c>
    </row>
    <row r="358" spans="1:19" hidden="1" x14ac:dyDescent="0.25">
      <c r="A358">
        <v>1301</v>
      </c>
      <c r="B358" t="s">
        <v>1178</v>
      </c>
      <c r="D358" s="3" t="s">
        <v>23</v>
      </c>
      <c r="E358" t="s">
        <v>1153</v>
      </c>
      <c r="F358" t="s">
        <v>1316</v>
      </c>
      <c r="H358" t="s">
        <v>1250</v>
      </c>
      <c r="I358" t="s">
        <v>9</v>
      </c>
      <c r="J358" t="s">
        <v>13</v>
      </c>
      <c r="K358" t="s">
        <v>1213</v>
      </c>
      <c r="L358" t="s">
        <v>1235</v>
      </c>
      <c r="M358" t="s">
        <v>97</v>
      </c>
      <c r="N358" t="s">
        <v>952</v>
      </c>
      <c r="O358" t="s">
        <v>953</v>
      </c>
      <c r="S358" t="s">
        <v>1259</v>
      </c>
    </row>
    <row r="359" spans="1:19" hidden="1" x14ac:dyDescent="0.25">
      <c r="A359">
        <v>5984</v>
      </c>
      <c r="B359" t="s">
        <v>1171</v>
      </c>
      <c r="D359" s="3" t="s">
        <v>23</v>
      </c>
      <c r="E359" t="s">
        <v>1191</v>
      </c>
      <c r="F359" t="s">
        <v>1316</v>
      </c>
      <c r="H359" t="s">
        <v>1249</v>
      </c>
      <c r="I359" t="s">
        <v>9</v>
      </c>
      <c r="J359" t="s">
        <v>13</v>
      </c>
      <c r="K359" t="s">
        <v>1214</v>
      </c>
      <c r="L359" t="s">
        <v>1236</v>
      </c>
      <c r="M359" t="s">
        <v>97</v>
      </c>
      <c r="N359" t="s">
        <v>954</v>
      </c>
      <c r="O359" t="s">
        <v>955</v>
      </c>
      <c r="S359" t="s">
        <v>1258</v>
      </c>
    </row>
    <row r="360" spans="1:19" hidden="1" x14ac:dyDescent="0.25">
      <c r="A360">
        <v>5018</v>
      </c>
      <c r="B360" t="s">
        <v>1182</v>
      </c>
      <c r="D360" s="3" t="s">
        <v>23</v>
      </c>
      <c r="E360" t="s">
        <v>1004</v>
      </c>
      <c r="F360" t="s">
        <v>1316</v>
      </c>
      <c r="H360" t="s">
        <v>1249</v>
      </c>
      <c r="I360" t="s">
        <v>9</v>
      </c>
      <c r="J360" t="s">
        <v>13</v>
      </c>
      <c r="K360" t="s">
        <v>1215</v>
      </c>
      <c r="L360" t="s">
        <v>1237</v>
      </c>
      <c r="M360" t="s">
        <v>69</v>
      </c>
      <c r="N360" t="s">
        <v>956</v>
      </c>
      <c r="O360" t="s">
        <v>957</v>
      </c>
      <c r="S360" t="s">
        <v>1260</v>
      </c>
    </row>
    <row r="361" spans="1:19" hidden="1" x14ac:dyDescent="0.25">
      <c r="A361">
        <v>5638</v>
      </c>
      <c r="B361" t="s">
        <v>1183</v>
      </c>
      <c r="D361" s="3" t="s">
        <v>23</v>
      </c>
      <c r="E361" t="s">
        <v>1159</v>
      </c>
      <c r="F361" t="s">
        <v>1316</v>
      </c>
      <c r="H361" t="s">
        <v>1247</v>
      </c>
      <c r="I361" t="s">
        <v>9</v>
      </c>
      <c r="J361" t="s">
        <v>13</v>
      </c>
      <c r="K361" t="s">
        <v>1216</v>
      </c>
      <c r="L361" t="s">
        <v>1238</v>
      </c>
      <c r="M361" t="s">
        <v>90</v>
      </c>
      <c r="N361" t="s">
        <v>958</v>
      </c>
      <c r="O361" t="s">
        <v>959</v>
      </c>
      <c r="S361" t="s">
        <v>1262</v>
      </c>
    </row>
    <row r="362" spans="1:19" hidden="1" x14ac:dyDescent="0.25">
      <c r="A362">
        <v>6054</v>
      </c>
      <c r="B362" t="s">
        <v>1171</v>
      </c>
      <c r="D362" s="3" t="s">
        <v>23</v>
      </c>
      <c r="E362" t="s">
        <v>993</v>
      </c>
      <c r="F362" t="s">
        <v>1317</v>
      </c>
      <c r="H362" t="s">
        <v>1247</v>
      </c>
      <c r="I362" t="s">
        <v>9</v>
      </c>
      <c r="J362" t="s">
        <v>13</v>
      </c>
      <c r="K362" t="s">
        <v>1217</v>
      </c>
      <c r="L362" t="s">
        <v>1239</v>
      </c>
      <c r="M362" t="s">
        <v>29</v>
      </c>
      <c r="N362" t="s">
        <v>960</v>
      </c>
      <c r="O362" t="s">
        <v>961</v>
      </c>
      <c r="S362" t="s">
        <v>1258</v>
      </c>
    </row>
    <row r="363" spans="1:19" hidden="1" x14ac:dyDescent="0.25">
      <c r="A363">
        <v>3973</v>
      </c>
      <c r="B363" t="s">
        <v>1176</v>
      </c>
      <c r="D363" s="3" t="s">
        <v>23</v>
      </c>
      <c r="E363" t="s">
        <v>1112</v>
      </c>
      <c r="F363" t="s">
        <v>1317</v>
      </c>
      <c r="H363" t="s">
        <v>1250</v>
      </c>
      <c r="I363" t="s">
        <v>9</v>
      </c>
      <c r="J363" t="s">
        <v>13</v>
      </c>
      <c r="K363" t="s">
        <v>1218</v>
      </c>
      <c r="L363" t="s">
        <v>1240</v>
      </c>
      <c r="M363" t="s">
        <v>38</v>
      </c>
      <c r="N363" t="s">
        <v>962</v>
      </c>
      <c r="O363" t="s">
        <v>963</v>
      </c>
      <c r="S363" t="s">
        <v>1258</v>
      </c>
    </row>
    <row r="364" spans="1:19" hidden="1" x14ac:dyDescent="0.25">
      <c r="A364">
        <v>939</v>
      </c>
      <c r="B364" t="s">
        <v>1181</v>
      </c>
      <c r="D364" s="3" t="s">
        <v>23</v>
      </c>
      <c r="E364" t="s">
        <v>1039</v>
      </c>
      <c r="F364" t="s">
        <v>1317</v>
      </c>
      <c r="H364" t="s">
        <v>1249</v>
      </c>
      <c r="I364" t="s">
        <v>9</v>
      </c>
      <c r="J364" t="s">
        <v>13</v>
      </c>
      <c r="K364" t="s">
        <v>1219</v>
      </c>
      <c r="L364" t="s">
        <v>1241</v>
      </c>
      <c r="M364" t="s">
        <v>96</v>
      </c>
      <c r="N364" t="s">
        <v>964</v>
      </c>
      <c r="O364" t="s">
        <v>965</v>
      </c>
      <c r="S364" t="s">
        <v>1258</v>
      </c>
    </row>
    <row r="365" spans="1:19" hidden="1" x14ac:dyDescent="0.25">
      <c r="A365">
        <v>8806</v>
      </c>
      <c r="B365" t="s">
        <v>1169</v>
      </c>
      <c r="D365" s="3" t="s">
        <v>23</v>
      </c>
      <c r="E365" t="s">
        <v>1067</v>
      </c>
      <c r="F365" t="s">
        <v>1317</v>
      </c>
      <c r="H365" t="s">
        <v>1249</v>
      </c>
      <c r="I365" t="s">
        <v>9</v>
      </c>
      <c r="J365" t="s">
        <v>13</v>
      </c>
      <c r="K365" t="s">
        <v>1220</v>
      </c>
      <c r="L365" t="s">
        <v>1225</v>
      </c>
      <c r="M365" t="s">
        <v>41</v>
      </c>
      <c r="N365" t="s">
        <v>966</v>
      </c>
      <c r="O365" t="s">
        <v>967</v>
      </c>
      <c r="S365" t="s">
        <v>1259</v>
      </c>
    </row>
    <row r="366" spans="1:19" hidden="1" x14ac:dyDescent="0.25">
      <c r="A366">
        <v>4376</v>
      </c>
      <c r="B366" t="s">
        <v>1184</v>
      </c>
      <c r="D366" s="3" t="s">
        <v>23</v>
      </c>
      <c r="E366" t="s">
        <v>980</v>
      </c>
      <c r="F366" t="s">
        <v>1317</v>
      </c>
      <c r="H366" t="s">
        <v>1247</v>
      </c>
      <c r="I366" t="s">
        <v>9</v>
      </c>
      <c r="J366" t="s">
        <v>13</v>
      </c>
      <c r="K366" t="s">
        <v>1221</v>
      </c>
      <c r="L366" t="s">
        <v>1226</v>
      </c>
      <c r="M366" t="s">
        <v>75</v>
      </c>
      <c r="N366" t="s">
        <v>968</v>
      </c>
      <c r="O366" t="s">
        <v>969</v>
      </c>
      <c r="S366" t="s">
        <v>1258</v>
      </c>
    </row>
    <row r="367" spans="1:19" hidden="1" x14ac:dyDescent="0.25">
      <c r="A367">
        <v>1846</v>
      </c>
      <c r="B367" t="s">
        <v>1174</v>
      </c>
      <c r="D367" s="3" t="s">
        <v>23</v>
      </c>
      <c r="E367" t="s">
        <v>1160</v>
      </c>
      <c r="F367" t="s">
        <v>1317</v>
      </c>
      <c r="H367" t="s">
        <v>1247</v>
      </c>
      <c r="I367" t="s">
        <v>9</v>
      </c>
      <c r="J367" t="s">
        <v>13</v>
      </c>
      <c r="K367" t="s">
        <v>1222</v>
      </c>
      <c r="L367" t="s">
        <v>1227</v>
      </c>
      <c r="M367" t="s">
        <v>85</v>
      </c>
      <c r="N367" t="s">
        <v>970</v>
      </c>
      <c r="O367" t="s">
        <v>971</v>
      </c>
      <c r="S367" t="s">
        <v>1260</v>
      </c>
    </row>
    <row r="368" spans="1:19" hidden="1" x14ac:dyDescent="0.25">
      <c r="A368">
        <v>7954</v>
      </c>
      <c r="B368" t="s">
        <v>1173</v>
      </c>
      <c r="D368" s="3" t="s">
        <v>23</v>
      </c>
      <c r="E368" t="s">
        <v>1017</v>
      </c>
      <c r="F368" t="s">
        <v>1317</v>
      </c>
      <c r="H368" t="s">
        <v>1250</v>
      </c>
      <c r="I368" t="s">
        <v>9</v>
      </c>
      <c r="J368" t="s">
        <v>13</v>
      </c>
      <c r="K368" t="s">
        <v>1223</v>
      </c>
      <c r="L368" t="s">
        <v>1228</v>
      </c>
      <c r="M368" t="s">
        <v>101</v>
      </c>
      <c r="N368" t="s">
        <v>972</v>
      </c>
      <c r="O368" t="s">
        <v>973</v>
      </c>
      <c r="S368" t="s">
        <v>1258</v>
      </c>
    </row>
    <row r="369" spans="1:19" hidden="1" x14ac:dyDescent="0.25">
      <c r="A369">
        <v>7765</v>
      </c>
      <c r="B369" t="s">
        <v>1190</v>
      </c>
      <c r="D369" s="3" t="s">
        <v>23</v>
      </c>
      <c r="E369" t="s">
        <v>992</v>
      </c>
      <c r="F369" t="s">
        <v>1311</v>
      </c>
      <c r="H369" t="s">
        <v>1249</v>
      </c>
      <c r="I369" t="s">
        <v>9</v>
      </c>
      <c r="J369" t="s">
        <v>13</v>
      </c>
      <c r="K369" t="s">
        <v>1224</v>
      </c>
      <c r="L369" t="s">
        <v>1229</v>
      </c>
      <c r="M369" t="s">
        <v>68</v>
      </c>
      <c r="N369" t="s">
        <v>974</v>
      </c>
      <c r="O369" t="s">
        <v>975</v>
      </c>
      <c r="S369" t="s">
        <v>1258</v>
      </c>
    </row>
    <row r="370" spans="1:19" hidden="1" x14ac:dyDescent="0.25">
      <c r="A370">
        <v>936</v>
      </c>
      <c r="B370" t="s">
        <v>1162</v>
      </c>
      <c r="D370" s="4" t="s">
        <v>1192</v>
      </c>
      <c r="E370" t="s">
        <v>984</v>
      </c>
      <c r="F370" t="s">
        <v>1311</v>
      </c>
      <c r="G370" t="s">
        <v>1281</v>
      </c>
      <c r="H370" t="s">
        <v>1249</v>
      </c>
      <c r="I370" t="s">
        <v>10</v>
      </c>
      <c r="J370" t="s">
        <v>13</v>
      </c>
      <c r="K370" t="s">
        <v>1205</v>
      </c>
      <c r="L370" t="s">
        <v>1230</v>
      </c>
      <c r="M370" t="s">
        <v>35</v>
      </c>
      <c r="N370" t="s">
        <v>36</v>
      </c>
      <c r="O370" t="s">
        <v>37</v>
      </c>
    </row>
    <row r="371" spans="1:19" hidden="1" x14ac:dyDescent="0.25">
      <c r="A371">
        <v>9737</v>
      </c>
      <c r="B371" t="s">
        <v>1181</v>
      </c>
      <c r="D371" s="4" t="s">
        <v>1193</v>
      </c>
      <c r="E371" t="s">
        <v>989</v>
      </c>
      <c r="F371" t="s">
        <v>1311</v>
      </c>
      <c r="G371" t="s">
        <v>1281</v>
      </c>
      <c r="H371" t="s">
        <v>1249</v>
      </c>
      <c r="I371" t="s">
        <v>10</v>
      </c>
      <c r="J371" t="s">
        <v>13</v>
      </c>
      <c r="K371" t="s">
        <v>1211</v>
      </c>
      <c r="L371" t="s">
        <v>1233</v>
      </c>
      <c r="M371" t="s">
        <v>80</v>
      </c>
      <c r="N371" t="s">
        <v>162</v>
      </c>
      <c r="O371" t="s">
        <v>163</v>
      </c>
    </row>
    <row r="372" spans="1:19" hidden="1" x14ac:dyDescent="0.25">
      <c r="A372">
        <v>1594</v>
      </c>
      <c r="B372" t="s">
        <v>1178</v>
      </c>
      <c r="D372" s="4" t="s">
        <v>1193</v>
      </c>
      <c r="E372" t="s">
        <v>1039</v>
      </c>
      <c r="F372" t="s">
        <v>1311</v>
      </c>
      <c r="G372" t="s">
        <v>1277</v>
      </c>
      <c r="H372" t="s">
        <v>1247</v>
      </c>
      <c r="I372" t="s">
        <v>10</v>
      </c>
      <c r="J372" t="s">
        <v>13</v>
      </c>
      <c r="K372" t="s">
        <v>1212</v>
      </c>
      <c r="L372" t="s">
        <v>1234</v>
      </c>
      <c r="M372" t="s">
        <v>164</v>
      </c>
      <c r="N372" t="s">
        <v>165</v>
      </c>
      <c r="O372" t="s">
        <v>166</v>
      </c>
    </row>
    <row r="373" spans="1:19" hidden="1" x14ac:dyDescent="0.25">
      <c r="A373">
        <v>5186</v>
      </c>
      <c r="B373" t="s">
        <v>1174</v>
      </c>
      <c r="D373" s="4" t="s">
        <v>1193</v>
      </c>
      <c r="E373" t="s">
        <v>1080</v>
      </c>
      <c r="F373" t="s">
        <v>1311</v>
      </c>
      <c r="G373" t="s">
        <v>1278</v>
      </c>
      <c r="H373" t="s">
        <v>1248</v>
      </c>
      <c r="I373" t="s">
        <v>10</v>
      </c>
      <c r="J373" t="s">
        <v>13</v>
      </c>
      <c r="K373" t="s">
        <v>1213</v>
      </c>
      <c r="L373" t="s">
        <v>1235</v>
      </c>
      <c r="M373" t="s">
        <v>74</v>
      </c>
      <c r="N373" t="s">
        <v>167</v>
      </c>
      <c r="O373" t="s">
        <v>168</v>
      </c>
    </row>
    <row r="374" spans="1:19" hidden="1" x14ac:dyDescent="0.25">
      <c r="A374">
        <v>7272</v>
      </c>
      <c r="B374" t="s">
        <v>1167</v>
      </c>
      <c r="D374" s="4" t="s">
        <v>1193</v>
      </c>
      <c r="E374" t="s">
        <v>1081</v>
      </c>
      <c r="F374" t="s">
        <v>1311</v>
      </c>
      <c r="G374" t="s">
        <v>1279</v>
      </c>
      <c r="H374" t="s">
        <v>1249</v>
      </c>
      <c r="I374" t="s">
        <v>10</v>
      </c>
      <c r="J374" t="s">
        <v>13</v>
      </c>
      <c r="K374" t="s">
        <v>1214</v>
      </c>
      <c r="L374" t="s">
        <v>1236</v>
      </c>
      <c r="M374" t="s">
        <v>84</v>
      </c>
      <c r="N374" t="s">
        <v>169</v>
      </c>
      <c r="O374" t="s">
        <v>170</v>
      </c>
    </row>
    <row r="375" spans="1:19" hidden="1" x14ac:dyDescent="0.25">
      <c r="A375">
        <v>500</v>
      </c>
      <c r="B375" t="s">
        <v>1169</v>
      </c>
      <c r="D375" s="4" t="s">
        <v>1193</v>
      </c>
      <c r="E375" t="s">
        <v>1082</v>
      </c>
      <c r="F375" t="s">
        <v>1311</v>
      </c>
      <c r="G375" t="s">
        <v>1280</v>
      </c>
      <c r="H375" t="s">
        <v>1247</v>
      </c>
      <c r="I375" t="s">
        <v>10</v>
      </c>
      <c r="J375" t="s">
        <v>13</v>
      </c>
      <c r="K375" t="s">
        <v>1215</v>
      </c>
      <c r="L375" t="s">
        <v>1237</v>
      </c>
      <c r="M375" t="s">
        <v>69</v>
      </c>
      <c r="N375" t="s">
        <v>171</v>
      </c>
      <c r="O375" t="s">
        <v>172</v>
      </c>
    </row>
    <row r="376" spans="1:19" hidden="1" x14ac:dyDescent="0.25">
      <c r="A376">
        <v>9745</v>
      </c>
      <c r="B376" t="s">
        <v>1169</v>
      </c>
      <c r="D376" s="4" t="s">
        <v>1193</v>
      </c>
      <c r="E376" t="s">
        <v>1043</v>
      </c>
      <c r="F376" t="s">
        <v>1311</v>
      </c>
      <c r="G376" t="s">
        <v>1281</v>
      </c>
      <c r="H376" t="s">
        <v>1248</v>
      </c>
      <c r="I376" t="s">
        <v>10</v>
      </c>
      <c r="J376" t="s">
        <v>13</v>
      </c>
      <c r="K376" t="s">
        <v>1216</v>
      </c>
      <c r="L376" t="s">
        <v>1238</v>
      </c>
      <c r="M376" t="s">
        <v>93</v>
      </c>
      <c r="N376" t="s">
        <v>173</v>
      </c>
      <c r="O376" t="s">
        <v>174</v>
      </c>
    </row>
    <row r="377" spans="1:19" hidden="1" x14ac:dyDescent="0.25">
      <c r="A377">
        <v>5723</v>
      </c>
      <c r="B377" t="s">
        <v>1188</v>
      </c>
      <c r="D377" s="4" t="s">
        <v>1193</v>
      </c>
      <c r="E377" t="s">
        <v>1083</v>
      </c>
      <c r="F377" t="s">
        <v>1311</v>
      </c>
      <c r="G377" t="s">
        <v>1277</v>
      </c>
      <c r="H377" t="s">
        <v>1249</v>
      </c>
      <c r="I377" t="s">
        <v>10</v>
      </c>
      <c r="J377" t="s">
        <v>13</v>
      </c>
      <c r="K377" t="s">
        <v>1217</v>
      </c>
      <c r="L377" t="s">
        <v>1239</v>
      </c>
      <c r="M377" t="s">
        <v>50</v>
      </c>
      <c r="N377" t="s">
        <v>175</v>
      </c>
      <c r="O377" t="s">
        <v>176</v>
      </c>
    </row>
    <row r="378" spans="1:19" hidden="1" x14ac:dyDescent="0.25">
      <c r="A378">
        <v>1050</v>
      </c>
      <c r="B378" t="s">
        <v>1185</v>
      </c>
      <c r="D378" s="4" t="s">
        <v>1193</v>
      </c>
      <c r="E378" t="s">
        <v>1036</v>
      </c>
      <c r="F378" t="s">
        <v>1311</v>
      </c>
      <c r="G378" t="s">
        <v>1278</v>
      </c>
      <c r="H378" t="s">
        <v>1247</v>
      </c>
      <c r="I378" t="s">
        <v>10</v>
      </c>
      <c r="J378" t="s">
        <v>13</v>
      </c>
      <c r="K378" t="s">
        <v>1218</v>
      </c>
      <c r="L378" t="s">
        <v>1240</v>
      </c>
      <c r="M378" t="s">
        <v>87</v>
      </c>
      <c r="N378" t="s">
        <v>177</v>
      </c>
      <c r="O378" t="s">
        <v>178</v>
      </c>
    </row>
    <row r="379" spans="1:19" hidden="1" x14ac:dyDescent="0.25">
      <c r="A379">
        <v>6107</v>
      </c>
      <c r="B379" t="s">
        <v>1187</v>
      </c>
      <c r="D379" s="4" t="s">
        <v>1193</v>
      </c>
      <c r="E379" t="s">
        <v>1023</v>
      </c>
      <c r="F379" t="s">
        <v>1311</v>
      </c>
      <c r="G379" t="s">
        <v>1279</v>
      </c>
      <c r="H379" t="s">
        <v>1248</v>
      </c>
      <c r="I379" t="s">
        <v>10</v>
      </c>
      <c r="J379" t="s">
        <v>13</v>
      </c>
      <c r="K379" t="s">
        <v>1219</v>
      </c>
      <c r="L379" t="s">
        <v>1241</v>
      </c>
      <c r="M379" t="s">
        <v>74</v>
      </c>
      <c r="N379" t="s">
        <v>179</v>
      </c>
      <c r="O379" t="s">
        <v>180</v>
      </c>
    </row>
    <row r="380" spans="1:19" hidden="1" x14ac:dyDescent="0.25">
      <c r="A380">
        <v>7333</v>
      </c>
      <c r="B380" t="s">
        <v>1166</v>
      </c>
      <c r="D380" s="4" t="s">
        <v>1193</v>
      </c>
      <c r="E380" t="s">
        <v>1046</v>
      </c>
      <c r="F380" t="s">
        <v>1311</v>
      </c>
      <c r="G380" t="s">
        <v>1280</v>
      </c>
      <c r="H380" t="s">
        <v>1249</v>
      </c>
      <c r="I380" t="s">
        <v>10</v>
      </c>
      <c r="J380" t="s">
        <v>13</v>
      </c>
      <c r="K380" t="s">
        <v>1220</v>
      </c>
      <c r="L380" t="s">
        <v>1225</v>
      </c>
      <c r="M380" t="s">
        <v>83</v>
      </c>
      <c r="N380" t="s">
        <v>181</v>
      </c>
      <c r="O380" t="s">
        <v>182</v>
      </c>
    </row>
    <row r="381" spans="1:19" hidden="1" x14ac:dyDescent="0.25">
      <c r="A381">
        <v>8159</v>
      </c>
      <c r="B381" t="s">
        <v>1162</v>
      </c>
      <c r="D381" s="4" t="s">
        <v>1193</v>
      </c>
      <c r="E381" t="s">
        <v>1084</v>
      </c>
      <c r="F381" t="s">
        <v>1311</v>
      </c>
      <c r="G381" t="s">
        <v>1281</v>
      </c>
      <c r="H381" t="s">
        <v>1247</v>
      </c>
      <c r="I381" t="s">
        <v>10</v>
      </c>
      <c r="J381" t="s">
        <v>13</v>
      </c>
      <c r="K381" t="s">
        <v>1221</v>
      </c>
      <c r="L381" t="s">
        <v>1226</v>
      </c>
      <c r="M381" t="s">
        <v>74</v>
      </c>
      <c r="N381" t="s">
        <v>183</v>
      </c>
      <c r="O381" t="s">
        <v>184</v>
      </c>
    </row>
    <row r="382" spans="1:19" hidden="1" x14ac:dyDescent="0.25">
      <c r="A382">
        <v>3738</v>
      </c>
      <c r="B382" t="s">
        <v>1163</v>
      </c>
      <c r="D382" s="4" t="s">
        <v>1193</v>
      </c>
      <c r="E382" t="s">
        <v>1085</v>
      </c>
      <c r="F382" t="s">
        <v>1311</v>
      </c>
      <c r="G382" t="s">
        <v>1277</v>
      </c>
      <c r="H382" t="s">
        <v>1248</v>
      </c>
      <c r="I382" t="s">
        <v>10</v>
      </c>
      <c r="J382" t="s">
        <v>13</v>
      </c>
      <c r="K382" t="s">
        <v>1222</v>
      </c>
      <c r="L382" t="s">
        <v>1227</v>
      </c>
      <c r="M382" t="s">
        <v>87</v>
      </c>
      <c r="N382" t="s">
        <v>185</v>
      </c>
      <c r="O382" t="s">
        <v>186</v>
      </c>
    </row>
    <row r="383" spans="1:19" hidden="1" x14ac:dyDescent="0.25">
      <c r="A383">
        <v>8369</v>
      </c>
      <c r="B383" t="s">
        <v>1171</v>
      </c>
      <c r="D383" s="4" t="s">
        <v>1193</v>
      </c>
      <c r="E383" t="s">
        <v>1086</v>
      </c>
      <c r="F383" t="s">
        <v>1311</v>
      </c>
      <c r="G383" t="s">
        <v>1278</v>
      </c>
      <c r="H383" t="s">
        <v>1249</v>
      </c>
      <c r="I383" t="s">
        <v>10</v>
      </c>
      <c r="J383" t="s">
        <v>13</v>
      </c>
      <c r="K383" t="s">
        <v>1223</v>
      </c>
      <c r="L383" t="s">
        <v>1228</v>
      </c>
      <c r="M383" t="s">
        <v>26</v>
      </c>
      <c r="N383" t="s">
        <v>187</v>
      </c>
      <c r="O383" t="s">
        <v>188</v>
      </c>
    </row>
    <row r="384" spans="1:19" hidden="1" x14ac:dyDescent="0.25">
      <c r="A384">
        <v>8961</v>
      </c>
      <c r="B384" t="s">
        <v>1185</v>
      </c>
      <c r="D384" s="4" t="s">
        <v>1193</v>
      </c>
      <c r="E384" t="s">
        <v>1087</v>
      </c>
      <c r="F384" t="s">
        <v>1311</v>
      </c>
      <c r="G384" t="s">
        <v>1279</v>
      </c>
      <c r="H384" t="s">
        <v>1247</v>
      </c>
      <c r="I384" t="s">
        <v>10</v>
      </c>
      <c r="J384" t="s">
        <v>13</v>
      </c>
      <c r="K384" t="s">
        <v>1224</v>
      </c>
      <c r="L384" t="s">
        <v>1229</v>
      </c>
      <c r="M384" t="s">
        <v>89</v>
      </c>
      <c r="N384" t="s">
        <v>189</v>
      </c>
      <c r="O384" t="s">
        <v>190</v>
      </c>
    </row>
    <row r="385" spans="1:15" hidden="1" x14ac:dyDescent="0.25">
      <c r="A385">
        <v>6605</v>
      </c>
      <c r="B385" t="s">
        <v>1174</v>
      </c>
      <c r="D385" s="4" t="s">
        <v>1193</v>
      </c>
      <c r="E385" t="s">
        <v>979</v>
      </c>
      <c r="F385" t="s">
        <v>1311</v>
      </c>
      <c r="G385" t="s">
        <v>1280</v>
      </c>
      <c r="H385" t="s">
        <v>1248</v>
      </c>
      <c r="I385" t="s">
        <v>10</v>
      </c>
      <c r="J385" t="s">
        <v>13</v>
      </c>
      <c r="K385" t="s">
        <v>1200</v>
      </c>
      <c r="L385" t="s">
        <v>1230</v>
      </c>
      <c r="M385" t="s">
        <v>26</v>
      </c>
      <c r="N385" t="s">
        <v>191</v>
      </c>
      <c r="O385" t="s">
        <v>192</v>
      </c>
    </row>
    <row r="386" spans="1:15" hidden="1" x14ac:dyDescent="0.25">
      <c r="A386">
        <v>8059</v>
      </c>
      <c r="B386" t="s">
        <v>1174</v>
      </c>
      <c r="D386" s="4" t="s">
        <v>1193</v>
      </c>
      <c r="E386" t="s">
        <v>1088</v>
      </c>
      <c r="F386" t="s">
        <v>1311</v>
      </c>
      <c r="G386" t="s">
        <v>1281</v>
      </c>
      <c r="H386" t="s">
        <v>1249</v>
      </c>
      <c r="I386" t="s">
        <v>10</v>
      </c>
      <c r="J386" t="s">
        <v>13</v>
      </c>
      <c r="K386" t="s">
        <v>1201</v>
      </c>
      <c r="L386" t="s">
        <v>1231</v>
      </c>
      <c r="M386" t="s">
        <v>29</v>
      </c>
      <c r="N386" t="s">
        <v>193</v>
      </c>
      <c r="O386" t="s">
        <v>194</v>
      </c>
    </row>
    <row r="387" spans="1:15" hidden="1" x14ac:dyDescent="0.25">
      <c r="A387">
        <v>4914</v>
      </c>
      <c r="B387" t="s">
        <v>1186</v>
      </c>
      <c r="D387" s="4" t="s">
        <v>1193</v>
      </c>
      <c r="E387" t="s">
        <v>1089</v>
      </c>
      <c r="F387" t="s">
        <v>1311</v>
      </c>
      <c r="G387" t="s">
        <v>1277</v>
      </c>
      <c r="H387" t="s">
        <v>1247</v>
      </c>
      <c r="I387" t="s">
        <v>10</v>
      </c>
      <c r="J387" t="s">
        <v>13</v>
      </c>
      <c r="K387" t="s">
        <v>1202</v>
      </c>
      <c r="L387" t="s">
        <v>1232</v>
      </c>
      <c r="M387" t="s">
        <v>30</v>
      </c>
      <c r="N387" t="s">
        <v>195</v>
      </c>
      <c r="O387" t="s">
        <v>196</v>
      </c>
    </row>
    <row r="388" spans="1:15" hidden="1" x14ac:dyDescent="0.25">
      <c r="A388">
        <v>8375</v>
      </c>
      <c r="B388" t="s">
        <v>1188</v>
      </c>
      <c r="D388" s="4" t="s">
        <v>1193</v>
      </c>
      <c r="E388" t="s">
        <v>1027</v>
      </c>
      <c r="F388" t="s">
        <v>1311</v>
      </c>
      <c r="G388" t="s">
        <v>1278</v>
      </c>
      <c r="H388" t="s">
        <v>1248</v>
      </c>
      <c r="I388" t="s">
        <v>10</v>
      </c>
      <c r="J388" t="s">
        <v>13</v>
      </c>
      <c r="K388" t="s">
        <v>1203</v>
      </c>
      <c r="L388" t="s">
        <v>1233</v>
      </c>
      <c r="M388" t="s">
        <v>69</v>
      </c>
      <c r="N388" t="s">
        <v>197</v>
      </c>
      <c r="O388" t="s">
        <v>198</v>
      </c>
    </row>
    <row r="389" spans="1:15" hidden="1" x14ac:dyDescent="0.25">
      <c r="A389">
        <v>7238</v>
      </c>
      <c r="B389" t="s">
        <v>1180</v>
      </c>
      <c r="D389" s="4" t="s">
        <v>1193</v>
      </c>
      <c r="E389" t="s">
        <v>987</v>
      </c>
      <c r="F389" t="s">
        <v>1311</v>
      </c>
      <c r="G389" t="s">
        <v>1279</v>
      </c>
      <c r="H389" t="s">
        <v>1249</v>
      </c>
      <c r="I389" t="s">
        <v>10</v>
      </c>
      <c r="J389" t="s">
        <v>13</v>
      </c>
      <c r="K389" t="s">
        <v>1204</v>
      </c>
      <c r="L389" t="s">
        <v>1234</v>
      </c>
      <c r="M389" t="s">
        <v>100</v>
      </c>
      <c r="N389" t="s">
        <v>199</v>
      </c>
      <c r="O389" t="s">
        <v>200</v>
      </c>
    </row>
    <row r="390" spans="1:15" hidden="1" x14ac:dyDescent="0.25">
      <c r="A390">
        <v>9991</v>
      </c>
      <c r="B390" t="s">
        <v>1189</v>
      </c>
      <c r="D390" s="4" t="s">
        <v>1193</v>
      </c>
      <c r="E390" t="s">
        <v>1054</v>
      </c>
      <c r="F390" t="s">
        <v>1311</v>
      </c>
      <c r="G390" t="s">
        <v>1280</v>
      </c>
      <c r="H390" t="s">
        <v>1247</v>
      </c>
      <c r="I390" t="s">
        <v>10</v>
      </c>
      <c r="J390" t="s">
        <v>13</v>
      </c>
      <c r="K390" t="s">
        <v>1205</v>
      </c>
      <c r="L390" t="s">
        <v>1235</v>
      </c>
      <c r="M390" t="s">
        <v>59</v>
      </c>
      <c r="N390" t="s">
        <v>201</v>
      </c>
      <c r="O390" t="s">
        <v>202</v>
      </c>
    </row>
    <row r="391" spans="1:15" hidden="1" x14ac:dyDescent="0.25">
      <c r="A391">
        <v>4040</v>
      </c>
      <c r="B391" t="s">
        <v>1187</v>
      </c>
      <c r="D391" s="4" t="s">
        <v>1193</v>
      </c>
      <c r="E391" t="s">
        <v>1049</v>
      </c>
      <c r="F391" t="s">
        <v>1311</v>
      </c>
      <c r="G391" t="s">
        <v>1281</v>
      </c>
      <c r="H391" t="s">
        <v>1248</v>
      </c>
      <c r="I391" t="s">
        <v>10</v>
      </c>
      <c r="J391" t="s">
        <v>13</v>
      </c>
      <c r="K391" t="s">
        <v>1206</v>
      </c>
      <c r="L391" t="s">
        <v>1236</v>
      </c>
      <c r="M391" t="s">
        <v>100</v>
      </c>
      <c r="N391" t="s">
        <v>203</v>
      </c>
      <c r="O391" t="s">
        <v>204</v>
      </c>
    </row>
    <row r="392" spans="1:15" hidden="1" x14ac:dyDescent="0.25">
      <c r="A392">
        <v>8831</v>
      </c>
      <c r="B392" t="s">
        <v>1168</v>
      </c>
      <c r="D392" s="4" t="s">
        <v>1193</v>
      </c>
      <c r="E392" t="s">
        <v>1016</v>
      </c>
      <c r="F392" t="s">
        <v>1311</v>
      </c>
      <c r="G392" t="s">
        <v>1277</v>
      </c>
      <c r="H392" t="s">
        <v>1249</v>
      </c>
      <c r="I392" t="s">
        <v>10</v>
      </c>
      <c r="J392" t="s">
        <v>13</v>
      </c>
      <c r="K392" t="s">
        <v>1207</v>
      </c>
      <c r="L392" t="s">
        <v>1237</v>
      </c>
      <c r="M392" t="s">
        <v>59</v>
      </c>
      <c r="N392" t="s">
        <v>205</v>
      </c>
      <c r="O392" t="s">
        <v>206</v>
      </c>
    </row>
    <row r="393" spans="1:15" hidden="1" x14ac:dyDescent="0.25">
      <c r="A393">
        <v>9896</v>
      </c>
      <c r="B393" t="s">
        <v>1163</v>
      </c>
      <c r="D393" s="4" t="s">
        <v>1193</v>
      </c>
      <c r="E393" t="s">
        <v>1090</v>
      </c>
      <c r="F393" t="s">
        <v>1311</v>
      </c>
      <c r="G393" t="s">
        <v>1278</v>
      </c>
      <c r="H393" t="s">
        <v>1247</v>
      </c>
      <c r="I393" t="s">
        <v>10</v>
      </c>
      <c r="J393" t="s">
        <v>13</v>
      </c>
      <c r="K393" t="s">
        <v>1208</v>
      </c>
      <c r="L393" t="s">
        <v>1238</v>
      </c>
      <c r="M393" t="s">
        <v>65</v>
      </c>
      <c r="N393" t="s">
        <v>207</v>
      </c>
      <c r="O393" t="s">
        <v>208</v>
      </c>
    </row>
    <row r="394" spans="1:15" hidden="1" x14ac:dyDescent="0.25">
      <c r="A394">
        <v>1140</v>
      </c>
      <c r="B394" t="s">
        <v>1182</v>
      </c>
      <c r="D394" s="4" t="s">
        <v>1193</v>
      </c>
      <c r="E394" t="s">
        <v>1013</v>
      </c>
      <c r="F394" t="s">
        <v>1311</v>
      </c>
      <c r="G394" t="s">
        <v>1279</v>
      </c>
      <c r="H394" t="s">
        <v>1248</v>
      </c>
      <c r="I394" t="s">
        <v>10</v>
      </c>
      <c r="J394" t="s">
        <v>13</v>
      </c>
      <c r="K394" t="s">
        <v>1209</v>
      </c>
      <c r="L394" t="s">
        <v>1239</v>
      </c>
      <c r="M394" t="s">
        <v>71</v>
      </c>
      <c r="N394" t="s">
        <v>209</v>
      </c>
      <c r="O394" t="s">
        <v>210</v>
      </c>
    </row>
    <row r="395" spans="1:15" hidden="1" x14ac:dyDescent="0.25">
      <c r="A395">
        <v>1602</v>
      </c>
      <c r="B395" t="s">
        <v>1162</v>
      </c>
      <c r="D395" s="4" t="s">
        <v>1193</v>
      </c>
      <c r="E395" t="s">
        <v>1021</v>
      </c>
      <c r="F395" t="s">
        <v>1311</v>
      </c>
      <c r="G395" t="s">
        <v>1280</v>
      </c>
      <c r="H395" t="s">
        <v>1249</v>
      </c>
      <c r="I395" t="s">
        <v>10</v>
      </c>
      <c r="J395" t="s">
        <v>13</v>
      </c>
      <c r="K395" t="s">
        <v>1210</v>
      </c>
      <c r="L395" t="s">
        <v>1240</v>
      </c>
      <c r="M395" t="s">
        <v>50</v>
      </c>
      <c r="N395" t="s">
        <v>211</v>
      </c>
      <c r="O395" t="s">
        <v>212</v>
      </c>
    </row>
    <row r="396" spans="1:15" hidden="1" x14ac:dyDescent="0.25">
      <c r="A396">
        <v>7544</v>
      </c>
      <c r="B396" t="s">
        <v>1164</v>
      </c>
      <c r="D396" s="4" t="s">
        <v>1193</v>
      </c>
      <c r="E396" t="s">
        <v>1091</v>
      </c>
      <c r="F396" t="s">
        <v>1315</v>
      </c>
      <c r="G396" t="s">
        <v>1281</v>
      </c>
      <c r="H396" t="s">
        <v>1247</v>
      </c>
      <c r="I396" t="s">
        <v>10</v>
      </c>
      <c r="J396" t="s">
        <v>13</v>
      </c>
      <c r="M396" t="s">
        <v>83</v>
      </c>
      <c r="N396" t="s">
        <v>213</v>
      </c>
      <c r="O396" t="s">
        <v>214</v>
      </c>
    </row>
    <row r="397" spans="1:15" hidden="1" x14ac:dyDescent="0.25">
      <c r="A397">
        <v>6374</v>
      </c>
      <c r="B397" t="s">
        <v>1167</v>
      </c>
      <c r="D397" s="4" t="s">
        <v>1193</v>
      </c>
      <c r="E397" t="s">
        <v>1076</v>
      </c>
      <c r="F397" t="s">
        <v>1315</v>
      </c>
      <c r="G397" t="s">
        <v>1277</v>
      </c>
      <c r="H397" t="s">
        <v>1248</v>
      </c>
      <c r="I397" t="s">
        <v>10</v>
      </c>
      <c r="J397" t="s">
        <v>13</v>
      </c>
      <c r="M397" t="s">
        <v>86</v>
      </c>
      <c r="N397" t="s">
        <v>215</v>
      </c>
      <c r="O397" t="s">
        <v>216</v>
      </c>
    </row>
    <row r="398" spans="1:15" hidden="1" x14ac:dyDescent="0.25">
      <c r="A398">
        <v>239</v>
      </c>
      <c r="B398" t="s">
        <v>1178</v>
      </c>
      <c r="D398" s="4" t="s">
        <v>1193</v>
      </c>
      <c r="E398" t="s">
        <v>1092</v>
      </c>
      <c r="F398" t="s">
        <v>1315</v>
      </c>
      <c r="G398" t="s">
        <v>1278</v>
      </c>
      <c r="H398" t="s">
        <v>1249</v>
      </c>
      <c r="I398" t="s">
        <v>10</v>
      </c>
      <c r="J398" t="s">
        <v>13</v>
      </c>
      <c r="M398" t="s">
        <v>86</v>
      </c>
      <c r="N398" t="s">
        <v>217</v>
      </c>
      <c r="O398" t="s">
        <v>218</v>
      </c>
    </row>
    <row r="399" spans="1:15" hidden="1" x14ac:dyDescent="0.25">
      <c r="A399">
        <v>2807</v>
      </c>
      <c r="B399" t="s">
        <v>1174</v>
      </c>
      <c r="D399" s="4" t="s">
        <v>1193</v>
      </c>
      <c r="E399" t="s">
        <v>1002</v>
      </c>
      <c r="F399" t="s">
        <v>1315</v>
      </c>
      <c r="G399" t="s">
        <v>1279</v>
      </c>
      <c r="H399" t="s">
        <v>1247</v>
      </c>
      <c r="I399" t="s">
        <v>10</v>
      </c>
      <c r="J399" t="s">
        <v>13</v>
      </c>
      <c r="M399" t="s">
        <v>34</v>
      </c>
      <c r="N399" t="s">
        <v>219</v>
      </c>
      <c r="O399" t="s">
        <v>220</v>
      </c>
    </row>
    <row r="400" spans="1:15" hidden="1" x14ac:dyDescent="0.25">
      <c r="A400">
        <v>7309</v>
      </c>
      <c r="B400" t="s">
        <v>1188</v>
      </c>
      <c r="D400" s="4" t="s">
        <v>1193</v>
      </c>
      <c r="E400" t="s">
        <v>1093</v>
      </c>
      <c r="F400" t="s">
        <v>1315</v>
      </c>
      <c r="G400" t="s">
        <v>1280</v>
      </c>
      <c r="H400" t="s">
        <v>1248</v>
      </c>
      <c r="I400" t="s">
        <v>10</v>
      </c>
      <c r="J400" t="s">
        <v>13</v>
      </c>
      <c r="M400" t="s">
        <v>53</v>
      </c>
      <c r="N400" t="s">
        <v>221</v>
      </c>
      <c r="O400" t="s">
        <v>222</v>
      </c>
    </row>
    <row r="401" spans="1:15" hidden="1" x14ac:dyDescent="0.25">
      <c r="A401">
        <v>2064</v>
      </c>
      <c r="B401" t="s">
        <v>1187</v>
      </c>
      <c r="D401" s="4" t="s">
        <v>1193</v>
      </c>
      <c r="E401" t="s">
        <v>1036</v>
      </c>
      <c r="F401" t="s">
        <v>1315</v>
      </c>
      <c r="G401" t="s">
        <v>1281</v>
      </c>
      <c r="H401" t="s">
        <v>1249</v>
      </c>
      <c r="I401" t="s">
        <v>10</v>
      </c>
      <c r="J401" t="s">
        <v>13</v>
      </c>
      <c r="M401" t="s">
        <v>83</v>
      </c>
      <c r="N401" t="s">
        <v>223</v>
      </c>
      <c r="O401" t="s">
        <v>224</v>
      </c>
    </row>
    <row r="402" spans="1:15" hidden="1" x14ac:dyDescent="0.25">
      <c r="A402">
        <v>1591</v>
      </c>
      <c r="B402" t="s">
        <v>1183</v>
      </c>
      <c r="D402" s="4" t="s">
        <v>1193</v>
      </c>
      <c r="E402" t="s">
        <v>981</v>
      </c>
      <c r="F402" t="s">
        <v>1315</v>
      </c>
      <c r="G402" t="s">
        <v>1277</v>
      </c>
      <c r="H402" t="s">
        <v>1247</v>
      </c>
      <c r="I402" t="s">
        <v>10</v>
      </c>
      <c r="J402" t="s">
        <v>13</v>
      </c>
      <c r="M402" t="s">
        <v>101</v>
      </c>
      <c r="N402" t="s">
        <v>225</v>
      </c>
      <c r="O402" t="s">
        <v>226</v>
      </c>
    </row>
    <row r="403" spans="1:15" hidden="1" x14ac:dyDescent="0.25">
      <c r="A403">
        <v>6738</v>
      </c>
      <c r="B403" t="s">
        <v>1162</v>
      </c>
      <c r="D403" s="4" t="s">
        <v>1193</v>
      </c>
      <c r="E403" t="s">
        <v>1094</v>
      </c>
      <c r="F403" t="s">
        <v>1315</v>
      </c>
      <c r="G403" t="s">
        <v>1278</v>
      </c>
      <c r="H403" t="s">
        <v>1248</v>
      </c>
      <c r="I403" t="s">
        <v>10</v>
      </c>
      <c r="J403" t="s">
        <v>13</v>
      </c>
      <c r="M403" t="s">
        <v>62</v>
      </c>
      <c r="N403" t="s">
        <v>227</v>
      </c>
      <c r="O403" t="s">
        <v>228</v>
      </c>
    </row>
    <row r="404" spans="1:15" hidden="1" x14ac:dyDescent="0.25">
      <c r="A404">
        <v>844</v>
      </c>
      <c r="B404" t="s">
        <v>1161</v>
      </c>
      <c r="D404" s="4" t="s">
        <v>1193</v>
      </c>
      <c r="E404" t="s">
        <v>1056</v>
      </c>
      <c r="F404" t="s">
        <v>1315</v>
      </c>
      <c r="G404" t="s">
        <v>1279</v>
      </c>
      <c r="H404" t="s">
        <v>1249</v>
      </c>
      <c r="I404" t="s">
        <v>10</v>
      </c>
      <c r="J404" t="s">
        <v>13</v>
      </c>
      <c r="M404" t="s">
        <v>101</v>
      </c>
      <c r="N404" t="s">
        <v>229</v>
      </c>
      <c r="O404" t="s">
        <v>230</v>
      </c>
    </row>
    <row r="405" spans="1:15" hidden="1" x14ac:dyDescent="0.25">
      <c r="A405">
        <v>3050</v>
      </c>
      <c r="B405" t="s">
        <v>1167</v>
      </c>
      <c r="D405" s="4" t="s">
        <v>1193</v>
      </c>
      <c r="E405" t="s">
        <v>1047</v>
      </c>
      <c r="F405" t="s">
        <v>1315</v>
      </c>
      <c r="G405" t="s">
        <v>1280</v>
      </c>
      <c r="H405" t="s">
        <v>1247</v>
      </c>
      <c r="I405" t="s">
        <v>10</v>
      </c>
      <c r="J405" t="s">
        <v>13</v>
      </c>
      <c r="M405" t="s">
        <v>33</v>
      </c>
      <c r="N405" t="s">
        <v>231</v>
      </c>
      <c r="O405" t="s">
        <v>232</v>
      </c>
    </row>
    <row r="406" spans="1:15" hidden="1" x14ac:dyDescent="0.25">
      <c r="A406">
        <v>2554</v>
      </c>
      <c r="B406" t="s">
        <v>1174</v>
      </c>
      <c r="D406" s="4" t="s">
        <v>1193</v>
      </c>
      <c r="E406" t="s">
        <v>1095</v>
      </c>
      <c r="F406" t="s">
        <v>1315</v>
      </c>
      <c r="G406" t="s">
        <v>1281</v>
      </c>
      <c r="H406" t="s">
        <v>1248</v>
      </c>
      <c r="I406" t="s">
        <v>10</v>
      </c>
      <c r="J406" t="s">
        <v>13</v>
      </c>
      <c r="M406" t="s">
        <v>59</v>
      </c>
      <c r="N406" t="s">
        <v>233</v>
      </c>
      <c r="O406" t="s">
        <v>234</v>
      </c>
    </row>
    <row r="407" spans="1:15" hidden="1" x14ac:dyDescent="0.25">
      <c r="A407">
        <v>860</v>
      </c>
      <c r="B407" t="s">
        <v>1169</v>
      </c>
      <c r="D407" s="4" t="s">
        <v>1193</v>
      </c>
      <c r="E407" t="s">
        <v>1065</v>
      </c>
      <c r="F407" t="s">
        <v>1315</v>
      </c>
      <c r="G407" t="s">
        <v>1277</v>
      </c>
      <c r="H407" t="s">
        <v>1249</v>
      </c>
      <c r="I407" t="s">
        <v>10</v>
      </c>
      <c r="J407" t="s">
        <v>13</v>
      </c>
      <c r="M407" t="s">
        <v>53</v>
      </c>
      <c r="N407" t="s">
        <v>235</v>
      </c>
      <c r="O407" t="s">
        <v>236</v>
      </c>
    </row>
    <row r="408" spans="1:15" hidden="1" x14ac:dyDescent="0.25">
      <c r="A408">
        <v>8740</v>
      </c>
      <c r="B408" t="s">
        <v>1169</v>
      </c>
      <c r="D408" s="4" t="s">
        <v>1193</v>
      </c>
      <c r="E408" t="s">
        <v>1096</v>
      </c>
      <c r="F408" t="s">
        <v>1315</v>
      </c>
      <c r="G408" t="s">
        <v>1278</v>
      </c>
      <c r="H408" t="s">
        <v>1247</v>
      </c>
      <c r="I408" t="s">
        <v>10</v>
      </c>
      <c r="J408" t="s">
        <v>13</v>
      </c>
      <c r="M408" t="s">
        <v>80</v>
      </c>
      <c r="N408" t="s">
        <v>237</v>
      </c>
      <c r="O408" t="s">
        <v>238</v>
      </c>
    </row>
    <row r="409" spans="1:15" hidden="1" x14ac:dyDescent="0.25">
      <c r="A409">
        <v>858</v>
      </c>
      <c r="B409" t="s">
        <v>1183</v>
      </c>
      <c r="D409" s="4" t="s">
        <v>1193</v>
      </c>
      <c r="E409" t="s">
        <v>1047</v>
      </c>
      <c r="F409" t="s">
        <v>1315</v>
      </c>
      <c r="G409" t="s">
        <v>1279</v>
      </c>
      <c r="H409" t="s">
        <v>1248</v>
      </c>
      <c r="I409" t="s">
        <v>10</v>
      </c>
      <c r="J409" t="s">
        <v>13</v>
      </c>
      <c r="M409" t="s">
        <v>33</v>
      </c>
      <c r="N409" t="s">
        <v>239</v>
      </c>
      <c r="O409" t="s">
        <v>240</v>
      </c>
    </row>
    <row r="410" spans="1:15" hidden="1" x14ac:dyDescent="0.25">
      <c r="A410">
        <v>6005</v>
      </c>
      <c r="B410" t="s">
        <v>1182</v>
      </c>
      <c r="D410" s="4" t="s">
        <v>1193</v>
      </c>
      <c r="E410" t="s">
        <v>1097</v>
      </c>
      <c r="F410" t="s">
        <v>1315</v>
      </c>
      <c r="G410" t="s">
        <v>1280</v>
      </c>
      <c r="H410" t="s">
        <v>1249</v>
      </c>
      <c r="I410" t="s">
        <v>10</v>
      </c>
      <c r="J410" t="s">
        <v>13</v>
      </c>
      <c r="M410" t="s">
        <v>81</v>
      </c>
      <c r="N410" t="s">
        <v>241</v>
      </c>
      <c r="O410" t="s">
        <v>242</v>
      </c>
    </row>
    <row r="411" spans="1:15" hidden="1" x14ac:dyDescent="0.25">
      <c r="A411">
        <v>63</v>
      </c>
      <c r="B411" t="s">
        <v>1161</v>
      </c>
      <c r="D411" s="4" t="s">
        <v>1193</v>
      </c>
      <c r="E411" t="s">
        <v>1067</v>
      </c>
      <c r="F411" t="s">
        <v>1315</v>
      </c>
      <c r="G411" t="s">
        <v>1281</v>
      </c>
      <c r="H411" t="s">
        <v>1247</v>
      </c>
      <c r="I411" t="s">
        <v>10</v>
      </c>
      <c r="J411" t="s">
        <v>13</v>
      </c>
      <c r="M411" t="s">
        <v>65</v>
      </c>
      <c r="N411" t="s">
        <v>243</v>
      </c>
      <c r="O411" t="s">
        <v>244</v>
      </c>
    </row>
    <row r="412" spans="1:15" hidden="1" x14ac:dyDescent="0.25">
      <c r="A412">
        <v>2015</v>
      </c>
      <c r="B412" t="s">
        <v>1187</v>
      </c>
      <c r="D412" s="4" t="s">
        <v>1193</v>
      </c>
      <c r="E412" t="s">
        <v>1098</v>
      </c>
      <c r="F412" t="s">
        <v>1315</v>
      </c>
      <c r="G412" t="s">
        <v>1277</v>
      </c>
      <c r="H412" t="s">
        <v>1248</v>
      </c>
      <c r="I412" t="s">
        <v>10</v>
      </c>
      <c r="J412" t="s">
        <v>13</v>
      </c>
      <c r="M412" t="s">
        <v>89</v>
      </c>
      <c r="N412" t="s">
        <v>245</v>
      </c>
      <c r="O412" t="s">
        <v>246</v>
      </c>
    </row>
    <row r="413" spans="1:15" hidden="1" x14ac:dyDescent="0.25">
      <c r="A413">
        <v>8509</v>
      </c>
      <c r="B413" t="s">
        <v>1175</v>
      </c>
      <c r="D413" s="4" t="s">
        <v>1193</v>
      </c>
      <c r="E413" t="s">
        <v>982</v>
      </c>
      <c r="F413" t="s">
        <v>1316</v>
      </c>
      <c r="G413" t="s">
        <v>1278</v>
      </c>
      <c r="H413" t="s">
        <v>1249</v>
      </c>
      <c r="I413" t="s">
        <v>10</v>
      </c>
      <c r="J413" t="s">
        <v>13</v>
      </c>
      <c r="K413" t="s">
        <v>1203</v>
      </c>
      <c r="L413" t="s">
        <v>1241</v>
      </c>
      <c r="M413" t="s">
        <v>87</v>
      </c>
      <c r="N413" t="s">
        <v>247</v>
      </c>
      <c r="O413" t="s">
        <v>248</v>
      </c>
    </row>
    <row r="414" spans="1:15" hidden="1" x14ac:dyDescent="0.25">
      <c r="A414">
        <v>7164</v>
      </c>
      <c r="B414" t="s">
        <v>1161</v>
      </c>
      <c r="D414" s="4" t="s">
        <v>1193</v>
      </c>
      <c r="E414" t="s">
        <v>1099</v>
      </c>
      <c r="F414" t="s">
        <v>1316</v>
      </c>
      <c r="G414" t="s">
        <v>1279</v>
      </c>
      <c r="H414" t="s">
        <v>1247</v>
      </c>
      <c r="I414" t="s">
        <v>10</v>
      </c>
      <c r="J414" t="s">
        <v>13</v>
      </c>
      <c r="K414" t="s">
        <v>1204</v>
      </c>
      <c r="L414" t="s">
        <v>1225</v>
      </c>
      <c r="M414" t="s">
        <v>73</v>
      </c>
      <c r="N414" t="s">
        <v>249</v>
      </c>
      <c r="O414" t="s">
        <v>250</v>
      </c>
    </row>
    <row r="415" spans="1:15" hidden="1" x14ac:dyDescent="0.25">
      <c r="A415">
        <v>2932</v>
      </c>
      <c r="B415" t="s">
        <v>1178</v>
      </c>
      <c r="D415" s="4" t="s">
        <v>1193</v>
      </c>
      <c r="E415" t="s">
        <v>1036</v>
      </c>
      <c r="F415" t="s">
        <v>1316</v>
      </c>
      <c r="G415" t="s">
        <v>1280</v>
      </c>
      <c r="H415" t="s">
        <v>1248</v>
      </c>
      <c r="I415" t="s">
        <v>10</v>
      </c>
      <c r="J415" t="s">
        <v>13</v>
      </c>
      <c r="K415" t="s">
        <v>1205</v>
      </c>
      <c r="L415" t="s">
        <v>1226</v>
      </c>
      <c r="M415" t="s">
        <v>69</v>
      </c>
      <c r="N415" t="s">
        <v>251</v>
      </c>
      <c r="O415" t="s">
        <v>252</v>
      </c>
    </row>
    <row r="416" spans="1:15" hidden="1" x14ac:dyDescent="0.25">
      <c r="A416">
        <v>3374</v>
      </c>
      <c r="B416" t="s">
        <v>1164</v>
      </c>
      <c r="D416" s="4" t="s">
        <v>1193</v>
      </c>
      <c r="E416" t="s">
        <v>1026</v>
      </c>
      <c r="F416" t="s">
        <v>1316</v>
      </c>
      <c r="G416" t="s">
        <v>1281</v>
      </c>
      <c r="H416" t="s">
        <v>1249</v>
      </c>
      <c r="I416" t="s">
        <v>10</v>
      </c>
      <c r="J416" t="s">
        <v>13</v>
      </c>
      <c r="K416" t="s">
        <v>1206</v>
      </c>
      <c r="L416" t="s">
        <v>1227</v>
      </c>
      <c r="M416" t="s">
        <v>70</v>
      </c>
      <c r="N416" t="s">
        <v>253</v>
      </c>
      <c r="O416" t="s">
        <v>254</v>
      </c>
    </row>
    <row r="417" spans="1:15" hidden="1" x14ac:dyDescent="0.25">
      <c r="A417">
        <v>3082</v>
      </c>
      <c r="B417" t="s">
        <v>1190</v>
      </c>
      <c r="D417" s="4" t="s">
        <v>1193</v>
      </c>
      <c r="E417" t="s">
        <v>1034</v>
      </c>
      <c r="F417" t="s">
        <v>1316</v>
      </c>
      <c r="G417" t="s">
        <v>1277</v>
      </c>
      <c r="H417" t="s">
        <v>1247</v>
      </c>
      <c r="I417" t="s">
        <v>10</v>
      </c>
      <c r="J417" t="s">
        <v>13</v>
      </c>
      <c r="K417" t="s">
        <v>1207</v>
      </c>
      <c r="L417" t="s">
        <v>1228</v>
      </c>
      <c r="M417" t="s">
        <v>92</v>
      </c>
      <c r="N417" t="s">
        <v>255</v>
      </c>
      <c r="O417" t="s">
        <v>256</v>
      </c>
    </row>
    <row r="418" spans="1:15" hidden="1" x14ac:dyDescent="0.25">
      <c r="A418">
        <v>8333</v>
      </c>
      <c r="B418" t="s">
        <v>1177</v>
      </c>
      <c r="D418" s="4" t="s">
        <v>1193</v>
      </c>
      <c r="E418" t="s">
        <v>1100</v>
      </c>
      <c r="F418" t="s">
        <v>1316</v>
      </c>
      <c r="G418" t="s">
        <v>1278</v>
      </c>
      <c r="H418" t="s">
        <v>1248</v>
      </c>
      <c r="I418" t="s">
        <v>10</v>
      </c>
      <c r="J418" t="s">
        <v>13</v>
      </c>
      <c r="K418" t="s">
        <v>1208</v>
      </c>
      <c r="L418" t="s">
        <v>1229</v>
      </c>
      <c r="M418" t="s">
        <v>67</v>
      </c>
      <c r="N418" t="s">
        <v>257</v>
      </c>
      <c r="O418" t="s">
        <v>258</v>
      </c>
    </row>
    <row r="419" spans="1:15" hidden="1" x14ac:dyDescent="0.25">
      <c r="A419">
        <v>2994</v>
      </c>
      <c r="B419" t="s">
        <v>1177</v>
      </c>
      <c r="D419" s="4" t="s">
        <v>1193</v>
      </c>
      <c r="E419" t="s">
        <v>1101</v>
      </c>
      <c r="F419" t="s">
        <v>1316</v>
      </c>
      <c r="G419" t="s">
        <v>1279</v>
      </c>
      <c r="H419" t="s">
        <v>1249</v>
      </c>
      <c r="I419" t="s">
        <v>10</v>
      </c>
      <c r="J419" t="s">
        <v>13</v>
      </c>
      <c r="K419" t="s">
        <v>1209</v>
      </c>
      <c r="L419" t="s">
        <v>1230</v>
      </c>
      <c r="M419" t="s">
        <v>100</v>
      </c>
      <c r="N419" t="s">
        <v>259</v>
      </c>
      <c r="O419" t="s">
        <v>260</v>
      </c>
    </row>
    <row r="420" spans="1:15" hidden="1" x14ac:dyDescent="0.25">
      <c r="A420">
        <v>2834</v>
      </c>
      <c r="B420" t="s">
        <v>1175</v>
      </c>
      <c r="D420" s="4" t="s">
        <v>1193</v>
      </c>
      <c r="E420" t="s">
        <v>1102</v>
      </c>
      <c r="F420" t="s">
        <v>1316</v>
      </c>
      <c r="G420" t="s">
        <v>1280</v>
      </c>
      <c r="H420" t="s">
        <v>1247</v>
      </c>
      <c r="I420" t="s">
        <v>10</v>
      </c>
      <c r="J420" t="s">
        <v>13</v>
      </c>
      <c r="K420" t="s">
        <v>1210</v>
      </c>
      <c r="L420" t="s">
        <v>1231</v>
      </c>
      <c r="M420" t="s">
        <v>261</v>
      </c>
      <c r="N420" t="s">
        <v>262</v>
      </c>
      <c r="O420" t="s">
        <v>263</v>
      </c>
    </row>
    <row r="421" spans="1:15" hidden="1" x14ac:dyDescent="0.25">
      <c r="A421">
        <v>3451</v>
      </c>
      <c r="B421" t="s">
        <v>1178</v>
      </c>
      <c r="D421" s="4" t="s">
        <v>1193</v>
      </c>
      <c r="E421" t="s">
        <v>1050</v>
      </c>
      <c r="F421" t="s">
        <v>1316</v>
      </c>
      <c r="G421" t="s">
        <v>1281</v>
      </c>
      <c r="H421" t="s">
        <v>1248</v>
      </c>
      <c r="I421" t="s">
        <v>10</v>
      </c>
      <c r="J421" t="s">
        <v>13</v>
      </c>
      <c r="K421" t="s">
        <v>1211</v>
      </c>
      <c r="L421" t="s">
        <v>1232</v>
      </c>
      <c r="M421" t="s">
        <v>75</v>
      </c>
      <c r="N421" t="s">
        <v>264</v>
      </c>
      <c r="O421" t="s">
        <v>265</v>
      </c>
    </row>
    <row r="422" spans="1:15" hidden="1" x14ac:dyDescent="0.25">
      <c r="A422">
        <v>2126</v>
      </c>
      <c r="B422" t="s">
        <v>1164</v>
      </c>
      <c r="D422" s="4" t="s">
        <v>1193</v>
      </c>
      <c r="E422" t="s">
        <v>1005</v>
      </c>
      <c r="F422" t="s">
        <v>1316</v>
      </c>
      <c r="G422" t="s">
        <v>1277</v>
      </c>
      <c r="H422" t="s">
        <v>1249</v>
      </c>
      <c r="I422" t="s">
        <v>10</v>
      </c>
      <c r="J422" t="s">
        <v>13</v>
      </c>
      <c r="K422" t="s">
        <v>1212</v>
      </c>
      <c r="L422" t="s">
        <v>1233</v>
      </c>
      <c r="M422" t="s">
        <v>30</v>
      </c>
      <c r="N422" t="s">
        <v>266</v>
      </c>
      <c r="O422" t="s">
        <v>267</v>
      </c>
    </row>
    <row r="423" spans="1:15" hidden="1" x14ac:dyDescent="0.25">
      <c r="A423">
        <v>3220</v>
      </c>
      <c r="B423" t="s">
        <v>1185</v>
      </c>
      <c r="D423" s="4" t="s">
        <v>1193</v>
      </c>
      <c r="E423" t="s">
        <v>1103</v>
      </c>
      <c r="F423" t="s">
        <v>1316</v>
      </c>
      <c r="G423" t="s">
        <v>1278</v>
      </c>
      <c r="H423" t="s">
        <v>1247</v>
      </c>
      <c r="I423" t="s">
        <v>10</v>
      </c>
      <c r="J423" t="s">
        <v>13</v>
      </c>
      <c r="K423" t="s">
        <v>1213</v>
      </c>
      <c r="L423" t="s">
        <v>1234</v>
      </c>
      <c r="M423" t="s">
        <v>81</v>
      </c>
      <c r="N423" t="s">
        <v>268</v>
      </c>
      <c r="O423" t="s">
        <v>269</v>
      </c>
    </row>
    <row r="424" spans="1:15" hidden="1" x14ac:dyDescent="0.25">
      <c r="A424">
        <v>2823</v>
      </c>
      <c r="B424" t="s">
        <v>1178</v>
      </c>
      <c r="D424" s="4" t="s">
        <v>1193</v>
      </c>
      <c r="E424" t="s">
        <v>1053</v>
      </c>
      <c r="F424" t="s">
        <v>1316</v>
      </c>
      <c r="G424" t="s">
        <v>1279</v>
      </c>
      <c r="H424" t="s">
        <v>1248</v>
      </c>
      <c r="I424" t="s">
        <v>10</v>
      </c>
      <c r="J424" t="s">
        <v>13</v>
      </c>
      <c r="K424" t="s">
        <v>1214</v>
      </c>
      <c r="L424" t="s">
        <v>1235</v>
      </c>
      <c r="M424" t="s">
        <v>97</v>
      </c>
      <c r="N424" t="s">
        <v>270</v>
      </c>
      <c r="O424" t="s">
        <v>271</v>
      </c>
    </row>
    <row r="425" spans="1:15" hidden="1" x14ac:dyDescent="0.25">
      <c r="A425">
        <v>5321</v>
      </c>
      <c r="B425" t="s">
        <v>1185</v>
      </c>
      <c r="D425" s="4" t="s">
        <v>1193</v>
      </c>
      <c r="E425" t="s">
        <v>1028</v>
      </c>
      <c r="F425" t="s">
        <v>1316</v>
      </c>
      <c r="G425" t="s">
        <v>1280</v>
      </c>
      <c r="H425" t="s">
        <v>1249</v>
      </c>
      <c r="I425" t="s">
        <v>10</v>
      </c>
      <c r="J425" t="s">
        <v>13</v>
      </c>
      <c r="K425" t="s">
        <v>1215</v>
      </c>
      <c r="L425" t="s">
        <v>1236</v>
      </c>
      <c r="M425" t="s">
        <v>34</v>
      </c>
      <c r="N425" t="s">
        <v>272</v>
      </c>
      <c r="O425" t="s">
        <v>273</v>
      </c>
    </row>
    <row r="426" spans="1:15" hidden="1" x14ac:dyDescent="0.25">
      <c r="A426">
        <v>7591</v>
      </c>
      <c r="B426" t="s">
        <v>1162</v>
      </c>
      <c r="D426" s="4" t="s">
        <v>1193</v>
      </c>
      <c r="E426" t="s">
        <v>1005</v>
      </c>
      <c r="F426" t="s">
        <v>1316</v>
      </c>
      <c r="G426" t="s">
        <v>1281</v>
      </c>
      <c r="H426" t="s">
        <v>1247</v>
      </c>
      <c r="I426" t="s">
        <v>10</v>
      </c>
      <c r="J426" t="s">
        <v>13</v>
      </c>
      <c r="K426" t="s">
        <v>1216</v>
      </c>
      <c r="L426" t="s">
        <v>1237</v>
      </c>
      <c r="M426" t="s">
        <v>91</v>
      </c>
      <c r="N426" t="s">
        <v>274</v>
      </c>
      <c r="O426" t="s">
        <v>275</v>
      </c>
    </row>
    <row r="427" spans="1:15" hidden="1" x14ac:dyDescent="0.25">
      <c r="A427">
        <v>8134</v>
      </c>
      <c r="B427" t="s">
        <v>1182</v>
      </c>
      <c r="D427" s="4" t="s">
        <v>1193</v>
      </c>
      <c r="E427" t="s">
        <v>1034</v>
      </c>
      <c r="F427" t="s">
        <v>1317</v>
      </c>
      <c r="G427" t="s">
        <v>1277</v>
      </c>
      <c r="H427" t="s">
        <v>1248</v>
      </c>
      <c r="I427" t="s">
        <v>10</v>
      </c>
      <c r="J427" t="s">
        <v>13</v>
      </c>
      <c r="K427" t="s">
        <v>1217</v>
      </c>
      <c r="L427" t="s">
        <v>1238</v>
      </c>
      <c r="M427" t="s">
        <v>67</v>
      </c>
      <c r="N427" t="s">
        <v>276</v>
      </c>
      <c r="O427" t="s">
        <v>277</v>
      </c>
    </row>
    <row r="428" spans="1:15" hidden="1" x14ac:dyDescent="0.25">
      <c r="A428">
        <v>8423</v>
      </c>
      <c r="B428" t="s">
        <v>1161</v>
      </c>
      <c r="D428" s="4" t="s">
        <v>1193</v>
      </c>
      <c r="E428" t="s">
        <v>994</v>
      </c>
      <c r="F428" t="s">
        <v>1317</v>
      </c>
      <c r="G428" t="s">
        <v>1278</v>
      </c>
      <c r="H428" t="s">
        <v>1249</v>
      </c>
      <c r="I428" t="s">
        <v>10</v>
      </c>
      <c r="J428" t="s">
        <v>13</v>
      </c>
      <c r="K428" t="s">
        <v>1218</v>
      </c>
      <c r="L428" t="s">
        <v>1239</v>
      </c>
      <c r="M428" t="s">
        <v>278</v>
      </c>
      <c r="N428" t="s">
        <v>279</v>
      </c>
      <c r="O428" t="s">
        <v>280</v>
      </c>
    </row>
    <row r="429" spans="1:15" hidden="1" x14ac:dyDescent="0.25">
      <c r="A429">
        <v>5520</v>
      </c>
      <c r="B429" t="s">
        <v>1187</v>
      </c>
      <c r="D429" s="4" t="s">
        <v>1194</v>
      </c>
      <c r="E429" t="s">
        <v>1041</v>
      </c>
      <c r="F429" t="s">
        <v>1317</v>
      </c>
      <c r="G429" t="s">
        <v>1279</v>
      </c>
      <c r="H429" t="s">
        <v>1247</v>
      </c>
      <c r="I429" t="s">
        <v>10</v>
      </c>
      <c r="J429" t="s">
        <v>13</v>
      </c>
      <c r="K429" t="s">
        <v>1219</v>
      </c>
      <c r="L429" t="s">
        <v>1240</v>
      </c>
      <c r="M429" t="s">
        <v>76</v>
      </c>
      <c r="N429" t="s">
        <v>281</v>
      </c>
      <c r="O429" t="s">
        <v>282</v>
      </c>
    </row>
    <row r="430" spans="1:15" hidden="1" x14ac:dyDescent="0.25">
      <c r="A430">
        <v>228</v>
      </c>
      <c r="B430" t="s">
        <v>1176</v>
      </c>
      <c r="D430" s="4" t="s">
        <v>1194</v>
      </c>
      <c r="E430" t="s">
        <v>1096</v>
      </c>
      <c r="F430" t="s">
        <v>1317</v>
      </c>
      <c r="G430" t="s">
        <v>1280</v>
      </c>
      <c r="H430" t="s">
        <v>1248</v>
      </c>
      <c r="I430" t="s">
        <v>10</v>
      </c>
      <c r="J430" t="s">
        <v>13</v>
      </c>
      <c r="K430" t="s">
        <v>1220</v>
      </c>
      <c r="L430" t="s">
        <v>1241</v>
      </c>
      <c r="M430" t="s">
        <v>44</v>
      </c>
      <c r="N430" t="s">
        <v>283</v>
      </c>
      <c r="O430" t="s">
        <v>284</v>
      </c>
    </row>
    <row r="431" spans="1:15" hidden="1" x14ac:dyDescent="0.25">
      <c r="A431">
        <v>5233</v>
      </c>
      <c r="B431" t="s">
        <v>1171</v>
      </c>
      <c r="D431" s="4" t="s">
        <v>1194</v>
      </c>
      <c r="E431" t="s">
        <v>1104</v>
      </c>
      <c r="F431" t="s">
        <v>1317</v>
      </c>
      <c r="G431" t="s">
        <v>1281</v>
      </c>
      <c r="H431" t="s">
        <v>1249</v>
      </c>
      <c r="I431" t="s">
        <v>10</v>
      </c>
      <c r="J431" t="s">
        <v>13</v>
      </c>
      <c r="K431" t="s">
        <v>1221</v>
      </c>
      <c r="L431" t="s">
        <v>1225</v>
      </c>
      <c r="M431" t="s">
        <v>50</v>
      </c>
      <c r="N431" t="s">
        <v>285</v>
      </c>
      <c r="O431" t="s">
        <v>286</v>
      </c>
    </row>
    <row r="432" spans="1:15" hidden="1" x14ac:dyDescent="0.25">
      <c r="A432">
        <v>5588</v>
      </c>
      <c r="B432" t="s">
        <v>1176</v>
      </c>
      <c r="D432" s="4" t="s">
        <v>1194</v>
      </c>
      <c r="E432" t="s">
        <v>1055</v>
      </c>
      <c r="F432" t="s">
        <v>1317</v>
      </c>
      <c r="G432" t="s">
        <v>1277</v>
      </c>
      <c r="H432" t="s">
        <v>1247</v>
      </c>
      <c r="I432" t="s">
        <v>10</v>
      </c>
      <c r="J432" t="s">
        <v>13</v>
      </c>
      <c r="K432" t="s">
        <v>1222</v>
      </c>
      <c r="L432" t="s">
        <v>1226</v>
      </c>
      <c r="M432" t="s">
        <v>75</v>
      </c>
      <c r="N432" t="s">
        <v>287</v>
      </c>
      <c r="O432" t="s">
        <v>288</v>
      </c>
    </row>
    <row r="433" spans="1:15" hidden="1" x14ac:dyDescent="0.25">
      <c r="A433">
        <v>3222</v>
      </c>
      <c r="B433" t="s">
        <v>1182</v>
      </c>
      <c r="D433" s="4" t="s">
        <v>1194</v>
      </c>
      <c r="E433" t="s">
        <v>1012</v>
      </c>
      <c r="F433" t="s">
        <v>1317</v>
      </c>
      <c r="G433" t="s">
        <v>1278</v>
      </c>
      <c r="H433" t="s">
        <v>1248</v>
      </c>
      <c r="I433" t="s">
        <v>10</v>
      </c>
      <c r="J433" t="s">
        <v>13</v>
      </c>
      <c r="K433" t="s">
        <v>1223</v>
      </c>
      <c r="L433" t="s">
        <v>1227</v>
      </c>
      <c r="M433" t="s">
        <v>47</v>
      </c>
      <c r="N433" t="s">
        <v>289</v>
      </c>
      <c r="O433" t="s">
        <v>290</v>
      </c>
    </row>
    <row r="434" spans="1:15" hidden="1" x14ac:dyDescent="0.25">
      <c r="A434">
        <v>1844</v>
      </c>
      <c r="B434" t="s">
        <v>1189</v>
      </c>
      <c r="D434" s="4" t="s">
        <v>1194</v>
      </c>
      <c r="E434" t="s">
        <v>1105</v>
      </c>
      <c r="F434" t="s">
        <v>1317</v>
      </c>
      <c r="G434" t="s">
        <v>1279</v>
      </c>
      <c r="H434" t="s">
        <v>1249</v>
      </c>
      <c r="I434" t="s">
        <v>10</v>
      </c>
      <c r="J434" t="s">
        <v>13</v>
      </c>
      <c r="K434" t="s">
        <v>1224</v>
      </c>
      <c r="L434" t="s">
        <v>1228</v>
      </c>
      <c r="M434" t="s">
        <v>30</v>
      </c>
      <c r="N434" t="s">
        <v>291</v>
      </c>
      <c r="O434" t="s">
        <v>292</v>
      </c>
    </row>
    <row r="435" spans="1:15" hidden="1" x14ac:dyDescent="0.25">
      <c r="A435">
        <v>2081</v>
      </c>
      <c r="B435" t="s">
        <v>1177</v>
      </c>
      <c r="D435" s="4" t="s">
        <v>1194</v>
      </c>
      <c r="E435" t="s">
        <v>1079</v>
      </c>
      <c r="F435" t="s">
        <v>1317</v>
      </c>
      <c r="G435" t="s">
        <v>1280</v>
      </c>
      <c r="H435" t="s">
        <v>1247</v>
      </c>
      <c r="I435" t="s">
        <v>10</v>
      </c>
      <c r="J435" t="s">
        <v>13</v>
      </c>
      <c r="K435" t="s">
        <v>1200</v>
      </c>
      <c r="L435" t="s">
        <v>1229</v>
      </c>
      <c r="M435" t="s">
        <v>41</v>
      </c>
      <c r="N435" t="s">
        <v>293</v>
      </c>
      <c r="O435" t="s">
        <v>294</v>
      </c>
    </row>
    <row r="436" spans="1:15" hidden="1" x14ac:dyDescent="0.25">
      <c r="A436">
        <v>221</v>
      </c>
      <c r="B436" t="s">
        <v>1166</v>
      </c>
      <c r="D436" s="4" t="s">
        <v>1194</v>
      </c>
      <c r="E436" t="s">
        <v>1106</v>
      </c>
      <c r="F436" t="s">
        <v>1317</v>
      </c>
      <c r="G436" t="s">
        <v>1281</v>
      </c>
      <c r="H436" t="s">
        <v>1248</v>
      </c>
      <c r="I436" t="s">
        <v>10</v>
      </c>
      <c r="J436" t="s">
        <v>13</v>
      </c>
      <c r="K436" t="s">
        <v>1201</v>
      </c>
      <c r="L436" t="s">
        <v>1230</v>
      </c>
      <c r="M436" t="s">
        <v>76</v>
      </c>
      <c r="N436" t="s">
        <v>295</v>
      </c>
      <c r="O436" t="s">
        <v>296</v>
      </c>
    </row>
    <row r="437" spans="1:15" hidden="1" x14ac:dyDescent="0.25">
      <c r="A437">
        <v>7577</v>
      </c>
      <c r="B437" t="s">
        <v>1184</v>
      </c>
      <c r="D437" s="4" t="s">
        <v>1194</v>
      </c>
      <c r="E437" t="s">
        <v>1071</v>
      </c>
      <c r="F437" t="s">
        <v>1317</v>
      </c>
      <c r="G437" t="s">
        <v>1277</v>
      </c>
      <c r="H437" t="s">
        <v>1249</v>
      </c>
      <c r="I437" t="s">
        <v>10</v>
      </c>
      <c r="J437" t="s">
        <v>13</v>
      </c>
      <c r="K437" t="s">
        <v>1202</v>
      </c>
      <c r="L437" t="s">
        <v>1231</v>
      </c>
      <c r="M437" t="s">
        <v>99</v>
      </c>
      <c r="N437" t="s">
        <v>297</v>
      </c>
      <c r="O437" t="s">
        <v>298</v>
      </c>
    </row>
    <row r="438" spans="1:15" hidden="1" x14ac:dyDescent="0.25">
      <c r="A438">
        <v>7668</v>
      </c>
      <c r="B438" t="s">
        <v>1175</v>
      </c>
      <c r="D438" s="4" t="s">
        <v>1194</v>
      </c>
      <c r="E438" t="s">
        <v>1107</v>
      </c>
      <c r="F438" t="s">
        <v>19</v>
      </c>
      <c r="G438" t="s">
        <v>1278</v>
      </c>
      <c r="H438" t="s">
        <v>1247</v>
      </c>
      <c r="I438" t="s">
        <v>10</v>
      </c>
      <c r="J438" t="s">
        <v>13</v>
      </c>
      <c r="K438" t="s">
        <v>1203</v>
      </c>
      <c r="L438" t="s">
        <v>1232</v>
      </c>
      <c r="M438" t="s">
        <v>69</v>
      </c>
      <c r="N438" t="s">
        <v>299</v>
      </c>
      <c r="O438" t="s">
        <v>300</v>
      </c>
    </row>
    <row r="439" spans="1:15" hidden="1" x14ac:dyDescent="0.25">
      <c r="A439">
        <v>2968</v>
      </c>
      <c r="B439" t="s">
        <v>1182</v>
      </c>
      <c r="D439" s="4" t="s">
        <v>1194</v>
      </c>
      <c r="E439" t="s">
        <v>1108</v>
      </c>
      <c r="F439" t="s">
        <v>19</v>
      </c>
      <c r="G439" t="s">
        <v>1279</v>
      </c>
      <c r="H439" t="s">
        <v>1248</v>
      </c>
      <c r="I439" t="s">
        <v>10</v>
      </c>
      <c r="J439" t="s">
        <v>13</v>
      </c>
      <c r="K439" t="s">
        <v>1204</v>
      </c>
      <c r="L439" t="s">
        <v>1233</v>
      </c>
      <c r="M439" t="s">
        <v>80</v>
      </c>
      <c r="N439" t="s">
        <v>301</v>
      </c>
      <c r="O439" t="s">
        <v>302</v>
      </c>
    </row>
    <row r="440" spans="1:15" hidden="1" x14ac:dyDescent="0.25">
      <c r="A440">
        <v>442</v>
      </c>
      <c r="B440" t="s">
        <v>1189</v>
      </c>
      <c r="D440" s="4" t="s">
        <v>1194</v>
      </c>
      <c r="E440" t="s">
        <v>987</v>
      </c>
      <c r="F440" t="s">
        <v>19</v>
      </c>
      <c r="G440" t="s">
        <v>1280</v>
      </c>
      <c r="H440" t="s">
        <v>1249</v>
      </c>
      <c r="I440" t="s">
        <v>10</v>
      </c>
      <c r="J440" t="s">
        <v>13</v>
      </c>
      <c r="K440" t="s">
        <v>1205</v>
      </c>
      <c r="L440" t="s">
        <v>1234</v>
      </c>
      <c r="M440" t="s">
        <v>78</v>
      </c>
      <c r="N440" t="s">
        <v>303</v>
      </c>
      <c r="O440" t="s">
        <v>304</v>
      </c>
    </row>
    <row r="441" spans="1:15" hidden="1" x14ac:dyDescent="0.25">
      <c r="A441">
        <v>8298</v>
      </c>
      <c r="B441" t="s">
        <v>1177</v>
      </c>
      <c r="D441" s="4" t="s">
        <v>1194</v>
      </c>
      <c r="E441" t="s">
        <v>1044</v>
      </c>
      <c r="F441" t="s">
        <v>19</v>
      </c>
      <c r="G441" t="s">
        <v>1281</v>
      </c>
      <c r="H441" t="s">
        <v>1247</v>
      </c>
      <c r="I441" t="s">
        <v>10</v>
      </c>
      <c r="J441" t="s">
        <v>13</v>
      </c>
      <c r="K441" t="s">
        <v>1206</v>
      </c>
      <c r="L441" t="s">
        <v>1235</v>
      </c>
      <c r="M441" t="s">
        <v>65</v>
      </c>
      <c r="N441" t="s">
        <v>305</v>
      </c>
      <c r="O441" t="s">
        <v>306</v>
      </c>
    </row>
    <row r="442" spans="1:15" hidden="1" x14ac:dyDescent="0.25">
      <c r="A442">
        <v>9956</v>
      </c>
      <c r="B442" t="s">
        <v>1175</v>
      </c>
      <c r="D442" s="4" t="s">
        <v>1194</v>
      </c>
      <c r="E442" t="s">
        <v>1109</v>
      </c>
      <c r="F442" t="s">
        <v>19</v>
      </c>
      <c r="G442" t="s">
        <v>1277</v>
      </c>
      <c r="H442" t="s">
        <v>1248</v>
      </c>
      <c r="I442" t="s">
        <v>10</v>
      </c>
      <c r="J442" t="s">
        <v>13</v>
      </c>
      <c r="K442" t="s">
        <v>1207</v>
      </c>
      <c r="L442" t="s">
        <v>1236</v>
      </c>
      <c r="M442" t="s">
        <v>75</v>
      </c>
      <c r="N442" t="s">
        <v>307</v>
      </c>
      <c r="O442" t="s">
        <v>308</v>
      </c>
    </row>
    <row r="443" spans="1:15" hidden="1" x14ac:dyDescent="0.25">
      <c r="A443">
        <v>5561</v>
      </c>
      <c r="B443" t="s">
        <v>1176</v>
      </c>
      <c r="D443" s="4" t="s">
        <v>1194</v>
      </c>
      <c r="E443" t="s">
        <v>1110</v>
      </c>
      <c r="F443" t="s">
        <v>19</v>
      </c>
      <c r="G443" t="s">
        <v>1278</v>
      </c>
      <c r="H443" t="s">
        <v>1249</v>
      </c>
      <c r="I443" t="s">
        <v>10</v>
      </c>
      <c r="J443" t="s">
        <v>13</v>
      </c>
      <c r="K443" t="s">
        <v>1208</v>
      </c>
      <c r="L443" t="s">
        <v>1237</v>
      </c>
      <c r="M443" t="s">
        <v>69</v>
      </c>
      <c r="N443" t="s">
        <v>309</v>
      </c>
      <c r="O443" t="s">
        <v>310</v>
      </c>
    </row>
    <row r="444" spans="1:15" hidden="1" x14ac:dyDescent="0.25">
      <c r="A444">
        <v>8742</v>
      </c>
      <c r="B444" t="s">
        <v>1164</v>
      </c>
      <c r="D444" s="4" t="s">
        <v>1194</v>
      </c>
      <c r="E444" t="s">
        <v>994</v>
      </c>
      <c r="F444" t="s">
        <v>19</v>
      </c>
      <c r="G444" t="s">
        <v>1279</v>
      </c>
      <c r="H444" t="s">
        <v>1247</v>
      </c>
      <c r="I444" t="s">
        <v>10</v>
      </c>
      <c r="J444" t="s">
        <v>13</v>
      </c>
      <c r="K444" t="s">
        <v>1209</v>
      </c>
      <c r="L444" t="s">
        <v>1238</v>
      </c>
      <c r="M444" t="s">
        <v>76</v>
      </c>
      <c r="N444" t="s">
        <v>311</v>
      </c>
      <c r="O444" t="s">
        <v>312</v>
      </c>
    </row>
    <row r="445" spans="1:15" hidden="1" x14ac:dyDescent="0.25">
      <c r="A445">
        <v>7030</v>
      </c>
      <c r="B445" t="s">
        <v>1167</v>
      </c>
      <c r="D445" s="4" t="s">
        <v>1194</v>
      </c>
      <c r="E445" t="s">
        <v>1066</v>
      </c>
      <c r="F445" t="s">
        <v>19</v>
      </c>
      <c r="G445" t="s">
        <v>1280</v>
      </c>
      <c r="H445" t="s">
        <v>1248</v>
      </c>
      <c r="I445" t="s">
        <v>10</v>
      </c>
      <c r="J445" t="s">
        <v>13</v>
      </c>
      <c r="K445" t="s">
        <v>1210</v>
      </c>
      <c r="L445" t="s">
        <v>1239</v>
      </c>
      <c r="M445" t="s">
        <v>101</v>
      </c>
      <c r="N445" t="s">
        <v>313</v>
      </c>
      <c r="O445" t="s">
        <v>314</v>
      </c>
    </row>
    <row r="446" spans="1:15" hidden="1" x14ac:dyDescent="0.25">
      <c r="A446">
        <v>649</v>
      </c>
      <c r="B446" t="s">
        <v>1174</v>
      </c>
      <c r="D446" s="4" t="s">
        <v>1194</v>
      </c>
      <c r="E446" t="s">
        <v>1111</v>
      </c>
      <c r="F446" t="s">
        <v>19</v>
      </c>
      <c r="G446" t="s">
        <v>1281</v>
      </c>
      <c r="H446" t="s">
        <v>1249</v>
      </c>
      <c r="I446" t="s">
        <v>10</v>
      </c>
      <c r="J446" t="s">
        <v>13</v>
      </c>
      <c r="K446" t="s">
        <v>1211</v>
      </c>
      <c r="L446" t="s">
        <v>1240</v>
      </c>
      <c r="M446" t="s">
        <v>99</v>
      </c>
      <c r="N446" t="s">
        <v>315</v>
      </c>
      <c r="O446" t="s">
        <v>316</v>
      </c>
    </row>
    <row r="447" spans="1:15" hidden="1" x14ac:dyDescent="0.25">
      <c r="A447">
        <v>6578</v>
      </c>
      <c r="B447" t="s">
        <v>1174</v>
      </c>
      <c r="D447" s="4" t="s">
        <v>1195</v>
      </c>
      <c r="E447" t="s">
        <v>1112</v>
      </c>
      <c r="F447" t="s">
        <v>1312</v>
      </c>
      <c r="G447" t="s">
        <v>1277</v>
      </c>
      <c r="H447" t="s">
        <v>1247</v>
      </c>
      <c r="I447" t="s">
        <v>10</v>
      </c>
      <c r="J447" t="s">
        <v>13</v>
      </c>
      <c r="K447" t="s">
        <v>1212</v>
      </c>
      <c r="L447" t="s">
        <v>1241</v>
      </c>
      <c r="M447" t="s">
        <v>70</v>
      </c>
      <c r="N447" t="s">
        <v>317</v>
      </c>
      <c r="O447" t="s">
        <v>318</v>
      </c>
    </row>
    <row r="448" spans="1:15" hidden="1" x14ac:dyDescent="0.25">
      <c r="A448">
        <v>4071</v>
      </c>
      <c r="B448" t="s">
        <v>1187</v>
      </c>
      <c r="D448" s="4" t="s">
        <v>1195</v>
      </c>
      <c r="E448" t="s">
        <v>992</v>
      </c>
      <c r="F448" t="s">
        <v>1254</v>
      </c>
      <c r="G448" t="s">
        <v>1278</v>
      </c>
      <c r="H448" t="s">
        <v>1248</v>
      </c>
      <c r="I448" t="s">
        <v>10</v>
      </c>
      <c r="J448" t="s">
        <v>13</v>
      </c>
      <c r="K448" t="s">
        <v>1213</v>
      </c>
      <c r="L448" t="s">
        <v>1225</v>
      </c>
      <c r="M448" t="s">
        <v>30</v>
      </c>
      <c r="N448" t="s">
        <v>319</v>
      </c>
      <c r="O448" t="s">
        <v>320</v>
      </c>
    </row>
    <row r="449" spans="1:15" hidden="1" x14ac:dyDescent="0.25">
      <c r="A449">
        <v>9762</v>
      </c>
      <c r="B449" t="s">
        <v>1181</v>
      </c>
      <c r="D449" s="4" t="s">
        <v>1195</v>
      </c>
      <c r="E449" t="s">
        <v>1113</v>
      </c>
      <c r="F449" t="s">
        <v>1254</v>
      </c>
      <c r="G449" t="s">
        <v>1279</v>
      </c>
      <c r="H449" t="s">
        <v>1249</v>
      </c>
      <c r="I449" t="s">
        <v>10</v>
      </c>
      <c r="J449" t="s">
        <v>13</v>
      </c>
      <c r="K449" t="s">
        <v>1214</v>
      </c>
      <c r="L449" t="s">
        <v>1226</v>
      </c>
      <c r="M449" t="s">
        <v>86</v>
      </c>
      <c r="N449" t="s">
        <v>321</v>
      </c>
      <c r="O449" t="s">
        <v>322</v>
      </c>
    </row>
    <row r="450" spans="1:15" hidden="1" x14ac:dyDescent="0.25">
      <c r="A450">
        <v>5989</v>
      </c>
      <c r="B450" t="s">
        <v>1181</v>
      </c>
      <c r="D450" s="4" t="s">
        <v>1195</v>
      </c>
      <c r="E450" t="s">
        <v>1001</v>
      </c>
      <c r="F450" t="s">
        <v>1254</v>
      </c>
      <c r="G450" t="s">
        <v>1280</v>
      </c>
      <c r="H450" t="s">
        <v>1247</v>
      </c>
      <c r="I450" t="s">
        <v>10</v>
      </c>
      <c r="J450" t="s">
        <v>13</v>
      </c>
      <c r="K450" t="s">
        <v>1215</v>
      </c>
      <c r="L450" t="s">
        <v>1227</v>
      </c>
      <c r="M450" t="s">
        <v>78</v>
      </c>
      <c r="N450" t="s">
        <v>323</v>
      </c>
      <c r="O450" t="s">
        <v>324</v>
      </c>
    </row>
    <row r="451" spans="1:15" hidden="1" x14ac:dyDescent="0.25">
      <c r="A451">
        <v>7395</v>
      </c>
      <c r="B451" t="s">
        <v>1178</v>
      </c>
      <c r="D451" s="4" t="s">
        <v>1195</v>
      </c>
      <c r="E451" t="s">
        <v>1114</v>
      </c>
      <c r="F451" t="s">
        <v>1254</v>
      </c>
      <c r="G451" t="s">
        <v>1281</v>
      </c>
      <c r="H451" t="s">
        <v>1248</v>
      </c>
      <c r="I451" t="s">
        <v>10</v>
      </c>
      <c r="J451" t="s">
        <v>13</v>
      </c>
      <c r="K451" t="s">
        <v>1216</v>
      </c>
      <c r="L451" t="s">
        <v>1228</v>
      </c>
      <c r="M451" t="s">
        <v>75</v>
      </c>
      <c r="N451" t="s">
        <v>325</v>
      </c>
      <c r="O451" t="s">
        <v>326</v>
      </c>
    </row>
    <row r="452" spans="1:15" hidden="1" x14ac:dyDescent="0.25">
      <c r="A452">
        <v>417</v>
      </c>
      <c r="B452" t="s">
        <v>1163</v>
      </c>
      <c r="D452" s="4" t="s">
        <v>1195</v>
      </c>
      <c r="E452" t="s">
        <v>1062</v>
      </c>
      <c r="F452" t="s">
        <v>1254</v>
      </c>
      <c r="G452" t="s">
        <v>1277</v>
      </c>
      <c r="H452" t="s">
        <v>1249</v>
      </c>
      <c r="I452" t="s">
        <v>10</v>
      </c>
      <c r="J452" t="s">
        <v>13</v>
      </c>
      <c r="K452" t="s">
        <v>1217</v>
      </c>
      <c r="L452" t="s">
        <v>1229</v>
      </c>
      <c r="M452" t="s">
        <v>99</v>
      </c>
      <c r="N452" t="s">
        <v>327</v>
      </c>
      <c r="O452" t="s">
        <v>328</v>
      </c>
    </row>
    <row r="453" spans="1:15" hidden="1" x14ac:dyDescent="0.25">
      <c r="A453">
        <v>1736</v>
      </c>
      <c r="B453" t="s">
        <v>1188</v>
      </c>
      <c r="D453" s="4" t="s">
        <v>1195</v>
      </c>
      <c r="E453" t="s">
        <v>989</v>
      </c>
      <c r="F453" t="s">
        <v>1254</v>
      </c>
      <c r="G453" t="s">
        <v>1278</v>
      </c>
      <c r="H453" t="s">
        <v>1247</v>
      </c>
      <c r="I453" t="s">
        <v>10</v>
      </c>
      <c r="J453" t="s">
        <v>13</v>
      </c>
      <c r="K453" t="s">
        <v>1218</v>
      </c>
      <c r="L453" t="s">
        <v>1230</v>
      </c>
      <c r="M453" t="s">
        <v>101</v>
      </c>
      <c r="N453" t="s">
        <v>329</v>
      </c>
      <c r="O453" t="s">
        <v>330</v>
      </c>
    </row>
    <row r="454" spans="1:15" hidden="1" x14ac:dyDescent="0.25">
      <c r="A454">
        <v>4190</v>
      </c>
      <c r="B454" t="s">
        <v>1165</v>
      </c>
      <c r="D454" s="4" t="s">
        <v>1195</v>
      </c>
      <c r="E454" t="s">
        <v>991</v>
      </c>
      <c r="F454" t="s">
        <v>1254</v>
      </c>
      <c r="G454" t="s">
        <v>1279</v>
      </c>
      <c r="H454" t="s">
        <v>1248</v>
      </c>
      <c r="I454" t="s">
        <v>10</v>
      </c>
      <c r="J454" t="s">
        <v>13</v>
      </c>
      <c r="K454" t="s">
        <v>1219</v>
      </c>
      <c r="L454" t="s">
        <v>1231</v>
      </c>
      <c r="M454" t="s">
        <v>94</v>
      </c>
      <c r="N454" t="s">
        <v>331</v>
      </c>
      <c r="O454" t="s">
        <v>332</v>
      </c>
    </row>
    <row r="455" spans="1:15" hidden="1" x14ac:dyDescent="0.25">
      <c r="A455">
        <v>9158</v>
      </c>
      <c r="B455" t="s">
        <v>1176</v>
      </c>
      <c r="D455" s="4" t="s">
        <v>1195</v>
      </c>
      <c r="E455" t="s">
        <v>1019</v>
      </c>
      <c r="F455" t="s">
        <v>1254</v>
      </c>
      <c r="G455" t="s">
        <v>1280</v>
      </c>
      <c r="H455" t="s">
        <v>1249</v>
      </c>
      <c r="I455" t="s">
        <v>10</v>
      </c>
      <c r="J455" t="s">
        <v>13</v>
      </c>
      <c r="K455" t="s">
        <v>1220</v>
      </c>
      <c r="L455" t="s">
        <v>1232</v>
      </c>
      <c r="M455" t="s">
        <v>68</v>
      </c>
      <c r="N455" t="s">
        <v>333</v>
      </c>
      <c r="O455" t="s">
        <v>334</v>
      </c>
    </row>
    <row r="456" spans="1:15" hidden="1" x14ac:dyDescent="0.25">
      <c r="A456">
        <v>6048</v>
      </c>
      <c r="B456" t="s">
        <v>1189</v>
      </c>
      <c r="D456" s="4" t="s">
        <v>1195</v>
      </c>
      <c r="E456" t="s">
        <v>1115</v>
      </c>
      <c r="F456" t="s">
        <v>1254</v>
      </c>
      <c r="G456" t="s">
        <v>1281</v>
      </c>
      <c r="H456" t="s">
        <v>1247</v>
      </c>
      <c r="I456" t="s">
        <v>10</v>
      </c>
      <c r="J456" t="s">
        <v>13</v>
      </c>
      <c r="K456" t="s">
        <v>1221</v>
      </c>
      <c r="L456" t="s">
        <v>1233</v>
      </c>
      <c r="M456" t="s">
        <v>90</v>
      </c>
      <c r="N456" t="s">
        <v>335</v>
      </c>
      <c r="O456" t="s">
        <v>336</v>
      </c>
    </row>
    <row r="457" spans="1:15" hidden="1" x14ac:dyDescent="0.25">
      <c r="A457">
        <v>6613</v>
      </c>
      <c r="B457" t="s">
        <v>1179</v>
      </c>
      <c r="D457" s="4" t="s">
        <v>1195</v>
      </c>
      <c r="E457" t="s">
        <v>1060</v>
      </c>
      <c r="F457" t="s">
        <v>1254</v>
      </c>
      <c r="G457" t="s">
        <v>1277</v>
      </c>
      <c r="H457" t="s">
        <v>1248</v>
      </c>
      <c r="I457" t="s">
        <v>10</v>
      </c>
      <c r="J457" t="s">
        <v>13</v>
      </c>
      <c r="K457" t="s">
        <v>1222</v>
      </c>
      <c r="L457" t="s">
        <v>1234</v>
      </c>
      <c r="M457" t="s">
        <v>105</v>
      </c>
      <c r="N457" t="s">
        <v>337</v>
      </c>
      <c r="O457" t="s">
        <v>338</v>
      </c>
    </row>
    <row r="458" spans="1:15" hidden="1" x14ac:dyDescent="0.25">
      <c r="A458">
        <v>1857</v>
      </c>
      <c r="B458" t="s">
        <v>1163</v>
      </c>
      <c r="D458" s="4" t="s">
        <v>1195</v>
      </c>
      <c r="E458" t="s">
        <v>1116</v>
      </c>
      <c r="F458" t="s">
        <v>1312</v>
      </c>
      <c r="G458" t="s">
        <v>1278</v>
      </c>
      <c r="H458" t="s">
        <v>1249</v>
      </c>
      <c r="I458" t="s">
        <v>10</v>
      </c>
      <c r="J458" t="s">
        <v>13</v>
      </c>
      <c r="K458" t="s">
        <v>1223</v>
      </c>
      <c r="L458" t="s">
        <v>1235</v>
      </c>
      <c r="M458" t="s">
        <v>90</v>
      </c>
      <c r="N458" t="s">
        <v>339</v>
      </c>
      <c r="O458" t="s">
        <v>340</v>
      </c>
    </row>
    <row r="459" spans="1:15" hidden="1" x14ac:dyDescent="0.25">
      <c r="A459">
        <v>4831</v>
      </c>
      <c r="B459" t="s">
        <v>1186</v>
      </c>
      <c r="D459" s="4" t="s">
        <v>1195</v>
      </c>
      <c r="E459" t="s">
        <v>996</v>
      </c>
      <c r="F459" t="s">
        <v>1312</v>
      </c>
      <c r="G459" t="s">
        <v>1279</v>
      </c>
      <c r="H459" t="s">
        <v>1247</v>
      </c>
      <c r="I459" t="s">
        <v>10</v>
      </c>
      <c r="J459" t="s">
        <v>13</v>
      </c>
      <c r="K459" t="s">
        <v>1224</v>
      </c>
      <c r="L459" t="s">
        <v>1236</v>
      </c>
      <c r="M459" t="s">
        <v>92</v>
      </c>
      <c r="N459" t="s">
        <v>341</v>
      </c>
      <c r="O459" t="s">
        <v>342</v>
      </c>
    </row>
    <row r="460" spans="1:15" hidden="1" x14ac:dyDescent="0.25">
      <c r="A460">
        <v>368</v>
      </c>
      <c r="B460" t="s">
        <v>1178</v>
      </c>
      <c r="D460" s="4" t="s">
        <v>1195</v>
      </c>
      <c r="E460" t="s">
        <v>1006</v>
      </c>
      <c r="F460" t="s">
        <v>1312</v>
      </c>
      <c r="G460" t="s">
        <v>1280</v>
      </c>
      <c r="H460" t="s">
        <v>1248</v>
      </c>
      <c r="I460" t="s">
        <v>10</v>
      </c>
      <c r="J460" t="s">
        <v>13</v>
      </c>
      <c r="K460" t="s">
        <v>1200</v>
      </c>
      <c r="L460" t="s">
        <v>1237</v>
      </c>
      <c r="M460" t="s">
        <v>88</v>
      </c>
      <c r="N460" t="s">
        <v>343</v>
      </c>
      <c r="O460" t="s">
        <v>344</v>
      </c>
    </row>
    <row r="461" spans="1:15" hidden="1" x14ac:dyDescent="0.25">
      <c r="A461">
        <v>4448</v>
      </c>
      <c r="B461" t="s">
        <v>1180</v>
      </c>
      <c r="D461" s="4" t="s">
        <v>1195</v>
      </c>
      <c r="E461" t="s">
        <v>1075</v>
      </c>
      <c r="F461" t="s">
        <v>1312</v>
      </c>
      <c r="G461" t="s">
        <v>1281</v>
      </c>
      <c r="H461" t="s">
        <v>1249</v>
      </c>
      <c r="I461" t="s">
        <v>10</v>
      </c>
      <c r="J461" t="s">
        <v>13</v>
      </c>
      <c r="K461" t="s">
        <v>1201</v>
      </c>
      <c r="L461" t="s">
        <v>1238</v>
      </c>
      <c r="M461" t="s">
        <v>76</v>
      </c>
      <c r="N461" t="s">
        <v>345</v>
      </c>
      <c r="O461" t="s">
        <v>346</v>
      </c>
    </row>
    <row r="462" spans="1:15" hidden="1" x14ac:dyDescent="0.25">
      <c r="A462">
        <v>8270</v>
      </c>
      <c r="B462" t="s">
        <v>1163</v>
      </c>
      <c r="D462" s="4" t="s">
        <v>1195</v>
      </c>
      <c r="E462" t="s">
        <v>991</v>
      </c>
      <c r="F462" t="s">
        <v>1312</v>
      </c>
      <c r="G462" t="s">
        <v>1277</v>
      </c>
      <c r="H462" t="s">
        <v>1247</v>
      </c>
      <c r="I462" t="s">
        <v>10</v>
      </c>
      <c r="J462" t="s">
        <v>13</v>
      </c>
      <c r="K462" t="s">
        <v>1202</v>
      </c>
      <c r="L462" t="s">
        <v>1239</v>
      </c>
      <c r="M462" t="s">
        <v>99</v>
      </c>
      <c r="N462" t="s">
        <v>347</v>
      </c>
      <c r="O462" t="s">
        <v>348</v>
      </c>
    </row>
    <row r="463" spans="1:15" hidden="1" x14ac:dyDescent="0.25">
      <c r="A463">
        <v>1631</v>
      </c>
      <c r="B463" t="s">
        <v>1172</v>
      </c>
      <c r="D463" s="4" t="s">
        <v>1195</v>
      </c>
      <c r="E463" t="s">
        <v>1033</v>
      </c>
      <c r="F463" t="s">
        <v>1312</v>
      </c>
      <c r="G463" t="s">
        <v>1278</v>
      </c>
      <c r="H463" t="s">
        <v>1248</v>
      </c>
      <c r="I463" t="s">
        <v>10</v>
      </c>
      <c r="J463" t="s">
        <v>13</v>
      </c>
      <c r="K463" t="s">
        <v>1203</v>
      </c>
      <c r="L463" t="s">
        <v>1240</v>
      </c>
      <c r="M463" t="s">
        <v>53</v>
      </c>
      <c r="N463" t="s">
        <v>349</v>
      </c>
      <c r="O463" t="s">
        <v>350</v>
      </c>
    </row>
    <row r="464" spans="1:15" hidden="1" x14ac:dyDescent="0.25">
      <c r="A464">
        <v>8893</v>
      </c>
      <c r="B464" t="s">
        <v>1183</v>
      </c>
      <c r="D464" s="4" t="s">
        <v>1195</v>
      </c>
      <c r="E464" t="s">
        <v>997</v>
      </c>
      <c r="F464" t="s">
        <v>1312</v>
      </c>
      <c r="G464" t="s">
        <v>1279</v>
      </c>
      <c r="H464" t="s">
        <v>1249</v>
      </c>
      <c r="I464" t="s">
        <v>10</v>
      </c>
      <c r="J464" t="s">
        <v>13</v>
      </c>
      <c r="K464" t="s">
        <v>1204</v>
      </c>
      <c r="L464" t="s">
        <v>1241</v>
      </c>
      <c r="M464" t="s">
        <v>76</v>
      </c>
      <c r="N464" t="s">
        <v>351</v>
      </c>
      <c r="O464" t="s">
        <v>352</v>
      </c>
    </row>
    <row r="465" spans="1:15" hidden="1" x14ac:dyDescent="0.25">
      <c r="A465">
        <v>9029</v>
      </c>
      <c r="B465" t="s">
        <v>1186</v>
      </c>
      <c r="D465" s="4" t="s">
        <v>1195</v>
      </c>
      <c r="E465" t="s">
        <v>1117</v>
      </c>
      <c r="F465" t="s">
        <v>1312</v>
      </c>
      <c r="G465" t="s">
        <v>1280</v>
      </c>
      <c r="H465" t="s">
        <v>1247</v>
      </c>
      <c r="I465" t="s">
        <v>10</v>
      </c>
      <c r="J465" t="s">
        <v>13</v>
      </c>
      <c r="K465" t="s">
        <v>1205</v>
      </c>
      <c r="L465" t="s">
        <v>1225</v>
      </c>
      <c r="M465" t="s">
        <v>82</v>
      </c>
      <c r="N465" t="s">
        <v>353</v>
      </c>
      <c r="O465" t="s">
        <v>354</v>
      </c>
    </row>
    <row r="466" spans="1:15" hidden="1" x14ac:dyDescent="0.25">
      <c r="A466">
        <v>2040</v>
      </c>
      <c r="B466" t="s">
        <v>1183</v>
      </c>
      <c r="D466" s="4" t="s">
        <v>1195</v>
      </c>
      <c r="E466" t="s">
        <v>1085</v>
      </c>
      <c r="F466" t="s">
        <v>1312</v>
      </c>
      <c r="G466" t="s">
        <v>1281</v>
      </c>
      <c r="H466" t="s">
        <v>1248</v>
      </c>
      <c r="I466" t="s">
        <v>10</v>
      </c>
      <c r="J466" t="s">
        <v>13</v>
      </c>
      <c r="K466" t="s">
        <v>1206</v>
      </c>
      <c r="L466" t="s">
        <v>1226</v>
      </c>
      <c r="M466" t="s">
        <v>44</v>
      </c>
      <c r="N466" t="s">
        <v>355</v>
      </c>
      <c r="O466" t="s">
        <v>356</v>
      </c>
    </row>
    <row r="467" spans="1:15" hidden="1" x14ac:dyDescent="0.25">
      <c r="A467">
        <v>4802</v>
      </c>
      <c r="B467" t="s">
        <v>1186</v>
      </c>
      <c r="D467" s="4" t="s">
        <v>1195</v>
      </c>
      <c r="E467" t="s">
        <v>1118</v>
      </c>
      <c r="F467" t="s">
        <v>1312</v>
      </c>
      <c r="G467" t="s">
        <v>1277</v>
      </c>
      <c r="H467" t="s">
        <v>1249</v>
      </c>
      <c r="I467" t="s">
        <v>10</v>
      </c>
      <c r="J467" t="s">
        <v>13</v>
      </c>
      <c r="K467" t="s">
        <v>1207</v>
      </c>
      <c r="L467" t="s">
        <v>1227</v>
      </c>
      <c r="M467" t="s">
        <v>80</v>
      </c>
      <c r="N467" t="s">
        <v>357</v>
      </c>
      <c r="O467" t="s">
        <v>358</v>
      </c>
    </row>
    <row r="468" spans="1:15" hidden="1" x14ac:dyDescent="0.25">
      <c r="A468">
        <v>1926</v>
      </c>
      <c r="B468" t="s">
        <v>1166</v>
      </c>
      <c r="D468" s="4" t="s">
        <v>1195</v>
      </c>
      <c r="E468" t="s">
        <v>1115</v>
      </c>
      <c r="F468" t="s">
        <v>1312</v>
      </c>
      <c r="G468" t="s">
        <v>1278</v>
      </c>
      <c r="H468" t="s">
        <v>1247</v>
      </c>
      <c r="I468" t="s">
        <v>10</v>
      </c>
      <c r="J468" t="s">
        <v>13</v>
      </c>
      <c r="K468" t="s">
        <v>1208</v>
      </c>
      <c r="L468" t="s">
        <v>1228</v>
      </c>
      <c r="M468" t="s">
        <v>87</v>
      </c>
      <c r="N468" t="s">
        <v>359</v>
      </c>
      <c r="O468" t="s">
        <v>360</v>
      </c>
    </row>
    <row r="469" spans="1:15" hidden="1" x14ac:dyDescent="0.25">
      <c r="A469">
        <v>4276</v>
      </c>
      <c r="B469" t="s">
        <v>1178</v>
      </c>
      <c r="D469" s="4" t="s">
        <v>1195</v>
      </c>
      <c r="E469" t="s">
        <v>1069</v>
      </c>
      <c r="F469" t="s">
        <v>1312</v>
      </c>
      <c r="G469" t="s">
        <v>1279</v>
      </c>
      <c r="H469" t="s">
        <v>1248</v>
      </c>
      <c r="I469" t="s">
        <v>10</v>
      </c>
      <c r="J469" t="s">
        <v>13</v>
      </c>
      <c r="K469" t="s">
        <v>1209</v>
      </c>
      <c r="L469" t="s">
        <v>1229</v>
      </c>
      <c r="M469" t="s">
        <v>95</v>
      </c>
      <c r="N469" t="s">
        <v>361</v>
      </c>
      <c r="O469" t="s">
        <v>362</v>
      </c>
    </row>
    <row r="470" spans="1:15" hidden="1" x14ac:dyDescent="0.25">
      <c r="A470">
        <v>829</v>
      </c>
      <c r="B470" t="s">
        <v>1163</v>
      </c>
      <c r="D470" s="4" t="s">
        <v>1195</v>
      </c>
      <c r="E470" t="s">
        <v>1038</v>
      </c>
      <c r="F470" t="s">
        <v>1312</v>
      </c>
      <c r="G470" t="s">
        <v>1280</v>
      </c>
      <c r="H470" t="s">
        <v>1249</v>
      </c>
      <c r="I470" t="s">
        <v>10</v>
      </c>
      <c r="J470" t="s">
        <v>13</v>
      </c>
      <c r="K470" t="s">
        <v>1210</v>
      </c>
      <c r="L470" t="s">
        <v>1230</v>
      </c>
      <c r="M470" t="s">
        <v>105</v>
      </c>
      <c r="N470" t="s">
        <v>363</v>
      </c>
      <c r="O470" t="s">
        <v>364</v>
      </c>
    </row>
    <row r="471" spans="1:15" hidden="1" x14ac:dyDescent="0.25">
      <c r="A471">
        <v>3089</v>
      </c>
      <c r="B471" t="s">
        <v>1187</v>
      </c>
      <c r="D471" s="4" t="s">
        <v>1195</v>
      </c>
      <c r="E471" t="s">
        <v>1095</v>
      </c>
      <c r="F471" t="s">
        <v>1312</v>
      </c>
      <c r="G471" t="s">
        <v>1281</v>
      </c>
      <c r="H471" t="s">
        <v>1247</v>
      </c>
      <c r="I471" t="s">
        <v>10</v>
      </c>
      <c r="J471" t="s">
        <v>13</v>
      </c>
      <c r="K471" t="s">
        <v>1211</v>
      </c>
      <c r="L471" t="s">
        <v>1231</v>
      </c>
      <c r="M471" t="s">
        <v>278</v>
      </c>
      <c r="N471" t="s">
        <v>365</v>
      </c>
      <c r="O471" t="s">
        <v>366</v>
      </c>
    </row>
    <row r="472" spans="1:15" hidden="1" x14ac:dyDescent="0.25">
      <c r="A472">
        <v>2780</v>
      </c>
      <c r="B472" t="s">
        <v>1168</v>
      </c>
      <c r="D472" s="4" t="s">
        <v>1195</v>
      </c>
      <c r="E472" t="s">
        <v>1119</v>
      </c>
      <c r="F472" t="s">
        <v>1312</v>
      </c>
      <c r="G472" t="s">
        <v>1277</v>
      </c>
      <c r="H472" t="s">
        <v>1248</v>
      </c>
      <c r="I472" t="s">
        <v>10</v>
      </c>
      <c r="J472" t="s">
        <v>13</v>
      </c>
      <c r="K472" t="s">
        <v>1212</v>
      </c>
      <c r="L472" t="s">
        <v>1232</v>
      </c>
      <c r="M472" t="s">
        <v>93</v>
      </c>
      <c r="N472" t="s">
        <v>367</v>
      </c>
      <c r="O472" t="s">
        <v>368</v>
      </c>
    </row>
    <row r="473" spans="1:15" hidden="1" x14ac:dyDescent="0.25">
      <c r="A473">
        <v>310</v>
      </c>
      <c r="B473" t="s">
        <v>1165</v>
      </c>
      <c r="D473" s="4" t="s">
        <v>1195</v>
      </c>
      <c r="E473" t="s">
        <v>1110</v>
      </c>
      <c r="F473" t="s">
        <v>1312</v>
      </c>
      <c r="G473" t="s">
        <v>1278</v>
      </c>
      <c r="H473" t="s">
        <v>1249</v>
      </c>
      <c r="I473" t="s">
        <v>10</v>
      </c>
      <c r="J473" t="s">
        <v>13</v>
      </c>
      <c r="K473" t="s">
        <v>1213</v>
      </c>
      <c r="L473" t="s">
        <v>1233</v>
      </c>
      <c r="M473" t="s">
        <v>44</v>
      </c>
      <c r="N473" t="s">
        <v>369</v>
      </c>
      <c r="O473" t="s">
        <v>370</v>
      </c>
    </row>
    <row r="474" spans="1:15" hidden="1" x14ac:dyDescent="0.25">
      <c r="A474">
        <v>8932</v>
      </c>
      <c r="B474" t="s">
        <v>1185</v>
      </c>
      <c r="D474" s="4" t="s">
        <v>1195</v>
      </c>
      <c r="E474" t="s">
        <v>1120</v>
      </c>
      <c r="F474" t="s">
        <v>1312</v>
      </c>
      <c r="G474" t="s">
        <v>1279</v>
      </c>
      <c r="H474" t="s">
        <v>1247</v>
      </c>
      <c r="I474" t="s">
        <v>10</v>
      </c>
      <c r="J474" t="s">
        <v>13</v>
      </c>
      <c r="K474" t="s">
        <v>1214</v>
      </c>
      <c r="L474" t="s">
        <v>1234</v>
      </c>
      <c r="M474" t="s">
        <v>371</v>
      </c>
      <c r="N474" t="s">
        <v>372</v>
      </c>
      <c r="O474" t="s">
        <v>373</v>
      </c>
    </row>
    <row r="475" spans="1:15" hidden="1" x14ac:dyDescent="0.25">
      <c r="A475">
        <v>4740</v>
      </c>
      <c r="B475" t="s">
        <v>1181</v>
      </c>
      <c r="D475" s="4" t="s">
        <v>1195</v>
      </c>
      <c r="E475" t="s">
        <v>1099</v>
      </c>
      <c r="F475" t="s">
        <v>1312</v>
      </c>
      <c r="G475" t="s">
        <v>1280</v>
      </c>
      <c r="H475" t="s">
        <v>1248</v>
      </c>
      <c r="I475" t="s">
        <v>10</v>
      </c>
      <c r="J475" t="s">
        <v>13</v>
      </c>
      <c r="K475" t="s">
        <v>1215</v>
      </c>
      <c r="L475" t="s">
        <v>1235</v>
      </c>
      <c r="M475" t="s">
        <v>62</v>
      </c>
      <c r="N475" t="s">
        <v>374</v>
      </c>
      <c r="O475" t="s">
        <v>375</v>
      </c>
    </row>
    <row r="476" spans="1:15" hidden="1" x14ac:dyDescent="0.25">
      <c r="A476">
        <v>1138</v>
      </c>
      <c r="B476" t="s">
        <v>1164</v>
      </c>
      <c r="D476" s="4" t="s">
        <v>1195</v>
      </c>
      <c r="E476" t="s">
        <v>1085</v>
      </c>
      <c r="F476" t="s">
        <v>1312</v>
      </c>
      <c r="G476" t="s">
        <v>1281</v>
      </c>
      <c r="H476" t="s">
        <v>1249</v>
      </c>
      <c r="I476" t="s">
        <v>10</v>
      </c>
      <c r="J476" t="s">
        <v>13</v>
      </c>
      <c r="K476" t="s">
        <v>1216</v>
      </c>
      <c r="L476" t="s">
        <v>1236</v>
      </c>
      <c r="M476" t="s">
        <v>96</v>
      </c>
      <c r="N476" t="s">
        <v>376</v>
      </c>
      <c r="O476" t="s">
        <v>377</v>
      </c>
    </row>
    <row r="477" spans="1:15" hidden="1" x14ac:dyDescent="0.25">
      <c r="A477">
        <v>3392</v>
      </c>
      <c r="B477" t="s">
        <v>1190</v>
      </c>
      <c r="D477" s="4" t="s">
        <v>1195</v>
      </c>
      <c r="E477" t="s">
        <v>1046</v>
      </c>
      <c r="F477" t="s">
        <v>1312</v>
      </c>
      <c r="G477" t="s">
        <v>1277</v>
      </c>
      <c r="H477" t="s">
        <v>1247</v>
      </c>
      <c r="I477" t="s">
        <v>10</v>
      </c>
      <c r="J477" t="s">
        <v>13</v>
      </c>
      <c r="K477" t="s">
        <v>1217</v>
      </c>
      <c r="L477" t="s">
        <v>1237</v>
      </c>
      <c r="M477" t="s">
        <v>47</v>
      </c>
      <c r="N477" t="s">
        <v>378</v>
      </c>
      <c r="O477" t="s">
        <v>379</v>
      </c>
    </row>
    <row r="478" spans="1:15" hidden="1" x14ac:dyDescent="0.25">
      <c r="A478">
        <v>6325</v>
      </c>
      <c r="B478" t="s">
        <v>1178</v>
      </c>
      <c r="D478" s="4" t="s">
        <v>1196</v>
      </c>
      <c r="E478" t="s">
        <v>1005</v>
      </c>
      <c r="F478" t="s">
        <v>1312</v>
      </c>
      <c r="G478" t="s">
        <v>1278</v>
      </c>
      <c r="H478" t="s">
        <v>1248</v>
      </c>
      <c r="I478" t="s">
        <v>10</v>
      </c>
      <c r="J478" t="s">
        <v>13</v>
      </c>
      <c r="K478" t="s">
        <v>1218</v>
      </c>
      <c r="L478" t="s">
        <v>1238</v>
      </c>
      <c r="M478" t="s">
        <v>73</v>
      </c>
      <c r="N478" t="s">
        <v>380</v>
      </c>
      <c r="O478" t="s">
        <v>381</v>
      </c>
    </row>
    <row r="479" spans="1:15" hidden="1" x14ac:dyDescent="0.25">
      <c r="A479">
        <v>954</v>
      </c>
      <c r="B479" t="s">
        <v>1162</v>
      </c>
      <c r="D479" s="4" t="s">
        <v>1196</v>
      </c>
      <c r="E479" t="s">
        <v>1043</v>
      </c>
      <c r="F479" t="s">
        <v>1312</v>
      </c>
      <c r="G479" t="s">
        <v>1279</v>
      </c>
      <c r="H479" t="s">
        <v>1249</v>
      </c>
      <c r="I479" t="s">
        <v>10</v>
      </c>
      <c r="J479" t="s">
        <v>13</v>
      </c>
      <c r="K479" t="s">
        <v>1219</v>
      </c>
      <c r="L479" t="s">
        <v>1239</v>
      </c>
      <c r="M479" t="s">
        <v>76</v>
      </c>
      <c r="N479" t="s">
        <v>382</v>
      </c>
      <c r="O479" t="s">
        <v>383</v>
      </c>
    </row>
    <row r="480" spans="1:15" hidden="1" x14ac:dyDescent="0.25">
      <c r="A480">
        <v>7649</v>
      </c>
      <c r="B480" t="s">
        <v>1179</v>
      </c>
      <c r="D480" s="4" t="s">
        <v>1196</v>
      </c>
      <c r="E480" t="s">
        <v>1053</v>
      </c>
      <c r="F480" t="s">
        <v>1312</v>
      </c>
      <c r="G480" t="s">
        <v>1280</v>
      </c>
      <c r="H480" t="s">
        <v>1247</v>
      </c>
      <c r="I480" t="s">
        <v>10</v>
      </c>
      <c r="J480" t="s">
        <v>13</v>
      </c>
      <c r="K480" t="s">
        <v>1220</v>
      </c>
      <c r="L480" t="s">
        <v>1240</v>
      </c>
      <c r="M480" t="s">
        <v>67</v>
      </c>
      <c r="N480" t="s">
        <v>384</v>
      </c>
      <c r="O480" t="s">
        <v>385</v>
      </c>
    </row>
    <row r="481" spans="1:15" hidden="1" x14ac:dyDescent="0.25">
      <c r="A481">
        <v>1971</v>
      </c>
      <c r="B481" t="s">
        <v>1186</v>
      </c>
      <c r="D481" s="4" t="s">
        <v>1196</v>
      </c>
      <c r="E481" t="s">
        <v>1010</v>
      </c>
      <c r="F481" t="s">
        <v>1312</v>
      </c>
      <c r="G481" t="s">
        <v>1281</v>
      </c>
      <c r="H481" t="s">
        <v>1248</v>
      </c>
      <c r="I481" t="s">
        <v>10</v>
      </c>
      <c r="J481" t="s">
        <v>13</v>
      </c>
      <c r="K481" t="s">
        <v>1221</v>
      </c>
      <c r="L481" t="s">
        <v>1241</v>
      </c>
      <c r="M481" t="s">
        <v>86</v>
      </c>
      <c r="N481" t="s">
        <v>386</v>
      </c>
      <c r="O481" t="s">
        <v>387</v>
      </c>
    </row>
    <row r="482" spans="1:15" hidden="1" x14ac:dyDescent="0.25">
      <c r="A482">
        <v>5313</v>
      </c>
      <c r="B482" t="s">
        <v>1172</v>
      </c>
      <c r="D482" s="4" t="s">
        <v>1196</v>
      </c>
      <c r="E482" t="s">
        <v>985</v>
      </c>
      <c r="F482" t="s">
        <v>1312</v>
      </c>
      <c r="G482" t="s">
        <v>1277</v>
      </c>
      <c r="H482" t="s">
        <v>1249</v>
      </c>
      <c r="I482" t="s">
        <v>10</v>
      </c>
      <c r="J482" t="s">
        <v>13</v>
      </c>
      <c r="K482" t="s">
        <v>1222</v>
      </c>
      <c r="L482" t="s">
        <v>1225</v>
      </c>
      <c r="M482" t="s">
        <v>34</v>
      </c>
      <c r="N482" t="s">
        <v>388</v>
      </c>
      <c r="O482" t="s">
        <v>389</v>
      </c>
    </row>
    <row r="483" spans="1:15" hidden="1" x14ac:dyDescent="0.25">
      <c r="A483">
        <v>9481</v>
      </c>
      <c r="B483" t="s">
        <v>1188</v>
      </c>
      <c r="D483" s="4" t="s">
        <v>1196</v>
      </c>
      <c r="E483" t="s">
        <v>1048</v>
      </c>
      <c r="F483" t="s">
        <v>1312</v>
      </c>
      <c r="G483" t="s">
        <v>1278</v>
      </c>
      <c r="H483" t="s">
        <v>1247</v>
      </c>
      <c r="I483" t="s">
        <v>10</v>
      </c>
      <c r="J483" t="s">
        <v>13</v>
      </c>
      <c r="K483" t="s">
        <v>1223</v>
      </c>
      <c r="L483" t="s">
        <v>1226</v>
      </c>
      <c r="M483" t="s">
        <v>261</v>
      </c>
      <c r="N483" t="s">
        <v>390</v>
      </c>
      <c r="O483" t="s">
        <v>391</v>
      </c>
    </row>
    <row r="484" spans="1:15" hidden="1" x14ac:dyDescent="0.25">
      <c r="A484">
        <v>5599</v>
      </c>
      <c r="B484" t="s">
        <v>1182</v>
      </c>
      <c r="D484" s="4" t="s">
        <v>1196</v>
      </c>
      <c r="E484" t="s">
        <v>1011</v>
      </c>
      <c r="F484" t="s">
        <v>1312</v>
      </c>
      <c r="G484" t="s">
        <v>1279</v>
      </c>
      <c r="H484" t="s">
        <v>1248</v>
      </c>
      <c r="I484" t="s">
        <v>10</v>
      </c>
      <c r="J484" t="s">
        <v>13</v>
      </c>
      <c r="K484" t="s">
        <v>1224</v>
      </c>
      <c r="L484" t="s">
        <v>1227</v>
      </c>
      <c r="M484" t="s">
        <v>86</v>
      </c>
      <c r="N484" t="s">
        <v>392</v>
      </c>
      <c r="O484" t="s">
        <v>393</v>
      </c>
    </row>
    <row r="485" spans="1:15" hidden="1" x14ac:dyDescent="0.25">
      <c r="A485">
        <v>6026</v>
      </c>
      <c r="B485" t="s">
        <v>1186</v>
      </c>
      <c r="D485" s="4" t="s">
        <v>1196</v>
      </c>
      <c r="E485" t="s">
        <v>1001</v>
      </c>
      <c r="F485" t="s">
        <v>1312</v>
      </c>
      <c r="G485" t="s">
        <v>1280</v>
      </c>
      <c r="H485" t="s">
        <v>1249</v>
      </c>
      <c r="I485" t="s">
        <v>10</v>
      </c>
      <c r="J485" t="s">
        <v>13</v>
      </c>
      <c r="K485" t="s">
        <v>1200</v>
      </c>
      <c r="L485" t="s">
        <v>1228</v>
      </c>
      <c r="M485" t="s">
        <v>102</v>
      </c>
      <c r="N485" t="s">
        <v>394</v>
      </c>
      <c r="O485" t="s">
        <v>395</v>
      </c>
    </row>
    <row r="486" spans="1:15" hidden="1" x14ac:dyDescent="0.25">
      <c r="A486">
        <v>3539</v>
      </c>
      <c r="B486" t="s">
        <v>1164</v>
      </c>
      <c r="D486" s="4" t="s">
        <v>1196</v>
      </c>
      <c r="E486" t="s">
        <v>1121</v>
      </c>
      <c r="F486" t="s">
        <v>1312</v>
      </c>
      <c r="G486" t="s">
        <v>1281</v>
      </c>
      <c r="H486" t="s">
        <v>1247</v>
      </c>
      <c r="I486" t="s">
        <v>10</v>
      </c>
      <c r="J486" t="s">
        <v>13</v>
      </c>
      <c r="K486" t="s">
        <v>1201</v>
      </c>
      <c r="L486" t="s">
        <v>1229</v>
      </c>
      <c r="M486" t="s">
        <v>29</v>
      </c>
      <c r="N486" t="s">
        <v>396</v>
      </c>
      <c r="O486" t="s">
        <v>397</v>
      </c>
    </row>
    <row r="487" spans="1:15" hidden="1" x14ac:dyDescent="0.25">
      <c r="A487">
        <v>8713</v>
      </c>
      <c r="B487" t="s">
        <v>1173</v>
      </c>
      <c r="D487" s="4" t="s">
        <v>1196</v>
      </c>
      <c r="E487" t="s">
        <v>1122</v>
      </c>
      <c r="F487" t="s">
        <v>1312</v>
      </c>
      <c r="G487" t="s">
        <v>1277</v>
      </c>
      <c r="H487" t="s">
        <v>1248</v>
      </c>
      <c r="I487" t="s">
        <v>10</v>
      </c>
      <c r="J487" t="s">
        <v>13</v>
      </c>
      <c r="K487" t="s">
        <v>1202</v>
      </c>
      <c r="L487" t="s">
        <v>1230</v>
      </c>
      <c r="M487" t="s">
        <v>33</v>
      </c>
      <c r="N487" t="s">
        <v>398</v>
      </c>
      <c r="O487" t="s">
        <v>399</v>
      </c>
    </row>
    <row r="488" spans="1:15" hidden="1" x14ac:dyDescent="0.25">
      <c r="A488">
        <v>9743</v>
      </c>
      <c r="B488" t="s">
        <v>1164</v>
      </c>
      <c r="D488" s="4" t="s">
        <v>1196</v>
      </c>
      <c r="E488" t="s">
        <v>1119</v>
      </c>
      <c r="F488" t="s">
        <v>1312</v>
      </c>
      <c r="G488" t="s">
        <v>1278</v>
      </c>
      <c r="H488" t="s">
        <v>1249</v>
      </c>
      <c r="I488" t="s">
        <v>10</v>
      </c>
      <c r="J488" t="s">
        <v>13</v>
      </c>
      <c r="K488" t="s">
        <v>1203</v>
      </c>
      <c r="L488" t="s">
        <v>1231</v>
      </c>
      <c r="M488" t="s">
        <v>400</v>
      </c>
      <c r="N488" t="s">
        <v>401</v>
      </c>
      <c r="O488" t="s">
        <v>402</v>
      </c>
    </row>
    <row r="489" spans="1:15" hidden="1" x14ac:dyDescent="0.25">
      <c r="A489">
        <v>2058</v>
      </c>
      <c r="B489" t="s">
        <v>1163</v>
      </c>
      <c r="D489" s="4" t="s">
        <v>1196</v>
      </c>
      <c r="E489" t="s">
        <v>1123</v>
      </c>
      <c r="F489" t="s">
        <v>1312</v>
      </c>
      <c r="G489" t="s">
        <v>1279</v>
      </c>
      <c r="H489" t="s">
        <v>1247</v>
      </c>
      <c r="I489" t="s">
        <v>10</v>
      </c>
      <c r="J489" t="s">
        <v>13</v>
      </c>
      <c r="K489" t="s">
        <v>1204</v>
      </c>
      <c r="L489" t="s">
        <v>1232</v>
      </c>
      <c r="M489" t="s">
        <v>38</v>
      </c>
      <c r="N489" t="s">
        <v>403</v>
      </c>
      <c r="O489" t="s">
        <v>404</v>
      </c>
    </row>
    <row r="490" spans="1:15" hidden="1" x14ac:dyDescent="0.25">
      <c r="A490">
        <v>7343</v>
      </c>
      <c r="B490" t="s">
        <v>1161</v>
      </c>
      <c r="D490" s="4" t="s">
        <v>1196</v>
      </c>
      <c r="E490" t="s">
        <v>1029</v>
      </c>
      <c r="F490" t="s">
        <v>1312</v>
      </c>
      <c r="G490" t="s">
        <v>1280</v>
      </c>
      <c r="H490" t="s">
        <v>1248</v>
      </c>
      <c r="I490" t="s">
        <v>10</v>
      </c>
      <c r="J490" t="s">
        <v>13</v>
      </c>
      <c r="K490" t="s">
        <v>1205</v>
      </c>
      <c r="L490" t="s">
        <v>1233</v>
      </c>
      <c r="M490" t="s">
        <v>79</v>
      </c>
      <c r="N490" t="s">
        <v>405</v>
      </c>
      <c r="O490" t="s">
        <v>406</v>
      </c>
    </row>
    <row r="491" spans="1:15" hidden="1" x14ac:dyDescent="0.25">
      <c r="A491">
        <v>6878</v>
      </c>
      <c r="B491" t="s">
        <v>1164</v>
      </c>
      <c r="D491" s="4" t="s">
        <v>1196</v>
      </c>
      <c r="E491" t="s">
        <v>1021</v>
      </c>
      <c r="F491" t="s">
        <v>1312</v>
      </c>
      <c r="G491" t="s">
        <v>1281</v>
      </c>
      <c r="H491" t="s">
        <v>1249</v>
      </c>
      <c r="I491" t="s">
        <v>10</v>
      </c>
      <c r="J491" t="s">
        <v>13</v>
      </c>
      <c r="K491" t="s">
        <v>1206</v>
      </c>
      <c r="L491" t="s">
        <v>1234</v>
      </c>
      <c r="M491" t="s">
        <v>89</v>
      </c>
      <c r="N491" t="s">
        <v>407</v>
      </c>
      <c r="O491" t="s">
        <v>408</v>
      </c>
    </row>
    <row r="492" spans="1:15" hidden="1" x14ac:dyDescent="0.25">
      <c r="A492">
        <v>7516</v>
      </c>
      <c r="B492" t="s">
        <v>1185</v>
      </c>
      <c r="D492" s="4" t="s">
        <v>1196</v>
      </c>
      <c r="E492" t="s">
        <v>1024</v>
      </c>
      <c r="F492" t="s">
        <v>1312</v>
      </c>
      <c r="G492" t="s">
        <v>1277</v>
      </c>
      <c r="H492" t="s">
        <v>1247</v>
      </c>
      <c r="I492" t="s">
        <v>10</v>
      </c>
      <c r="J492" t="s">
        <v>13</v>
      </c>
      <c r="K492" t="s">
        <v>1207</v>
      </c>
      <c r="L492" t="s">
        <v>1235</v>
      </c>
      <c r="M492" t="s">
        <v>62</v>
      </c>
      <c r="N492" t="s">
        <v>409</v>
      </c>
      <c r="O492" t="s">
        <v>410</v>
      </c>
    </row>
    <row r="493" spans="1:15" hidden="1" x14ac:dyDescent="0.25">
      <c r="A493">
        <v>3111</v>
      </c>
      <c r="B493" t="s">
        <v>1188</v>
      </c>
      <c r="D493" s="4" t="s">
        <v>1196</v>
      </c>
      <c r="E493" t="s">
        <v>1123</v>
      </c>
      <c r="F493" t="s">
        <v>1312</v>
      </c>
      <c r="G493" t="s">
        <v>1278</v>
      </c>
      <c r="H493" t="s">
        <v>1248</v>
      </c>
      <c r="I493" t="s">
        <v>10</v>
      </c>
      <c r="J493" t="s">
        <v>13</v>
      </c>
      <c r="K493" t="s">
        <v>1208</v>
      </c>
      <c r="L493" t="s">
        <v>1236</v>
      </c>
      <c r="M493" t="s">
        <v>98</v>
      </c>
      <c r="N493" t="s">
        <v>411</v>
      </c>
      <c r="O493" t="s">
        <v>412</v>
      </c>
    </row>
    <row r="494" spans="1:15" hidden="1" x14ac:dyDescent="0.25">
      <c r="A494">
        <v>4074</v>
      </c>
      <c r="B494" t="s">
        <v>1169</v>
      </c>
      <c r="D494" s="4" t="s">
        <v>1196</v>
      </c>
      <c r="E494" t="s">
        <v>1124</v>
      </c>
      <c r="F494" t="s">
        <v>1312</v>
      </c>
      <c r="G494" t="s">
        <v>1279</v>
      </c>
      <c r="H494" t="s">
        <v>1249</v>
      </c>
      <c r="I494" t="s">
        <v>10</v>
      </c>
      <c r="J494" t="s">
        <v>13</v>
      </c>
      <c r="K494" t="s">
        <v>1209</v>
      </c>
      <c r="L494" t="s">
        <v>1237</v>
      </c>
      <c r="M494" t="s">
        <v>72</v>
      </c>
      <c r="N494" t="s">
        <v>413</v>
      </c>
      <c r="O494" t="s">
        <v>414</v>
      </c>
    </row>
    <row r="495" spans="1:15" hidden="1" x14ac:dyDescent="0.25">
      <c r="A495">
        <v>1005</v>
      </c>
      <c r="B495" t="s">
        <v>1167</v>
      </c>
      <c r="D495" s="4" t="s">
        <v>1197</v>
      </c>
      <c r="E495" t="s">
        <v>1044</v>
      </c>
      <c r="F495" t="s">
        <v>1312</v>
      </c>
      <c r="G495" t="s">
        <v>1280</v>
      </c>
      <c r="H495" t="s">
        <v>1247</v>
      </c>
      <c r="I495" t="s">
        <v>10</v>
      </c>
      <c r="J495" t="s">
        <v>13</v>
      </c>
      <c r="K495" t="s">
        <v>1210</v>
      </c>
      <c r="L495" t="s">
        <v>1238</v>
      </c>
      <c r="M495" t="s">
        <v>66</v>
      </c>
      <c r="N495" t="s">
        <v>415</v>
      </c>
      <c r="O495" t="s">
        <v>416</v>
      </c>
    </row>
    <row r="496" spans="1:15" hidden="1" x14ac:dyDescent="0.25">
      <c r="A496">
        <v>2473</v>
      </c>
      <c r="B496" t="s">
        <v>1183</v>
      </c>
      <c r="D496" s="4" t="s">
        <v>1197</v>
      </c>
      <c r="E496" t="s">
        <v>1111</v>
      </c>
      <c r="F496" t="s">
        <v>1312</v>
      </c>
      <c r="G496" t="s">
        <v>1281</v>
      </c>
      <c r="H496" t="s">
        <v>1248</v>
      </c>
      <c r="I496" t="s">
        <v>10</v>
      </c>
      <c r="J496" t="s">
        <v>13</v>
      </c>
      <c r="K496" t="s">
        <v>1211</v>
      </c>
      <c r="L496" t="s">
        <v>1239</v>
      </c>
      <c r="M496" t="s">
        <v>400</v>
      </c>
      <c r="N496" t="s">
        <v>417</v>
      </c>
      <c r="O496" t="s">
        <v>418</v>
      </c>
    </row>
    <row r="497" spans="1:15" hidden="1" x14ac:dyDescent="0.25">
      <c r="A497">
        <v>2396</v>
      </c>
      <c r="B497" t="s">
        <v>1183</v>
      </c>
      <c r="D497" s="4" t="s">
        <v>1197</v>
      </c>
      <c r="E497" t="s">
        <v>988</v>
      </c>
      <c r="F497" t="s">
        <v>1312</v>
      </c>
      <c r="G497" t="s">
        <v>1277</v>
      </c>
      <c r="H497" t="s">
        <v>1249</v>
      </c>
      <c r="I497" t="s">
        <v>10</v>
      </c>
      <c r="J497" t="s">
        <v>13</v>
      </c>
      <c r="K497" t="s">
        <v>1212</v>
      </c>
      <c r="L497" t="s">
        <v>1240</v>
      </c>
      <c r="M497" t="s">
        <v>70</v>
      </c>
      <c r="N497" t="s">
        <v>419</v>
      </c>
      <c r="O497" t="s">
        <v>420</v>
      </c>
    </row>
    <row r="498" spans="1:15" hidden="1" x14ac:dyDescent="0.25">
      <c r="A498">
        <v>9547</v>
      </c>
      <c r="B498" t="s">
        <v>1180</v>
      </c>
      <c r="D498" s="4" t="s">
        <v>1197</v>
      </c>
      <c r="E498" t="s">
        <v>1052</v>
      </c>
      <c r="F498" t="s">
        <v>1312</v>
      </c>
      <c r="G498" t="s">
        <v>1278</v>
      </c>
      <c r="H498" t="s">
        <v>1247</v>
      </c>
      <c r="I498" t="s">
        <v>10</v>
      </c>
      <c r="J498" t="s">
        <v>13</v>
      </c>
      <c r="K498" t="s">
        <v>1213</v>
      </c>
      <c r="L498" t="s">
        <v>1241</v>
      </c>
      <c r="M498" t="s">
        <v>101</v>
      </c>
      <c r="N498" t="s">
        <v>421</v>
      </c>
      <c r="O498" t="s">
        <v>422</v>
      </c>
    </row>
    <row r="499" spans="1:15" hidden="1" x14ac:dyDescent="0.25">
      <c r="A499">
        <v>236</v>
      </c>
      <c r="B499" t="s">
        <v>1183</v>
      </c>
      <c r="D499" s="4" t="s">
        <v>1197</v>
      </c>
      <c r="E499" t="s">
        <v>1066</v>
      </c>
      <c r="F499" t="s">
        <v>1312</v>
      </c>
      <c r="G499" t="s">
        <v>1279</v>
      </c>
      <c r="H499" t="s">
        <v>1248</v>
      </c>
      <c r="I499" t="s">
        <v>10</v>
      </c>
      <c r="J499" t="s">
        <v>13</v>
      </c>
      <c r="K499" t="s">
        <v>1214</v>
      </c>
      <c r="L499" t="s">
        <v>1225</v>
      </c>
      <c r="M499" t="s">
        <v>90</v>
      </c>
      <c r="N499" t="s">
        <v>423</v>
      </c>
      <c r="O499" t="s">
        <v>424</v>
      </c>
    </row>
    <row r="500" spans="1:15" hidden="1" x14ac:dyDescent="0.25">
      <c r="A500">
        <v>559</v>
      </c>
      <c r="B500" t="s">
        <v>1184</v>
      </c>
      <c r="D500" s="4" t="s">
        <v>1197</v>
      </c>
      <c r="E500" t="s">
        <v>1015</v>
      </c>
      <c r="F500" t="s">
        <v>1312</v>
      </c>
      <c r="G500" t="s">
        <v>1280</v>
      </c>
      <c r="H500" t="s">
        <v>1249</v>
      </c>
      <c r="I500" t="s">
        <v>10</v>
      </c>
      <c r="J500" t="s">
        <v>13</v>
      </c>
      <c r="K500" t="s">
        <v>1215</v>
      </c>
      <c r="L500" t="s">
        <v>1226</v>
      </c>
      <c r="M500" t="s">
        <v>26</v>
      </c>
      <c r="N500" t="s">
        <v>425</v>
      </c>
      <c r="O500" t="s">
        <v>426</v>
      </c>
    </row>
    <row r="501" spans="1:15" hidden="1" x14ac:dyDescent="0.25">
      <c r="A501">
        <v>5154</v>
      </c>
      <c r="B501" t="s">
        <v>1165</v>
      </c>
      <c r="D501" s="4" t="s">
        <v>1197</v>
      </c>
      <c r="E501" t="s">
        <v>1047</v>
      </c>
      <c r="F501" t="s">
        <v>1312</v>
      </c>
      <c r="G501" t="s">
        <v>1281</v>
      </c>
      <c r="H501" t="s">
        <v>1247</v>
      </c>
      <c r="I501" t="s">
        <v>10</v>
      </c>
      <c r="J501" t="s">
        <v>13</v>
      </c>
      <c r="K501" t="s">
        <v>1216</v>
      </c>
      <c r="L501" t="s">
        <v>1227</v>
      </c>
      <c r="M501" t="s">
        <v>56</v>
      </c>
      <c r="N501" t="s">
        <v>427</v>
      </c>
      <c r="O501" t="s">
        <v>428</v>
      </c>
    </row>
    <row r="502" spans="1:15" hidden="1" x14ac:dyDescent="0.25">
      <c r="A502">
        <v>8151</v>
      </c>
      <c r="B502" t="s">
        <v>1183</v>
      </c>
      <c r="D502" s="4" t="s">
        <v>1197</v>
      </c>
      <c r="E502" t="s">
        <v>1067</v>
      </c>
      <c r="F502" t="s">
        <v>1312</v>
      </c>
      <c r="G502" t="s">
        <v>1277</v>
      </c>
      <c r="H502" t="s">
        <v>1248</v>
      </c>
      <c r="I502" t="s">
        <v>10</v>
      </c>
      <c r="J502" t="s">
        <v>13</v>
      </c>
      <c r="K502" t="s">
        <v>1217</v>
      </c>
      <c r="L502" t="s">
        <v>1228</v>
      </c>
      <c r="M502" t="s">
        <v>72</v>
      </c>
      <c r="N502" t="s">
        <v>429</v>
      </c>
      <c r="O502" t="s">
        <v>430</v>
      </c>
    </row>
    <row r="503" spans="1:15" hidden="1" x14ac:dyDescent="0.25">
      <c r="A503">
        <v>6425</v>
      </c>
      <c r="B503" t="s">
        <v>1167</v>
      </c>
      <c r="D503" s="4" t="s">
        <v>1197</v>
      </c>
      <c r="E503" t="s">
        <v>1003</v>
      </c>
      <c r="F503" t="s">
        <v>1312</v>
      </c>
      <c r="G503" t="s">
        <v>1278</v>
      </c>
      <c r="H503" t="s">
        <v>1249</v>
      </c>
      <c r="I503" t="s">
        <v>10</v>
      </c>
      <c r="J503" t="s">
        <v>13</v>
      </c>
      <c r="K503" t="s">
        <v>1218</v>
      </c>
      <c r="L503" t="s">
        <v>1229</v>
      </c>
      <c r="M503" t="s">
        <v>74</v>
      </c>
      <c r="N503" t="s">
        <v>431</v>
      </c>
      <c r="O503" t="s">
        <v>432</v>
      </c>
    </row>
    <row r="504" spans="1:15" hidden="1" x14ac:dyDescent="0.25">
      <c r="A504">
        <v>3859</v>
      </c>
      <c r="B504" t="s">
        <v>1178</v>
      </c>
      <c r="D504" s="4" t="s">
        <v>1197</v>
      </c>
      <c r="E504" t="s">
        <v>999</v>
      </c>
      <c r="F504" t="s">
        <v>1312</v>
      </c>
      <c r="G504" t="s">
        <v>1279</v>
      </c>
      <c r="H504" t="s">
        <v>1247</v>
      </c>
      <c r="I504" t="s">
        <v>10</v>
      </c>
      <c r="J504" t="s">
        <v>13</v>
      </c>
      <c r="K504" t="s">
        <v>1219</v>
      </c>
      <c r="L504" t="s">
        <v>1230</v>
      </c>
      <c r="M504" t="s">
        <v>38</v>
      </c>
      <c r="N504" t="s">
        <v>433</v>
      </c>
      <c r="O504" t="s">
        <v>434</v>
      </c>
    </row>
    <row r="505" spans="1:15" hidden="1" x14ac:dyDescent="0.25">
      <c r="A505">
        <v>4406</v>
      </c>
      <c r="B505" t="s">
        <v>1176</v>
      </c>
      <c r="D505" s="4" t="s">
        <v>1197</v>
      </c>
      <c r="E505" t="s">
        <v>1053</v>
      </c>
      <c r="F505" t="s">
        <v>1312</v>
      </c>
      <c r="G505" t="s">
        <v>1280</v>
      </c>
      <c r="H505" t="s">
        <v>1248</v>
      </c>
      <c r="I505" t="s">
        <v>10</v>
      </c>
      <c r="J505" t="s">
        <v>13</v>
      </c>
      <c r="K505" t="s">
        <v>1220</v>
      </c>
      <c r="L505" t="s">
        <v>1231</v>
      </c>
      <c r="M505" t="s">
        <v>83</v>
      </c>
      <c r="N505" t="s">
        <v>435</v>
      </c>
      <c r="O505" t="s">
        <v>436</v>
      </c>
    </row>
    <row r="506" spans="1:15" hidden="1" x14ac:dyDescent="0.25">
      <c r="A506">
        <v>5609</v>
      </c>
      <c r="B506" t="s">
        <v>1165</v>
      </c>
      <c r="D506" s="4" t="s">
        <v>1197</v>
      </c>
      <c r="E506" t="s">
        <v>1125</v>
      </c>
      <c r="F506" t="s">
        <v>1312</v>
      </c>
      <c r="G506" t="s">
        <v>1281</v>
      </c>
      <c r="H506" t="s">
        <v>1249</v>
      </c>
      <c r="I506" t="s">
        <v>10</v>
      </c>
      <c r="J506" t="s">
        <v>13</v>
      </c>
      <c r="K506" t="s">
        <v>1221</v>
      </c>
      <c r="L506" t="s">
        <v>1232</v>
      </c>
      <c r="M506" t="s">
        <v>35</v>
      </c>
      <c r="N506" t="s">
        <v>437</v>
      </c>
      <c r="O506" t="s">
        <v>438</v>
      </c>
    </row>
    <row r="507" spans="1:15" hidden="1" x14ac:dyDescent="0.25">
      <c r="A507">
        <v>1193</v>
      </c>
      <c r="B507" t="s">
        <v>1165</v>
      </c>
      <c r="D507" s="4" t="s">
        <v>1197</v>
      </c>
      <c r="E507" t="s">
        <v>983</v>
      </c>
      <c r="F507" t="s">
        <v>1312</v>
      </c>
      <c r="G507" t="s">
        <v>1277</v>
      </c>
      <c r="H507" t="s">
        <v>1247</v>
      </c>
      <c r="I507" t="s">
        <v>10</v>
      </c>
      <c r="J507" t="s">
        <v>13</v>
      </c>
      <c r="K507" t="s">
        <v>1222</v>
      </c>
      <c r="L507" t="s">
        <v>1233</v>
      </c>
      <c r="M507" t="s">
        <v>87</v>
      </c>
      <c r="N507" t="s">
        <v>439</v>
      </c>
      <c r="O507" t="s">
        <v>440</v>
      </c>
    </row>
    <row r="508" spans="1:15" hidden="1" x14ac:dyDescent="0.25">
      <c r="A508">
        <v>6998</v>
      </c>
      <c r="B508" t="s">
        <v>1182</v>
      </c>
      <c r="D508" s="4" t="s">
        <v>1197</v>
      </c>
      <c r="E508" t="s">
        <v>1030</v>
      </c>
      <c r="F508" t="s">
        <v>1312</v>
      </c>
      <c r="G508" t="s">
        <v>1278</v>
      </c>
      <c r="H508" t="s">
        <v>1248</v>
      </c>
      <c r="I508" t="s">
        <v>10</v>
      </c>
      <c r="J508" t="s">
        <v>13</v>
      </c>
      <c r="K508" t="s">
        <v>1223</v>
      </c>
      <c r="L508" t="s">
        <v>1234</v>
      </c>
      <c r="M508" t="s">
        <v>44</v>
      </c>
      <c r="N508" t="s">
        <v>441</v>
      </c>
      <c r="O508" t="s">
        <v>442</v>
      </c>
    </row>
    <row r="509" spans="1:15" hidden="1" x14ac:dyDescent="0.25">
      <c r="A509">
        <v>7133</v>
      </c>
      <c r="B509" t="s">
        <v>1164</v>
      </c>
      <c r="D509" s="4" t="s">
        <v>1197</v>
      </c>
      <c r="E509" t="s">
        <v>1126</v>
      </c>
      <c r="F509" t="s">
        <v>1312</v>
      </c>
      <c r="G509" t="s">
        <v>1279</v>
      </c>
      <c r="H509" t="s">
        <v>1249</v>
      </c>
      <c r="I509" t="s">
        <v>10</v>
      </c>
      <c r="J509" t="s">
        <v>13</v>
      </c>
      <c r="K509" t="s">
        <v>1224</v>
      </c>
      <c r="L509" t="s">
        <v>1235</v>
      </c>
      <c r="M509" t="s">
        <v>35</v>
      </c>
      <c r="N509" t="s">
        <v>443</v>
      </c>
      <c r="O509" t="s">
        <v>444</v>
      </c>
    </row>
    <row r="510" spans="1:15" hidden="1" x14ac:dyDescent="0.25">
      <c r="A510">
        <v>1037</v>
      </c>
      <c r="B510" t="s">
        <v>1161</v>
      </c>
      <c r="D510" s="4" t="s">
        <v>1197</v>
      </c>
      <c r="E510" t="s">
        <v>1046</v>
      </c>
      <c r="F510" t="s">
        <v>1312</v>
      </c>
      <c r="G510" t="s">
        <v>1280</v>
      </c>
      <c r="H510" t="s">
        <v>1247</v>
      </c>
      <c r="I510" t="s">
        <v>10</v>
      </c>
      <c r="J510" t="s">
        <v>13</v>
      </c>
      <c r="K510" t="s">
        <v>1200</v>
      </c>
      <c r="L510" t="s">
        <v>1236</v>
      </c>
      <c r="M510" t="s">
        <v>88</v>
      </c>
      <c r="N510" t="s">
        <v>445</v>
      </c>
      <c r="O510" t="s">
        <v>446</v>
      </c>
    </row>
    <row r="511" spans="1:15" hidden="1" x14ac:dyDescent="0.25">
      <c r="A511">
        <v>3318</v>
      </c>
      <c r="B511" t="s">
        <v>1179</v>
      </c>
      <c r="D511" s="4" t="s">
        <v>1197</v>
      </c>
      <c r="E511" t="s">
        <v>1100</v>
      </c>
      <c r="F511" t="s">
        <v>1312</v>
      </c>
      <c r="G511" t="s">
        <v>1281</v>
      </c>
      <c r="H511" t="s">
        <v>1248</v>
      </c>
      <c r="I511" t="s">
        <v>10</v>
      </c>
      <c r="J511" t="s">
        <v>13</v>
      </c>
      <c r="K511" t="s">
        <v>1201</v>
      </c>
      <c r="L511" t="s">
        <v>1237</v>
      </c>
      <c r="M511" t="s">
        <v>30</v>
      </c>
      <c r="N511" t="s">
        <v>447</v>
      </c>
      <c r="O511" t="s">
        <v>448</v>
      </c>
    </row>
    <row r="512" spans="1:15" hidden="1" x14ac:dyDescent="0.25">
      <c r="A512">
        <v>2731</v>
      </c>
      <c r="B512" t="s">
        <v>1183</v>
      </c>
      <c r="D512" s="4" t="s">
        <v>1197</v>
      </c>
      <c r="E512" t="s">
        <v>1086</v>
      </c>
      <c r="F512" t="s">
        <v>1312</v>
      </c>
      <c r="G512" t="s">
        <v>1277</v>
      </c>
      <c r="H512" t="s">
        <v>1249</v>
      </c>
      <c r="I512" t="s">
        <v>10</v>
      </c>
      <c r="J512" t="s">
        <v>13</v>
      </c>
      <c r="K512" t="s">
        <v>1202</v>
      </c>
      <c r="L512" t="s">
        <v>1238</v>
      </c>
      <c r="M512" t="s">
        <v>65</v>
      </c>
      <c r="N512" t="s">
        <v>449</v>
      </c>
      <c r="O512" t="s">
        <v>450</v>
      </c>
    </row>
    <row r="513" spans="1:15" hidden="1" x14ac:dyDescent="0.25">
      <c r="A513">
        <v>3851</v>
      </c>
      <c r="B513" t="s">
        <v>1168</v>
      </c>
      <c r="D513" s="4" t="s">
        <v>1197</v>
      </c>
      <c r="E513" t="s">
        <v>1094</v>
      </c>
      <c r="F513" t="s">
        <v>1312</v>
      </c>
      <c r="G513" t="s">
        <v>1278</v>
      </c>
      <c r="H513" t="s">
        <v>1247</v>
      </c>
      <c r="I513" t="s">
        <v>10</v>
      </c>
      <c r="J513" t="s">
        <v>13</v>
      </c>
      <c r="K513" t="s">
        <v>1203</v>
      </c>
      <c r="L513" t="s">
        <v>1239</v>
      </c>
      <c r="M513" t="s">
        <v>69</v>
      </c>
      <c r="N513" t="s">
        <v>451</v>
      </c>
      <c r="O513" t="s">
        <v>452</v>
      </c>
    </row>
    <row r="514" spans="1:15" hidden="1" x14ac:dyDescent="0.25">
      <c r="A514">
        <v>7830</v>
      </c>
      <c r="B514" t="s">
        <v>1175</v>
      </c>
      <c r="D514" s="4" t="s">
        <v>1197</v>
      </c>
      <c r="E514" t="s">
        <v>1018</v>
      </c>
      <c r="F514" t="s">
        <v>1312</v>
      </c>
      <c r="G514" t="s">
        <v>1279</v>
      </c>
      <c r="H514" t="s">
        <v>1248</v>
      </c>
      <c r="I514" t="s">
        <v>10</v>
      </c>
      <c r="J514" t="s">
        <v>13</v>
      </c>
      <c r="K514" t="s">
        <v>1204</v>
      </c>
      <c r="L514" t="s">
        <v>1240</v>
      </c>
      <c r="M514" t="s">
        <v>88</v>
      </c>
      <c r="N514" t="s">
        <v>453</v>
      </c>
      <c r="O514" t="s">
        <v>454</v>
      </c>
    </row>
    <row r="515" spans="1:15" hidden="1" x14ac:dyDescent="0.25">
      <c r="A515">
        <v>6820</v>
      </c>
      <c r="B515" t="s">
        <v>1174</v>
      </c>
      <c r="D515" s="4" t="s">
        <v>1197</v>
      </c>
      <c r="E515" t="s">
        <v>993</v>
      </c>
      <c r="F515" t="s">
        <v>1312</v>
      </c>
      <c r="G515" t="s">
        <v>1280</v>
      </c>
      <c r="H515" t="s">
        <v>1249</v>
      </c>
      <c r="I515" t="s">
        <v>10</v>
      </c>
      <c r="J515" t="s">
        <v>13</v>
      </c>
      <c r="K515" t="s">
        <v>1205</v>
      </c>
      <c r="L515" t="s">
        <v>1241</v>
      </c>
      <c r="M515" t="s">
        <v>74</v>
      </c>
      <c r="N515" t="s">
        <v>455</v>
      </c>
      <c r="O515" t="s">
        <v>456</v>
      </c>
    </row>
    <row r="516" spans="1:15" hidden="1" x14ac:dyDescent="0.25">
      <c r="A516">
        <v>6868</v>
      </c>
      <c r="B516" t="s">
        <v>1187</v>
      </c>
      <c r="D516" s="4" t="s">
        <v>1197</v>
      </c>
      <c r="E516" t="s">
        <v>1088</v>
      </c>
      <c r="F516" t="s">
        <v>1312</v>
      </c>
      <c r="G516" t="s">
        <v>1281</v>
      </c>
      <c r="H516" t="s">
        <v>1247</v>
      </c>
      <c r="I516" t="s">
        <v>10</v>
      </c>
      <c r="J516" t="s">
        <v>13</v>
      </c>
      <c r="K516" t="s">
        <v>1206</v>
      </c>
      <c r="L516" t="s">
        <v>1225</v>
      </c>
      <c r="M516" t="s">
        <v>79</v>
      </c>
      <c r="N516" t="s">
        <v>457</v>
      </c>
      <c r="O516" t="s">
        <v>458</v>
      </c>
    </row>
    <row r="517" spans="1:15" hidden="1" x14ac:dyDescent="0.25">
      <c r="A517">
        <v>8367</v>
      </c>
      <c r="B517" t="s">
        <v>1183</v>
      </c>
      <c r="D517" s="4" t="s">
        <v>1197</v>
      </c>
      <c r="E517" t="s">
        <v>1127</v>
      </c>
      <c r="F517" t="s">
        <v>1312</v>
      </c>
      <c r="G517" t="s">
        <v>1277</v>
      </c>
      <c r="H517" t="s">
        <v>1248</v>
      </c>
      <c r="I517" t="s">
        <v>10</v>
      </c>
      <c r="J517" t="s">
        <v>13</v>
      </c>
      <c r="K517" t="s">
        <v>1207</v>
      </c>
      <c r="L517" t="s">
        <v>1226</v>
      </c>
      <c r="M517" t="s">
        <v>99</v>
      </c>
      <c r="N517" t="s">
        <v>459</v>
      </c>
      <c r="O517" t="s">
        <v>460</v>
      </c>
    </row>
    <row r="518" spans="1:15" hidden="1" x14ac:dyDescent="0.25">
      <c r="A518">
        <v>4879</v>
      </c>
      <c r="B518" t="s">
        <v>1180</v>
      </c>
      <c r="D518" s="4" t="s">
        <v>1198</v>
      </c>
      <c r="E518" t="s">
        <v>1128</v>
      </c>
      <c r="F518" t="s">
        <v>1312</v>
      </c>
      <c r="G518" t="s">
        <v>1278</v>
      </c>
      <c r="H518" t="s">
        <v>1249</v>
      </c>
      <c r="I518" t="s">
        <v>10</v>
      </c>
      <c r="J518" t="s">
        <v>13</v>
      </c>
      <c r="K518" t="s">
        <v>1208</v>
      </c>
      <c r="L518" t="s">
        <v>1227</v>
      </c>
      <c r="M518" t="s">
        <v>94</v>
      </c>
      <c r="N518" t="s">
        <v>461</v>
      </c>
      <c r="O518" t="s">
        <v>462</v>
      </c>
    </row>
    <row r="519" spans="1:15" hidden="1" x14ac:dyDescent="0.25">
      <c r="A519">
        <v>6881</v>
      </c>
      <c r="B519" t="s">
        <v>1172</v>
      </c>
      <c r="D519" s="4" t="s">
        <v>1198</v>
      </c>
      <c r="E519" t="s">
        <v>1054</v>
      </c>
      <c r="F519" t="s">
        <v>1312</v>
      </c>
      <c r="G519" t="s">
        <v>1279</v>
      </c>
      <c r="H519" t="s">
        <v>1247</v>
      </c>
      <c r="I519" t="s">
        <v>10</v>
      </c>
      <c r="J519" t="s">
        <v>13</v>
      </c>
      <c r="K519" t="s">
        <v>1209</v>
      </c>
      <c r="L519" t="s">
        <v>1228</v>
      </c>
      <c r="M519" t="s">
        <v>91</v>
      </c>
      <c r="N519" t="s">
        <v>463</v>
      </c>
      <c r="O519" t="s">
        <v>464</v>
      </c>
    </row>
    <row r="520" spans="1:15" hidden="1" x14ac:dyDescent="0.25">
      <c r="A520">
        <v>4353</v>
      </c>
      <c r="B520" t="s">
        <v>1168</v>
      </c>
      <c r="D520" s="4" t="s">
        <v>1198</v>
      </c>
      <c r="E520" t="s">
        <v>1129</v>
      </c>
      <c r="F520" t="s">
        <v>1312</v>
      </c>
      <c r="G520" t="s">
        <v>1280</v>
      </c>
      <c r="H520" t="s">
        <v>1248</v>
      </c>
      <c r="I520" t="s">
        <v>10</v>
      </c>
      <c r="J520" t="s">
        <v>13</v>
      </c>
      <c r="K520" t="s">
        <v>1210</v>
      </c>
      <c r="L520" t="s">
        <v>1229</v>
      </c>
      <c r="M520" t="s">
        <v>65</v>
      </c>
      <c r="N520" t="s">
        <v>465</v>
      </c>
      <c r="O520" t="s">
        <v>466</v>
      </c>
    </row>
    <row r="521" spans="1:15" hidden="1" x14ac:dyDescent="0.25">
      <c r="A521">
        <v>4189</v>
      </c>
      <c r="B521" t="s">
        <v>1183</v>
      </c>
      <c r="D521" s="4" t="s">
        <v>1198</v>
      </c>
      <c r="E521" t="s">
        <v>1066</v>
      </c>
      <c r="F521" t="s">
        <v>1312</v>
      </c>
      <c r="G521" t="s">
        <v>1281</v>
      </c>
      <c r="H521" t="s">
        <v>1249</v>
      </c>
      <c r="I521" t="s">
        <v>10</v>
      </c>
      <c r="J521" t="s">
        <v>13</v>
      </c>
      <c r="K521" t="s">
        <v>1211</v>
      </c>
      <c r="L521" t="s">
        <v>1230</v>
      </c>
      <c r="M521" t="s">
        <v>26</v>
      </c>
      <c r="N521" t="s">
        <v>467</v>
      </c>
      <c r="O521" t="s">
        <v>468</v>
      </c>
    </row>
    <row r="522" spans="1:15" hidden="1" x14ac:dyDescent="0.25">
      <c r="A522">
        <v>4987</v>
      </c>
      <c r="B522" t="s">
        <v>1182</v>
      </c>
      <c r="D522" s="4" t="s">
        <v>1198</v>
      </c>
      <c r="E522" t="s">
        <v>1109</v>
      </c>
      <c r="F522" t="s">
        <v>1312</v>
      </c>
      <c r="G522" t="s">
        <v>1277</v>
      </c>
      <c r="H522" t="s">
        <v>1247</v>
      </c>
      <c r="I522" t="s">
        <v>10</v>
      </c>
      <c r="J522" t="s">
        <v>13</v>
      </c>
      <c r="K522" t="s">
        <v>1212</v>
      </c>
      <c r="L522" t="s">
        <v>1231</v>
      </c>
      <c r="M522" t="s">
        <v>56</v>
      </c>
      <c r="N522" t="s">
        <v>469</v>
      </c>
      <c r="O522" t="s">
        <v>470</v>
      </c>
    </row>
    <row r="523" spans="1:15" hidden="1" x14ac:dyDescent="0.25">
      <c r="A523">
        <v>6236</v>
      </c>
      <c r="B523" t="s">
        <v>1189</v>
      </c>
      <c r="D523" s="4" t="s">
        <v>1198</v>
      </c>
      <c r="E523" t="s">
        <v>1064</v>
      </c>
      <c r="F523" t="s">
        <v>1312</v>
      </c>
      <c r="G523" t="s">
        <v>1278</v>
      </c>
      <c r="H523" t="s">
        <v>1248</v>
      </c>
      <c r="I523" t="s">
        <v>10</v>
      </c>
      <c r="J523" t="s">
        <v>13</v>
      </c>
      <c r="K523" t="s">
        <v>1213</v>
      </c>
      <c r="L523" t="s">
        <v>1232</v>
      </c>
      <c r="M523" t="s">
        <v>56</v>
      </c>
      <c r="N523" t="s">
        <v>471</v>
      </c>
      <c r="O523" t="s">
        <v>472</v>
      </c>
    </row>
    <row r="524" spans="1:15" hidden="1" x14ac:dyDescent="0.25">
      <c r="A524">
        <v>8645</v>
      </c>
      <c r="B524" t="s">
        <v>1168</v>
      </c>
      <c r="D524" s="4" t="s">
        <v>1198</v>
      </c>
      <c r="E524" t="s">
        <v>988</v>
      </c>
      <c r="F524" t="s">
        <v>1312</v>
      </c>
      <c r="G524" t="s">
        <v>1279</v>
      </c>
      <c r="H524" t="s">
        <v>1249</v>
      </c>
      <c r="I524" t="s">
        <v>10</v>
      </c>
      <c r="J524" t="s">
        <v>13</v>
      </c>
      <c r="K524" t="s">
        <v>1214</v>
      </c>
      <c r="L524" t="s">
        <v>1233</v>
      </c>
      <c r="M524" t="s">
        <v>86</v>
      </c>
      <c r="N524" t="s">
        <v>473</v>
      </c>
      <c r="O524" t="s">
        <v>474</v>
      </c>
    </row>
    <row r="525" spans="1:15" hidden="1" x14ac:dyDescent="0.25">
      <c r="A525">
        <v>4467</v>
      </c>
      <c r="B525" t="s">
        <v>1173</v>
      </c>
      <c r="D525" s="4" t="s">
        <v>1198</v>
      </c>
      <c r="E525" t="s">
        <v>1130</v>
      </c>
      <c r="F525" t="s">
        <v>1312</v>
      </c>
      <c r="G525" t="s">
        <v>1280</v>
      </c>
      <c r="H525" t="s">
        <v>1247</v>
      </c>
      <c r="I525" t="s">
        <v>10</v>
      </c>
      <c r="J525" t="s">
        <v>13</v>
      </c>
      <c r="K525" t="s">
        <v>1215</v>
      </c>
      <c r="L525" t="s">
        <v>1234</v>
      </c>
      <c r="M525" t="s">
        <v>30</v>
      </c>
      <c r="N525" t="s">
        <v>475</v>
      </c>
      <c r="O525" t="s">
        <v>476</v>
      </c>
    </row>
    <row r="526" spans="1:15" hidden="1" x14ac:dyDescent="0.25">
      <c r="A526">
        <v>7912</v>
      </c>
      <c r="B526" t="s">
        <v>1179</v>
      </c>
      <c r="D526" s="4" t="s">
        <v>1198</v>
      </c>
      <c r="E526" t="s">
        <v>1085</v>
      </c>
      <c r="F526" t="s">
        <v>1312</v>
      </c>
      <c r="G526" t="s">
        <v>1281</v>
      </c>
      <c r="H526" t="s">
        <v>1248</v>
      </c>
      <c r="I526" t="s">
        <v>10</v>
      </c>
      <c r="J526" t="s">
        <v>13</v>
      </c>
      <c r="K526" t="s">
        <v>1216</v>
      </c>
      <c r="L526" t="s">
        <v>1235</v>
      </c>
      <c r="M526" t="s">
        <v>35</v>
      </c>
      <c r="N526" t="s">
        <v>477</v>
      </c>
      <c r="O526" t="s">
        <v>478</v>
      </c>
    </row>
    <row r="527" spans="1:15" hidden="1" x14ac:dyDescent="0.25">
      <c r="A527">
        <v>593</v>
      </c>
      <c r="B527" t="s">
        <v>1175</v>
      </c>
      <c r="D527" s="4" t="s">
        <v>1198</v>
      </c>
      <c r="E527" t="s">
        <v>1131</v>
      </c>
      <c r="F527" t="s">
        <v>1312</v>
      </c>
      <c r="G527" t="s">
        <v>1277</v>
      </c>
      <c r="H527" t="s">
        <v>1249</v>
      </c>
      <c r="I527" t="s">
        <v>10</v>
      </c>
      <c r="J527" t="s">
        <v>13</v>
      </c>
      <c r="K527" t="s">
        <v>1217</v>
      </c>
      <c r="L527" t="s">
        <v>1236</v>
      </c>
      <c r="M527" t="s">
        <v>261</v>
      </c>
      <c r="N527" t="s">
        <v>479</v>
      </c>
      <c r="O527" t="s">
        <v>480</v>
      </c>
    </row>
    <row r="528" spans="1:15" hidden="1" x14ac:dyDescent="0.25">
      <c r="A528">
        <v>8668</v>
      </c>
      <c r="B528" t="s">
        <v>1185</v>
      </c>
      <c r="D528" s="4" t="s">
        <v>1198</v>
      </c>
      <c r="E528" t="s">
        <v>1045</v>
      </c>
      <c r="F528" t="s">
        <v>1312</v>
      </c>
      <c r="G528" t="s">
        <v>1278</v>
      </c>
      <c r="H528" t="s">
        <v>1247</v>
      </c>
      <c r="I528" t="s">
        <v>10</v>
      </c>
      <c r="J528" t="s">
        <v>13</v>
      </c>
      <c r="K528" t="s">
        <v>1218</v>
      </c>
      <c r="L528" t="s">
        <v>1237</v>
      </c>
      <c r="M528" t="s">
        <v>53</v>
      </c>
      <c r="N528" t="s">
        <v>481</v>
      </c>
      <c r="O528" t="s">
        <v>482</v>
      </c>
    </row>
    <row r="529" spans="1:15" hidden="1" x14ac:dyDescent="0.25">
      <c r="A529">
        <v>9207</v>
      </c>
      <c r="B529" t="s">
        <v>1181</v>
      </c>
      <c r="D529" s="4" t="s">
        <v>1198</v>
      </c>
      <c r="E529" t="s">
        <v>1132</v>
      </c>
      <c r="F529" t="s">
        <v>1312</v>
      </c>
      <c r="G529" t="s">
        <v>1279</v>
      </c>
      <c r="H529" t="s">
        <v>1248</v>
      </c>
      <c r="I529" t="s">
        <v>10</v>
      </c>
      <c r="J529" t="s">
        <v>13</v>
      </c>
      <c r="K529" t="s">
        <v>1219</v>
      </c>
      <c r="L529" t="s">
        <v>1238</v>
      </c>
      <c r="M529" t="s">
        <v>44</v>
      </c>
      <c r="N529" t="s">
        <v>483</v>
      </c>
      <c r="O529" t="s">
        <v>484</v>
      </c>
    </row>
    <row r="530" spans="1:15" hidden="1" x14ac:dyDescent="0.25">
      <c r="A530">
        <v>3271</v>
      </c>
      <c r="B530" t="s">
        <v>1163</v>
      </c>
      <c r="D530" s="4" t="s">
        <v>1198</v>
      </c>
      <c r="E530" t="s">
        <v>1046</v>
      </c>
      <c r="F530" t="s">
        <v>1312</v>
      </c>
      <c r="G530" t="s">
        <v>1280</v>
      </c>
      <c r="H530" t="s">
        <v>1249</v>
      </c>
      <c r="I530" t="s">
        <v>10</v>
      </c>
      <c r="J530" t="s">
        <v>13</v>
      </c>
      <c r="K530" t="s">
        <v>1220</v>
      </c>
      <c r="L530" t="s">
        <v>1239</v>
      </c>
      <c r="M530" t="s">
        <v>35</v>
      </c>
      <c r="N530" t="s">
        <v>485</v>
      </c>
      <c r="O530" t="s">
        <v>486</v>
      </c>
    </row>
    <row r="531" spans="1:15" hidden="1" x14ac:dyDescent="0.25">
      <c r="A531">
        <v>2779</v>
      </c>
      <c r="B531" t="s">
        <v>1185</v>
      </c>
      <c r="D531" s="4" t="s">
        <v>1198</v>
      </c>
      <c r="E531" t="s">
        <v>1133</v>
      </c>
      <c r="F531" t="s">
        <v>1312</v>
      </c>
      <c r="G531" t="s">
        <v>1281</v>
      </c>
      <c r="H531" t="s">
        <v>1247</v>
      </c>
      <c r="I531" t="s">
        <v>10</v>
      </c>
      <c r="J531" t="s">
        <v>13</v>
      </c>
      <c r="K531" t="s">
        <v>1221</v>
      </c>
      <c r="L531" t="s">
        <v>1240</v>
      </c>
      <c r="M531" t="s">
        <v>400</v>
      </c>
      <c r="N531" t="s">
        <v>487</v>
      </c>
      <c r="O531" t="s">
        <v>488</v>
      </c>
    </row>
    <row r="532" spans="1:15" hidden="1" x14ac:dyDescent="0.25">
      <c r="A532">
        <v>815</v>
      </c>
      <c r="B532" t="s">
        <v>1180</v>
      </c>
      <c r="D532" s="4" t="s">
        <v>1198</v>
      </c>
      <c r="E532" t="s">
        <v>992</v>
      </c>
      <c r="F532" t="s">
        <v>1312</v>
      </c>
      <c r="G532" t="s">
        <v>1277</v>
      </c>
      <c r="H532" t="s">
        <v>1248</v>
      </c>
      <c r="I532" t="s">
        <v>10</v>
      </c>
      <c r="J532" t="s">
        <v>13</v>
      </c>
      <c r="K532" t="s">
        <v>1222</v>
      </c>
      <c r="L532" t="s">
        <v>1241</v>
      </c>
      <c r="M532" t="s">
        <v>105</v>
      </c>
      <c r="N532" t="s">
        <v>489</v>
      </c>
      <c r="O532" t="s">
        <v>490</v>
      </c>
    </row>
    <row r="533" spans="1:15" hidden="1" x14ac:dyDescent="0.25">
      <c r="A533">
        <v>8681</v>
      </c>
      <c r="B533" t="s">
        <v>1164</v>
      </c>
      <c r="D533" s="4" t="s">
        <v>1198</v>
      </c>
      <c r="E533" t="s">
        <v>1055</v>
      </c>
      <c r="F533" t="s">
        <v>1312</v>
      </c>
      <c r="G533" t="s">
        <v>1278</v>
      </c>
      <c r="H533" t="s">
        <v>1249</v>
      </c>
      <c r="I533" t="s">
        <v>10</v>
      </c>
      <c r="J533" t="s">
        <v>13</v>
      </c>
      <c r="K533" t="s">
        <v>1223</v>
      </c>
      <c r="L533" t="s">
        <v>1225</v>
      </c>
      <c r="M533" t="s">
        <v>92</v>
      </c>
      <c r="N533" t="s">
        <v>491</v>
      </c>
      <c r="O533" t="s">
        <v>492</v>
      </c>
    </row>
    <row r="534" spans="1:15" hidden="1" x14ac:dyDescent="0.25">
      <c r="A534">
        <v>7904</v>
      </c>
      <c r="B534" t="s">
        <v>1178</v>
      </c>
      <c r="D534" s="4" t="s">
        <v>1198</v>
      </c>
      <c r="E534" t="s">
        <v>1134</v>
      </c>
      <c r="F534" t="s">
        <v>1312</v>
      </c>
      <c r="G534" t="s">
        <v>1279</v>
      </c>
      <c r="H534" t="s">
        <v>1247</v>
      </c>
      <c r="I534" t="s">
        <v>10</v>
      </c>
      <c r="J534" t="s">
        <v>13</v>
      </c>
      <c r="K534" t="s">
        <v>1224</v>
      </c>
      <c r="L534" t="s">
        <v>1226</v>
      </c>
      <c r="M534" t="s">
        <v>77</v>
      </c>
      <c r="N534" t="s">
        <v>493</v>
      </c>
      <c r="O534" t="s">
        <v>494</v>
      </c>
    </row>
    <row r="535" spans="1:15" hidden="1" x14ac:dyDescent="0.25">
      <c r="A535">
        <v>4437</v>
      </c>
      <c r="B535" t="s">
        <v>1164</v>
      </c>
      <c r="D535" s="4" t="s">
        <v>1198</v>
      </c>
      <c r="E535" t="s">
        <v>1084</v>
      </c>
      <c r="F535" t="s">
        <v>1312</v>
      </c>
      <c r="G535" t="s">
        <v>1280</v>
      </c>
      <c r="H535" t="s">
        <v>1248</v>
      </c>
      <c r="I535" t="s">
        <v>10</v>
      </c>
      <c r="J535" t="s">
        <v>13</v>
      </c>
      <c r="K535" t="s">
        <v>1200</v>
      </c>
      <c r="L535" t="s">
        <v>1227</v>
      </c>
      <c r="M535" t="s">
        <v>76</v>
      </c>
      <c r="N535" t="s">
        <v>495</v>
      </c>
      <c r="O535" t="s">
        <v>496</v>
      </c>
    </row>
    <row r="536" spans="1:15" hidden="1" x14ac:dyDescent="0.25">
      <c r="A536">
        <v>2788</v>
      </c>
      <c r="B536" t="s">
        <v>1190</v>
      </c>
      <c r="D536" s="4" t="s">
        <v>1198</v>
      </c>
      <c r="E536" t="s">
        <v>989</v>
      </c>
      <c r="F536" t="s">
        <v>1312</v>
      </c>
      <c r="G536" t="s">
        <v>1281</v>
      </c>
      <c r="H536" t="s">
        <v>1249</v>
      </c>
      <c r="I536" t="s">
        <v>10</v>
      </c>
      <c r="J536" t="s">
        <v>13</v>
      </c>
      <c r="K536" t="s">
        <v>1201</v>
      </c>
      <c r="L536" t="s">
        <v>1228</v>
      </c>
      <c r="M536" t="s">
        <v>400</v>
      </c>
      <c r="N536" t="s">
        <v>497</v>
      </c>
      <c r="O536" t="s">
        <v>498</v>
      </c>
    </row>
    <row r="537" spans="1:15" hidden="1" x14ac:dyDescent="0.25">
      <c r="A537">
        <v>9084</v>
      </c>
      <c r="B537" t="s">
        <v>1167</v>
      </c>
      <c r="D537" s="4" t="s">
        <v>1198</v>
      </c>
      <c r="E537" t="s">
        <v>1135</v>
      </c>
      <c r="F537" t="s">
        <v>1312</v>
      </c>
      <c r="G537" t="s">
        <v>1277</v>
      </c>
      <c r="H537" t="s">
        <v>1247</v>
      </c>
      <c r="I537" t="s">
        <v>10</v>
      </c>
      <c r="J537" t="s">
        <v>13</v>
      </c>
      <c r="K537" t="s">
        <v>1202</v>
      </c>
      <c r="L537" t="s">
        <v>1229</v>
      </c>
      <c r="M537" t="s">
        <v>76</v>
      </c>
      <c r="N537" t="s">
        <v>499</v>
      </c>
      <c r="O537" t="s">
        <v>500</v>
      </c>
    </row>
    <row r="538" spans="1:15" hidden="1" x14ac:dyDescent="0.25">
      <c r="A538">
        <v>3262</v>
      </c>
      <c r="B538" t="s">
        <v>1170</v>
      </c>
      <c r="D538" s="4" t="s">
        <v>1198</v>
      </c>
      <c r="E538" t="s">
        <v>1060</v>
      </c>
      <c r="F538" t="s">
        <v>1312</v>
      </c>
      <c r="G538" t="s">
        <v>1278</v>
      </c>
      <c r="H538" t="s">
        <v>1248</v>
      </c>
      <c r="I538" t="s">
        <v>10</v>
      </c>
      <c r="J538" t="s">
        <v>13</v>
      </c>
      <c r="K538" t="s">
        <v>1203</v>
      </c>
      <c r="L538" t="s">
        <v>1230</v>
      </c>
      <c r="M538" t="s">
        <v>100</v>
      </c>
      <c r="N538" t="s">
        <v>501</v>
      </c>
      <c r="O538" t="s">
        <v>502</v>
      </c>
    </row>
    <row r="539" spans="1:15" hidden="1" x14ac:dyDescent="0.25">
      <c r="A539">
        <v>5745</v>
      </c>
      <c r="B539" t="s">
        <v>1176</v>
      </c>
      <c r="D539" s="4" t="s">
        <v>1198</v>
      </c>
      <c r="E539" t="s">
        <v>1061</v>
      </c>
      <c r="F539" t="s">
        <v>1312</v>
      </c>
      <c r="G539" t="s">
        <v>1279</v>
      </c>
      <c r="H539" t="s">
        <v>1249</v>
      </c>
      <c r="I539" t="s">
        <v>10</v>
      </c>
      <c r="J539" t="s">
        <v>13</v>
      </c>
      <c r="K539" t="s">
        <v>1204</v>
      </c>
      <c r="L539" t="s">
        <v>1231</v>
      </c>
      <c r="M539" t="s">
        <v>81</v>
      </c>
      <c r="N539" t="s">
        <v>503</v>
      </c>
      <c r="O539" t="s">
        <v>504</v>
      </c>
    </row>
    <row r="540" spans="1:15" hidden="1" x14ac:dyDescent="0.25">
      <c r="A540">
        <v>449</v>
      </c>
      <c r="B540" t="s">
        <v>1183</v>
      </c>
      <c r="D540" s="4" t="s">
        <v>1198</v>
      </c>
      <c r="E540" t="s">
        <v>1118</v>
      </c>
      <c r="F540" t="s">
        <v>1312</v>
      </c>
      <c r="G540" t="s">
        <v>1280</v>
      </c>
      <c r="H540" t="s">
        <v>1247</v>
      </c>
      <c r="I540" t="s">
        <v>10</v>
      </c>
      <c r="J540" t="s">
        <v>13</v>
      </c>
      <c r="K540" t="s">
        <v>1205</v>
      </c>
      <c r="L540" t="s">
        <v>1232</v>
      </c>
      <c r="M540" t="s">
        <v>261</v>
      </c>
      <c r="N540" t="s">
        <v>505</v>
      </c>
      <c r="O540" t="s">
        <v>506</v>
      </c>
    </row>
    <row r="541" spans="1:15" hidden="1" x14ac:dyDescent="0.25">
      <c r="A541">
        <v>9312</v>
      </c>
      <c r="B541" t="s">
        <v>1169</v>
      </c>
      <c r="D541" s="4" t="s">
        <v>1198</v>
      </c>
      <c r="E541" t="s">
        <v>1049</v>
      </c>
      <c r="F541" t="s">
        <v>1312</v>
      </c>
      <c r="G541" t="s">
        <v>1281</v>
      </c>
      <c r="H541" t="s">
        <v>1248</v>
      </c>
      <c r="I541" t="s">
        <v>10</v>
      </c>
      <c r="J541" t="s">
        <v>13</v>
      </c>
      <c r="K541" t="s">
        <v>1206</v>
      </c>
      <c r="L541" t="s">
        <v>1233</v>
      </c>
      <c r="M541" t="s">
        <v>26</v>
      </c>
      <c r="N541" t="s">
        <v>507</v>
      </c>
      <c r="O541" t="s">
        <v>508</v>
      </c>
    </row>
    <row r="542" spans="1:15" hidden="1" x14ac:dyDescent="0.25">
      <c r="A542">
        <v>4451</v>
      </c>
      <c r="B542" t="s">
        <v>1179</v>
      </c>
      <c r="D542" s="4" t="s">
        <v>1198</v>
      </c>
      <c r="E542" t="s">
        <v>1011</v>
      </c>
      <c r="F542" t="s">
        <v>1312</v>
      </c>
      <c r="G542" t="s">
        <v>1277</v>
      </c>
      <c r="H542" t="s">
        <v>1249</v>
      </c>
      <c r="I542" t="s">
        <v>10</v>
      </c>
      <c r="J542" t="s">
        <v>13</v>
      </c>
      <c r="K542" t="s">
        <v>1207</v>
      </c>
      <c r="L542" t="s">
        <v>1234</v>
      </c>
      <c r="M542" t="s">
        <v>34</v>
      </c>
      <c r="N542" t="s">
        <v>509</v>
      </c>
      <c r="O542" t="s">
        <v>510</v>
      </c>
    </row>
    <row r="543" spans="1:15" hidden="1" x14ac:dyDescent="0.25">
      <c r="A543">
        <v>1713</v>
      </c>
      <c r="B543" t="s">
        <v>1182</v>
      </c>
      <c r="D543" s="4" t="s">
        <v>1198</v>
      </c>
      <c r="E543" t="s">
        <v>1136</v>
      </c>
      <c r="F543" t="s">
        <v>1312</v>
      </c>
      <c r="G543" t="s">
        <v>1278</v>
      </c>
      <c r="H543" t="s">
        <v>1247</v>
      </c>
      <c r="I543" t="s">
        <v>10</v>
      </c>
      <c r="J543" t="s">
        <v>13</v>
      </c>
      <c r="K543" t="s">
        <v>1208</v>
      </c>
      <c r="L543" t="s">
        <v>1235</v>
      </c>
      <c r="M543" t="s">
        <v>88</v>
      </c>
      <c r="N543" t="s">
        <v>511</v>
      </c>
      <c r="O543" t="s">
        <v>512</v>
      </c>
    </row>
    <row r="544" spans="1:15" hidden="1" x14ac:dyDescent="0.25">
      <c r="A544">
        <v>1414</v>
      </c>
      <c r="B544" t="s">
        <v>1181</v>
      </c>
      <c r="D544" s="4" t="s">
        <v>1198</v>
      </c>
      <c r="E544" t="s">
        <v>1110</v>
      </c>
      <c r="F544" t="s">
        <v>1312</v>
      </c>
      <c r="G544" t="s">
        <v>1279</v>
      </c>
      <c r="H544" t="s">
        <v>1248</v>
      </c>
      <c r="I544" t="s">
        <v>10</v>
      </c>
      <c r="J544" t="s">
        <v>13</v>
      </c>
      <c r="K544" t="s">
        <v>1209</v>
      </c>
      <c r="L544" t="s">
        <v>1236</v>
      </c>
      <c r="M544" t="s">
        <v>96</v>
      </c>
      <c r="N544" t="s">
        <v>513</v>
      </c>
      <c r="O544" t="s">
        <v>514</v>
      </c>
    </row>
    <row r="545" spans="1:16" hidden="1" x14ac:dyDescent="0.25">
      <c r="A545">
        <v>5966</v>
      </c>
      <c r="B545" t="s">
        <v>1171</v>
      </c>
      <c r="D545" s="4" t="s">
        <v>1198</v>
      </c>
      <c r="E545" t="s">
        <v>1022</v>
      </c>
      <c r="F545" t="s">
        <v>1312</v>
      </c>
      <c r="G545" t="s">
        <v>1280</v>
      </c>
      <c r="H545" t="s">
        <v>1249</v>
      </c>
      <c r="I545" t="s">
        <v>10</v>
      </c>
      <c r="J545" t="s">
        <v>13</v>
      </c>
      <c r="K545" t="s">
        <v>1210</v>
      </c>
      <c r="L545" t="s">
        <v>1237</v>
      </c>
      <c r="M545" t="s">
        <v>73</v>
      </c>
      <c r="N545" t="s">
        <v>515</v>
      </c>
      <c r="O545" t="s">
        <v>516</v>
      </c>
    </row>
    <row r="546" spans="1:16" hidden="1" x14ac:dyDescent="0.25">
      <c r="A546">
        <v>1040</v>
      </c>
      <c r="B546" t="s">
        <v>1189</v>
      </c>
      <c r="D546" s="4" t="s">
        <v>1199</v>
      </c>
      <c r="E546" t="s">
        <v>1137</v>
      </c>
      <c r="F546" t="s">
        <v>1312</v>
      </c>
      <c r="G546" t="s">
        <v>1281</v>
      </c>
      <c r="H546" t="s">
        <v>1247</v>
      </c>
      <c r="I546" t="s">
        <v>10</v>
      </c>
      <c r="J546" t="s">
        <v>13</v>
      </c>
      <c r="K546" t="s">
        <v>1211</v>
      </c>
      <c r="L546" t="s">
        <v>1238</v>
      </c>
      <c r="M546" t="s">
        <v>33</v>
      </c>
      <c r="N546" t="s">
        <v>517</v>
      </c>
      <c r="O546" t="s">
        <v>518</v>
      </c>
    </row>
    <row r="547" spans="1:16" hidden="1" x14ac:dyDescent="0.25">
      <c r="A547">
        <v>3552</v>
      </c>
      <c r="B547" t="s">
        <v>1182</v>
      </c>
      <c r="D547" s="4" t="s">
        <v>1199</v>
      </c>
      <c r="E547" t="s">
        <v>1053</v>
      </c>
      <c r="F547" t="s">
        <v>1312</v>
      </c>
      <c r="G547" t="s">
        <v>1277</v>
      </c>
      <c r="H547" t="s">
        <v>1248</v>
      </c>
      <c r="I547" t="s">
        <v>10</v>
      </c>
      <c r="J547" t="s">
        <v>13</v>
      </c>
      <c r="K547" t="s">
        <v>1212</v>
      </c>
      <c r="L547" t="s">
        <v>1239</v>
      </c>
      <c r="M547" t="s">
        <v>68</v>
      </c>
      <c r="N547" t="s">
        <v>519</v>
      </c>
      <c r="O547" t="s">
        <v>520</v>
      </c>
    </row>
    <row r="548" spans="1:16" x14ac:dyDescent="0.25">
      <c r="D548" s="4"/>
      <c r="P548" s="1"/>
    </row>
    <row r="549" spans="1:16" x14ac:dyDescent="0.25">
      <c r="D549" s="4"/>
    </row>
    <row r="550" spans="1:16" x14ac:dyDescent="0.25">
      <c r="D550" s="4"/>
    </row>
    <row r="551" spans="1:16" x14ac:dyDescent="0.25">
      <c r="D551" s="4"/>
    </row>
    <row r="552" spans="1:16" x14ac:dyDescent="0.25">
      <c r="D552" s="4"/>
    </row>
    <row r="553" spans="1:16" x14ac:dyDescent="0.25">
      <c r="D553" s="4"/>
    </row>
    <row r="554" spans="1:16" x14ac:dyDescent="0.25">
      <c r="D554" s="4"/>
    </row>
    <row r="555" spans="1:16" x14ac:dyDescent="0.25">
      <c r="D555" s="4"/>
    </row>
    <row r="556" spans="1:16" x14ac:dyDescent="0.25">
      <c r="D556" s="4"/>
    </row>
    <row r="557" spans="1:16" x14ac:dyDescent="0.25">
      <c r="D557" s="4"/>
    </row>
    <row r="558" spans="1:16" x14ac:dyDescent="0.25">
      <c r="D558" s="4"/>
    </row>
    <row r="559" spans="1:16" x14ac:dyDescent="0.25">
      <c r="D559" s="4"/>
    </row>
    <row r="560" spans="1:16" x14ac:dyDescent="0.25">
      <c r="D560" s="4"/>
    </row>
    <row r="561" spans="4:4" x14ac:dyDescent="0.25">
      <c r="D561" s="4"/>
    </row>
    <row r="562" spans="4:4" x14ac:dyDescent="0.25">
      <c r="D562" s="4"/>
    </row>
    <row r="563" spans="4:4" x14ac:dyDescent="0.25">
      <c r="D563" s="4"/>
    </row>
    <row r="564" spans="4:4" x14ac:dyDescent="0.25">
      <c r="D564" s="4"/>
    </row>
    <row r="565" spans="4:4" x14ac:dyDescent="0.25">
      <c r="D565" s="4"/>
    </row>
    <row r="566" spans="4:4" x14ac:dyDescent="0.25">
      <c r="D566" s="4"/>
    </row>
    <row r="567" spans="4:4" x14ac:dyDescent="0.25">
      <c r="D567" s="4"/>
    </row>
    <row r="568" spans="4:4" x14ac:dyDescent="0.25">
      <c r="D568" s="4"/>
    </row>
    <row r="569" spans="4:4" x14ac:dyDescent="0.25">
      <c r="D569" s="4"/>
    </row>
    <row r="570" spans="4:4" x14ac:dyDescent="0.25">
      <c r="D570" s="4"/>
    </row>
    <row r="571" spans="4:4" x14ac:dyDescent="0.25">
      <c r="D571" s="4"/>
    </row>
    <row r="572" spans="4:4" x14ac:dyDescent="0.25">
      <c r="D572" s="4"/>
    </row>
    <row r="573" spans="4:4" x14ac:dyDescent="0.25">
      <c r="D573" s="4"/>
    </row>
    <row r="574" spans="4:4" x14ac:dyDescent="0.25">
      <c r="D574" s="4"/>
    </row>
    <row r="575" spans="4:4" x14ac:dyDescent="0.25">
      <c r="D575" s="4"/>
    </row>
    <row r="576" spans="4:4" x14ac:dyDescent="0.25">
      <c r="D576" s="4"/>
    </row>
    <row r="577" spans="4:4" x14ac:dyDescent="0.25">
      <c r="D577" s="4"/>
    </row>
    <row r="578" spans="4:4" x14ac:dyDescent="0.25">
      <c r="D578" s="4"/>
    </row>
    <row r="579" spans="4:4" x14ac:dyDescent="0.25">
      <c r="D579" s="4"/>
    </row>
    <row r="580" spans="4:4" x14ac:dyDescent="0.25">
      <c r="D580" s="4"/>
    </row>
    <row r="581" spans="4:4" x14ac:dyDescent="0.25">
      <c r="D581" s="4"/>
    </row>
    <row r="582" spans="4:4" x14ac:dyDescent="0.25">
      <c r="D582" s="4"/>
    </row>
    <row r="583" spans="4:4" x14ac:dyDescent="0.25">
      <c r="D583" s="4"/>
    </row>
    <row r="584" spans="4:4" x14ac:dyDescent="0.25">
      <c r="D584" s="4"/>
    </row>
    <row r="585" spans="4:4" x14ac:dyDescent="0.25">
      <c r="D585" s="4"/>
    </row>
    <row r="586" spans="4:4" x14ac:dyDescent="0.25">
      <c r="D586" s="4"/>
    </row>
    <row r="587" spans="4:4" x14ac:dyDescent="0.25">
      <c r="D587" s="4"/>
    </row>
    <row r="588" spans="4:4" x14ac:dyDescent="0.25">
      <c r="D588" s="4"/>
    </row>
    <row r="589" spans="4:4" x14ac:dyDescent="0.25">
      <c r="D589" s="4"/>
    </row>
    <row r="590" spans="4:4" x14ac:dyDescent="0.25">
      <c r="D590" s="4"/>
    </row>
    <row r="591" spans="4:4" x14ac:dyDescent="0.25">
      <c r="D591" s="4"/>
    </row>
    <row r="592" spans="4:4" x14ac:dyDescent="0.25">
      <c r="D592" s="4"/>
    </row>
    <row r="593" spans="4:4" x14ac:dyDescent="0.25">
      <c r="D593" s="4"/>
    </row>
    <row r="594" spans="4:4" x14ac:dyDescent="0.25">
      <c r="D594" s="4"/>
    </row>
    <row r="595" spans="4:4" x14ac:dyDescent="0.25">
      <c r="D595" s="4"/>
    </row>
    <row r="596" spans="4:4" x14ac:dyDescent="0.25">
      <c r="D596" s="4"/>
    </row>
    <row r="597" spans="4:4" x14ac:dyDescent="0.25">
      <c r="D597" s="4"/>
    </row>
    <row r="598" spans="4:4" x14ac:dyDescent="0.25">
      <c r="D598" s="4"/>
    </row>
    <row r="599" spans="4:4" x14ac:dyDescent="0.25">
      <c r="D599" s="4"/>
    </row>
    <row r="600" spans="4:4" x14ac:dyDescent="0.25">
      <c r="D600" s="4"/>
    </row>
    <row r="601" spans="4:4" x14ac:dyDescent="0.25">
      <c r="D601" s="59"/>
    </row>
    <row r="602" spans="4:4" x14ac:dyDescent="0.25">
      <c r="D602" s="59"/>
    </row>
    <row r="603" spans="4:4" x14ac:dyDescent="0.25">
      <c r="D603" s="59"/>
    </row>
    <row r="604" spans="4:4" x14ac:dyDescent="0.25">
      <c r="D604" s="59"/>
    </row>
    <row r="605" spans="4:4" x14ac:dyDescent="0.25">
      <c r="D605" s="59"/>
    </row>
    <row r="606" spans="4:4" x14ac:dyDescent="0.25">
      <c r="D606" s="59"/>
    </row>
    <row r="607" spans="4:4" x14ac:dyDescent="0.25">
      <c r="D607" s="59"/>
    </row>
    <row r="608" spans="4:4" x14ac:dyDescent="0.25">
      <c r="D608" s="59"/>
    </row>
    <row r="609" spans="4:4" x14ac:dyDescent="0.25">
      <c r="D609" s="59"/>
    </row>
    <row r="610" spans="4:4" x14ac:dyDescent="0.25">
      <c r="D610" s="59"/>
    </row>
    <row r="611" spans="4:4" x14ac:dyDescent="0.25">
      <c r="D611" s="59"/>
    </row>
    <row r="612" spans="4:4" x14ac:dyDescent="0.25">
      <c r="D612" s="59"/>
    </row>
    <row r="613" spans="4:4" x14ac:dyDescent="0.25">
      <c r="D613" s="59"/>
    </row>
    <row r="614" spans="4:4" x14ac:dyDescent="0.25">
      <c r="D614" s="59"/>
    </row>
    <row r="615" spans="4:4" x14ac:dyDescent="0.25">
      <c r="D615" s="59"/>
    </row>
    <row r="616" spans="4:4" x14ac:dyDescent="0.25">
      <c r="D616" s="59"/>
    </row>
    <row r="617" spans="4:4" x14ac:dyDescent="0.25">
      <c r="D617" s="59"/>
    </row>
    <row r="618" spans="4:4" x14ac:dyDescent="0.25">
      <c r="D618" s="59"/>
    </row>
    <row r="619" spans="4:4" x14ac:dyDescent="0.25">
      <c r="D619" s="59"/>
    </row>
    <row r="620" spans="4:4" x14ac:dyDescent="0.25">
      <c r="D620" s="59"/>
    </row>
    <row r="621" spans="4:4" x14ac:dyDescent="0.25">
      <c r="D621" s="59"/>
    </row>
    <row r="622" spans="4:4" x14ac:dyDescent="0.25">
      <c r="D622" s="59"/>
    </row>
    <row r="623" spans="4:4" x14ac:dyDescent="0.25">
      <c r="D623" s="59"/>
    </row>
    <row r="624" spans="4:4" x14ac:dyDescent="0.25">
      <c r="D624" s="59"/>
    </row>
    <row r="625" spans="4:4" x14ac:dyDescent="0.25">
      <c r="D625" s="59"/>
    </row>
    <row r="626" spans="4:4" x14ac:dyDescent="0.25">
      <c r="D626" s="59"/>
    </row>
    <row r="627" spans="4:4" x14ac:dyDescent="0.25">
      <c r="D627" s="59"/>
    </row>
    <row r="628" spans="4:4" x14ac:dyDescent="0.25">
      <c r="D628" s="59"/>
    </row>
    <row r="629" spans="4:4" x14ac:dyDescent="0.25">
      <c r="D629" s="59"/>
    </row>
    <row r="630" spans="4:4" x14ac:dyDescent="0.25">
      <c r="D630" s="59"/>
    </row>
    <row r="631" spans="4:4" x14ac:dyDescent="0.25">
      <c r="D631" s="59"/>
    </row>
    <row r="632" spans="4:4" x14ac:dyDescent="0.25">
      <c r="D632" s="59"/>
    </row>
    <row r="633" spans="4:4" x14ac:dyDescent="0.25">
      <c r="D633" s="59"/>
    </row>
    <row r="634" spans="4:4" x14ac:dyDescent="0.25">
      <c r="D634" s="59"/>
    </row>
    <row r="635" spans="4:4" x14ac:dyDescent="0.25">
      <c r="D635" s="59"/>
    </row>
    <row r="636" spans="4:4" x14ac:dyDescent="0.25">
      <c r="D636" s="59"/>
    </row>
    <row r="637" spans="4:4" x14ac:dyDescent="0.25">
      <c r="D637" s="59"/>
    </row>
    <row r="638" spans="4:4" x14ac:dyDescent="0.25">
      <c r="D638" s="59"/>
    </row>
    <row r="639" spans="4:4" x14ac:dyDescent="0.25">
      <c r="D639" s="59"/>
    </row>
    <row r="640" spans="4:4" x14ac:dyDescent="0.25">
      <c r="D640" s="59"/>
    </row>
    <row r="641" spans="4:4" x14ac:dyDescent="0.25">
      <c r="D641" s="59"/>
    </row>
    <row r="642" spans="4:4" x14ac:dyDescent="0.25">
      <c r="D642" s="59"/>
    </row>
    <row r="643" spans="4:4" x14ac:dyDescent="0.25">
      <c r="D643" s="59"/>
    </row>
    <row r="644" spans="4:4" x14ac:dyDescent="0.25">
      <c r="D644" s="59"/>
    </row>
    <row r="645" spans="4:4" x14ac:dyDescent="0.25">
      <c r="D645" s="59"/>
    </row>
    <row r="646" spans="4:4" x14ac:dyDescent="0.25">
      <c r="D646" s="59"/>
    </row>
    <row r="647" spans="4:4" x14ac:dyDescent="0.25">
      <c r="D647" s="59"/>
    </row>
    <row r="648" spans="4:4" x14ac:dyDescent="0.25">
      <c r="D648" s="59"/>
    </row>
    <row r="649" spans="4:4" x14ac:dyDescent="0.25">
      <c r="D649" s="59"/>
    </row>
    <row r="650" spans="4:4" x14ac:dyDescent="0.25">
      <c r="D650" s="59"/>
    </row>
    <row r="651" spans="4:4" x14ac:dyDescent="0.25">
      <c r="D651" s="59"/>
    </row>
    <row r="652" spans="4:4" x14ac:dyDescent="0.25">
      <c r="D652" s="59"/>
    </row>
    <row r="653" spans="4:4" x14ac:dyDescent="0.25">
      <c r="D653" s="59"/>
    </row>
    <row r="654" spans="4:4" x14ac:dyDescent="0.25">
      <c r="D654" s="59"/>
    </row>
    <row r="655" spans="4:4" x14ac:dyDescent="0.25">
      <c r="D655" s="59"/>
    </row>
    <row r="656" spans="4:4" x14ac:dyDescent="0.25">
      <c r="D656" s="59"/>
    </row>
    <row r="657" spans="4:4" x14ac:dyDescent="0.25">
      <c r="D657" s="59"/>
    </row>
    <row r="658" spans="4:4" x14ac:dyDescent="0.25">
      <c r="D658" s="59"/>
    </row>
    <row r="659" spans="4:4" x14ac:dyDescent="0.25">
      <c r="D659" s="59"/>
    </row>
    <row r="660" spans="4:4" x14ac:dyDescent="0.25">
      <c r="D660" s="59"/>
    </row>
    <row r="661" spans="4:4" x14ac:dyDescent="0.25">
      <c r="D661" s="59"/>
    </row>
    <row r="662" spans="4:4" x14ac:dyDescent="0.25">
      <c r="D662" s="59"/>
    </row>
    <row r="663" spans="4:4" x14ac:dyDescent="0.25">
      <c r="D663" s="59"/>
    </row>
    <row r="664" spans="4:4" x14ac:dyDescent="0.25">
      <c r="D664" s="59"/>
    </row>
    <row r="665" spans="4:4" x14ac:dyDescent="0.25">
      <c r="D665" s="59"/>
    </row>
    <row r="666" spans="4:4" x14ac:dyDescent="0.25">
      <c r="D666" s="59"/>
    </row>
    <row r="667" spans="4:4" x14ac:dyDescent="0.25">
      <c r="D667" s="59"/>
    </row>
    <row r="668" spans="4:4" x14ac:dyDescent="0.25">
      <c r="D668" s="59"/>
    </row>
    <row r="669" spans="4:4" x14ac:dyDescent="0.25">
      <c r="D669" s="59"/>
    </row>
    <row r="670" spans="4:4" x14ac:dyDescent="0.25">
      <c r="D670" s="59"/>
    </row>
    <row r="671" spans="4:4" x14ac:dyDescent="0.25">
      <c r="D671" s="59"/>
    </row>
    <row r="672" spans="4:4" x14ac:dyDescent="0.25">
      <c r="D672" s="59"/>
    </row>
    <row r="673" spans="4:4" x14ac:dyDescent="0.25">
      <c r="D673" s="59"/>
    </row>
    <row r="674" spans="4:4" x14ac:dyDescent="0.25">
      <c r="D674" s="59"/>
    </row>
    <row r="675" spans="4:4" x14ac:dyDescent="0.25">
      <c r="D675" s="59"/>
    </row>
    <row r="676" spans="4:4" x14ac:dyDescent="0.25">
      <c r="D676" s="59"/>
    </row>
    <row r="677" spans="4:4" x14ac:dyDescent="0.25">
      <c r="D677" s="59"/>
    </row>
    <row r="678" spans="4:4" x14ac:dyDescent="0.25">
      <c r="D678" s="59"/>
    </row>
    <row r="679" spans="4:4" x14ac:dyDescent="0.25">
      <c r="D679" s="59"/>
    </row>
    <row r="680" spans="4:4" x14ac:dyDescent="0.25">
      <c r="D680" s="59"/>
    </row>
    <row r="681" spans="4:4" x14ac:dyDescent="0.25">
      <c r="D681" s="59"/>
    </row>
    <row r="682" spans="4:4" x14ac:dyDescent="0.25">
      <c r="D682" s="59"/>
    </row>
    <row r="683" spans="4:4" x14ac:dyDescent="0.25">
      <c r="D683" s="59"/>
    </row>
    <row r="684" spans="4:4" x14ac:dyDescent="0.25">
      <c r="D684" s="59"/>
    </row>
    <row r="685" spans="4:4" x14ac:dyDescent="0.25">
      <c r="D685" s="59"/>
    </row>
    <row r="686" spans="4:4" x14ac:dyDescent="0.25">
      <c r="D686" s="59"/>
    </row>
    <row r="687" spans="4:4" x14ac:dyDescent="0.25">
      <c r="D687" s="59"/>
    </row>
    <row r="688" spans="4:4" x14ac:dyDescent="0.25">
      <c r="D688" s="59"/>
    </row>
    <row r="689" spans="4:4" x14ac:dyDescent="0.25">
      <c r="D689" s="59"/>
    </row>
    <row r="690" spans="4:4" x14ac:dyDescent="0.25">
      <c r="D690" s="59"/>
    </row>
    <row r="691" spans="4:4" x14ac:dyDescent="0.25">
      <c r="D691" s="59"/>
    </row>
    <row r="692" spans="4:4" x14ac:dyDescent="0.25">
      <c r="D692" s="59"/>
    </row>
    <row r="693" spans="4:4" x14ac:dyDescent="0.25">
      <c r="D693" s="59"/>
    </row>
    <row r="694" spans="4:4" x14ac:dyDescent="0.25">
      <c r="D694" s="59"/>
    </row>
    <row r="695" spans="4:4" x14ac:dyDescent="0.25">
      <c r="D695" s="59"/>
    </row>
    <row r="696" spans="4:4" x14ac:dyDescent="0.25">
      <c r="D696" s="59"/>
    </row>
    <row r="697" spans="4:4" x14ac:dyDescent="0.25">
      <c r="D697" s="59"/>
    </row>
    <row r="698" spans="4:4" x14ac:dyDescent="0.25">
      <c r="D698" s="59"/>
    </row>
    <row r="699" spans="4:4" x14ac:dyDescent="0.25">
      <c r="D699" s="59"/>
    </row>
    <row r="700" spans="4:4" x14ac:dyDescent="0.25">
      <c r="D700" s="59"/>
    </row>
    <row r="701" spans="4:4" x14ac:dyDescent="0.25">
      <c r="D701" s="59"/>
    </row>
    <row r="702" spans="4:4" x14ac:dyDescent="0.25">
      <c r="D702" s="59"/>
    </row>
    <row r="703" spans="4:4" x14ac:dyDescent="0.25">
      <c r="D703" s="59"/>
    </row>
    <row r="704" spans="4:4" x14ac:dyDescent="0.25">
      <c r="D704" s="59"/>
    </row>
    <row r="705" spans="4:4" x14ac:dyDescent="0.25">
      <c r="D705" s="59"/>
    </row>
    <row r="706" spans="4:4" x14ac:dyDescent="0.25">
      <c r="D706" s="59"/>
    </row>
    <row r="707" spans="4:4" x14ac:dyDescent="0.25">
      <c r="D707" s="59"/>
    </row>
    <row r="708" spans="4:4" x14ac:dyDescent="0.25">
      <c r="D708" s="59"/>
    </row>
    <row r="709" spans="4:4" x14ac:dyDescent="0.25">
      <c r="D709" s="59"/>
    </row>
    <row r="710" spans="4:4" x14ac:dyDescent="0.25">
      <c r="D710" s="59"/>
    </row>
    <row r="711" spans="4:4" x14ac:dyDescent="0.25">
      <c r="D711" s="59"/>
    </row>
    <row r="712" spans="4:4" x14ac:dyDescent="0.25">
      <c r="D712" s="59"/>
    </row>
    <row r="713" spans="4:4" x14ac:dyDescent="0.25">
      <c r="D713" s="59"/>
    </row>
    <row r="714" spans="4:4" x14ac:dyDescent="0.25">
      <c r="D714" s="59"/>
    </row>
    <row r="715" spans="4:4" x14ac:dyDescent="0.25">
      <c r="D715" s="59"/>
    </row>
    <row r="716" spans="4:4" x14ac:dyDescent="0.25">
      <c r="D716" s="59"/>
    </row>
    <row r="717" spans="4:4" x14ac:dyDescent="0.25">
      <c r="D717" s="59"/>
    </row>
    <row r="718" spans="4:4" x14ac:dyDescent="0.25">
      <c r="D718" s="59"/>
    </row>
    <row r="719" spans="4:4" x14ac:dyDescent="0.25">
      <c r="D719" s="59"/>
    </row>
    <row r="720" spans="4:4" x14ac:dyDescent="0.25">
      <c r="D720" s="59"/>
    </row>
    <row r="721" spans="4:4" x14ac:dyDescent="0.25">
      <c r="D721" s="59"/>
    </row>
    <row r="722" spans="4:4" x14ac:dyDescent="0.25">
      <c r="D722" s="59"/>
    </row>
    <row r="723" spans="4:4" x14ac:dyDescent="0.25">
      <c r="D723" s="59"/>
    </row>
    <row r="724" spans="4:4" x14ac:dyDescent="0.25">
      <c r="D724" s="59"/>
    </row>
    <row r="725" spans="4:4" x14ac:dyDescent="0.25">
      <c r="D725" s="59"/>
    </row>
    <row r="726" spans="4:4" x14ac:dyDescent="0.25">
      <c r="D726" s="59"/>
    </row>
    <row r="727" spans="4:4" x14ac:dyDescent="0.25">
      <c r="D727" s="59"/>
    </row>
    <row r="728" spans="4:4" x14ac:dyDescent="0.25">
      <c r="D728" s="59"/>
    </row>
    <row r="729" spans="4:4" x14ac:dyDescent="0.25">
      <c r="D729" s="59"/>
    </row>
    <row r="730" spans="4:4" x14ac:dyDescent="0.25">
      <c r="D730" s="59"/>
    </row>
    <row r="731" spans="4:4" x14ac:dyDescent="0.25">
      <c r="D731" s="59"/>
    </row>
    <row r="732" spans="4:4" x14ac:dyDescent="0.25">
      <c r="D732" s="59"/>
    </row>
    <row r="733" spans="4:4" x14ac:dyDescent="0.25">
      <c r="D733" s="59"/>
    </row>
    <row r="734" spans="4:4" x14ac:dyDescent="0.25">
      <c r="D734" s="59"/>
    </row>
    <row r="735" spans="4:4" x14ac:dyDescent="0.25">
      <c r="D735" s="59"/>
    </row>
    <row r="736" spans="4:4" x14ac:dyDescent="0.25">
      <c r="D736" s="59"/>
    </row>
    <row r="737" spans="4:4" x14ac:dyDescent="0.25">
      <c r="D737" s="59"/>
    </row>
    <row r="738" spans="4:4" x14ac:dyDescent="0.25">
      <c r="D738" s="59"/>
    </row>
    <row r="739" spans="4:4" x14ac:dyDescent="0.25">
      <c r="D739" s="59"/>
    </row>
    <row r="740" spans="4:4" x14ac:dyDescent="0.25">
      <c r="D740" s="59"/>
    </row>
    <row r="741" spans="4:4" x14ac:dyDescent="0.25">
      <c r="D741" s="59"/>
    </row>
    <row r="742" spans="4:4" x14ac:dyDescent="0.25">
      <c r="D742" s="59"/>
    </row>
    <row r="743" spans="4:4" x14ac:dyDescent="0.25">
      <c r="D743" s="59"/>
    </row>
    <row r="744" spans="4:4" x14ac:dyDescent="0.25">
      <c r="D744" s="59"/>
    </row>
    <row r="745" spans="4:4" x14ac:dyDescent="0.25">
      <c r="D745" s="59"/>
    </row>
    <row r="746" spans="4:4" x14ac:dyDescent="0.25">
      <c r="D746" s="59"/>
    </row>
    <row r="747" spans="4:4" x14ac:dyDescent="0.25">
      <c r="D747" s="59"/>
    </row>
    <row r="748" spans="4:4" x14ac:dyDescent="0.25">
      <c r="D748" s="59"/>
    </row>
    <row r="749" spans="4:4" x14ac:dyDescent="0.25">
      <c r="D749" s="59"/>
    </row>
    <row r="750" spans="4:4" x14ac:dyDescent="0.25">
      <c r="D750" s="59"/>
    </row>
    <row r="751" spans="4:4" x14ac:dyDescent="0.25">
      <c r="D751" s="59"/>
    </row>
    <row r="752" spans="4:4" x14ac:dyDescent="0.25">
      <c r="D752" s="59"/>
    </row>
    <row r="753" spans="4:4" x14ac:dyDescent="0.25">
      <c r="D753" s="59"/>
    </row>
    <row r="754" spans="4:4" x14ac:dyDescent="0.25">
      <c r="D754" s="59"/>
    </row>
    <row r="755" spans="4:4" x14ac:dyDescent="0.25">
      <c r="D755" s="59"/>
    </row>
    <row r="756" spans="4:4" x14ac:dyDescent="0.25">
      <c r="D756" s="59"/>
    </row>
    <row r="757" spans="4:4" x14ac:dyDescent="0.25">
      <c r="D757" s="59"/>
    </row>
    <row r="758" spans="4:4" x14ac:dyDescent="0.25">
      <c r="D758" s="59"/>
    </row>
    <row r="759" spans="4:4" x14ac:dyDescent="0.25">
      <c r="D759" s="59"/>
    </row>
    <row r="760" spans="4:4" x14ac:dyDescent="0.25">
      <c r="D760" s="59"/>
    </row>
    <row r="761" spans="4:4" x14ac:dyDescent="0.25">
      <c r="D761" s="59"/>
    </row>
    <row r="762" spans="4:4" x14ac:dyDescent="0.25">
      <c r="D762" s="59"/>
    </row>
    <row r="763" spans="4:4" x14ac:dyDescent="0.25">
      <c r="D763" s="59"/>
    </row>
    <row r="764" spans="4:4" x14ac:dyDescent="0.25">
      <c r="D764" s="59"/>
    </row>
    <row r="765" spans="4:4" x14ac:dyDescent="0.25">
      <c r="D765" s="59"/>
    </row>
    <row r="766" spans="4:4" x14ac:dyDescent="0.25">
      <c r="D766" s="59"/>
    </row>
    <row r="767" spans="4:4" x14ac:dyDescent="0.25">
      <c r="D767" s="59"/>
    </row>
    <row r="768" spans="4:4" x14ac:dyDescent="0.25">
      <c r="D768" s="59"/>
    </row>
    <row r="769" spans="4:4" x14ac:dyDescent="0.25">
      <c r="D769" s="59"/>
    </row>
    <row r="770" spans="4:4" x14ac:dyDescent="0.25">
      <c r="D770" s="59"/>
    </row>
    <row r="771" spans="4:4" x14ac:dyDescent="0.25">
      <c r="D771" s="59"/>
    </row>
    <row r="772" spans="4:4" x14ac:dyDescent="0.25">
      <c r="D772" s="59"/>
    </row>
    <row r="773" spans="4:4" x14ac:dyDescent="0.25">
      <c r="D773" s="59"/>
    </row>
    <row r="774" spans="4:4" x14ac:dyDescent="0.25">
      <c r="D774" s="59"/>
    </row>
    <row r="775" spans="4:4" x14ac:dyDescent="0.25">
      <c r="D775" s="59"/>
    </row>
    <row r="776" spans="4:4" x14ac:dyDescent="0.25">
      <c r="D776" s="59"/>
    </row>
    <row r="777" spans="4:4" x14ac:dyDescent="0.25">
      <c r="D777" s="59"/>
    </row>
    <row r="778" spans="4:4" x14ac:dyDescent="0.25">
      <c r="D778" s="59"/>
    </row>
    <row r="779" spans="4:4" x14ac:dyDescent="0.25">
      <c r="D779" s="59"/>
    </row>
    <row r="780" spans="4:4" x14ac:dyDescent="0.25">
      <c r="D780" s="59"/>
    </row>
    <row r="781" spans="4:4" x14ac:dyDescent="0.25">
      <c r="D781" s="59"/>
    </row>
    <row r="782" spans="4:4" x14ac:dyDescent="0.25">
      <c r="D782" s="59"/>
    </row>
    <row r="783" spans="4:4" x14ac:dyDescent="0.25">
      <c r="D783" s="59"/>
    </row>
    <row r="784" spans="4:4" x14ac:dyDescent="0.25">
      <c r="D784" s="59"/>
    </row>
    <row r="785" spans="4:4" x14ac:dyDescent="0.25">
      <c r="D785" s="59"/>
    </row>
    <row r="786" spans="4:4" x14ac:dyDescent="0.25">
      <c r="D786" s="59"/>
    </row>
    <row r="787" spans="4:4" x14ac:dyDescent="0.25">
      <c r="D787" s="59"/>
    </row>
    <row r="788" spans="4:4" x14ac:dyDescent="0.25">
      <c r="D788" s="59"/>
    </row>
    <row r="789" spans="4:4" x14ac:dyDescent="0.25">
      <c r="D789" s="59"/>
    </row>
    <row r="790" spans="4:4" x14ac:dyDescent="0.25">
      <c r="D790" s="59"/>
    </row>
    <row r="791" spans="4:4" x14ac:dyDescent="0.25">
      <c r="D791" s="59"/>
    </row>
    <row r="792" spans="4:4" x14ac:dyDescent="0.25">
      <c r="D792" s="59"/>
    </row>
    <row r="793" spans="4:4" x14ac:dyDescent="0.25">
      <c r="D793" s="59"/>
    </row>
    <row r="794" spans="4:4" x14ac:dyDescent="0.25">
      <c r="D794" s="59"/>
    </row>
    <row r="795" spans="4:4" x14ac:dyDescent="0.25">
      <c r="D795" s="59"/>
    </row>
    <row r="796" spans="4:4" x14ac:dyDescent="0.25">
      <c r="D796" s="59"/>
    </row>
    <row r="797" spans="4:4" x14ac:dyDescent="0.25">
      <c r="D797" s="59"/>
    </row>
    <row r="798" spans="4:4" x14ac:dyDescent="0.25">
      <c r="D798" s="59"/>
    </row>
    <row r="799" spans="4:4" x14ac:dyDescent="0.25">
      <c r="D799" s="59"/>
    </row>
    <row r="800" spans="4:4" x14ac:dyDescent="0.25">
      <c r="D800" s="59"/>
    </row>
    <row r="801" spans="4:4" x14ac:dyDescent="0.25">
      <c r="D801" s="59"/>
    </row>
    <row r="802" spans="4:4" x14ac:dyDescent="0.25">
      <c r="D802" s="59"/>
    </row>
    <row r="803" spans="4:4" x14ac:dyDescent="0.25">
      <c r="D803" s="59"/>
    </row>
    <row r="804" spans="4:4" x14ac:dyDescent="0.25">
      <c r="D804" s="59"/>
    </row>
    <row r="805" spans="4:4" x14ac:dyDescent="0.25">
      <c r="D805" s="59"/>
    </row>
    <row r="806" spans="4:4" x14ac:dyDescent="0.25">
      <c r="D806" s="59"/>
    </row>
    <row r="807" spans="4:4" x14ac:dyDescent="0.25">
      <c r="D807" s="59"/>
    </row>
    <row r="808" spans="4:4" x14ac:dyDescent="0.25">
      <c r="D808" s="59"/>
    </row>
    <row r="809" spans="4:4" x14ac:dyDescent="0.25">
      <c r="D809" s="59"/>
    </row>
    <row r="810" spans="4:4" x14ac:dyDescent="0.25">
      <c r="D810" s="59"/>
    </row>
    <row r="811" spans="4:4" x14ac:dyDescent="0.25">
      <c r="D811" s="59"/>
    </row>
    <row r="812" spans="4:4" x14ac:dyDescent="0.25">
      <c r="D812" s="59"/>
    </row>
    <row r="813" spans="4:4" x14ac:dyDescent="0.25">
      <c r="D813" s="59"/>
    </row>
    <row r="814" spans="4:4" x14ac:dyDescent="0.25">
      <c r="D814" s="59"/>
    </row>
    <row r="815" spans="4:4" x14ac:dyDescent="0.25">
      <c r="D815" s="59"/>
    </row>
    <row r="816" spans="4:4" x14ac:dyDescent="0.25">
      <c r="D816" s="59"/>
    </row>
    <row r="817" spans="4:4" x14ac:dyDescent="0.25">
      <c r="D817" s="59"/>
    </row>
    <row r="818" spans="4:4" x14ac:dyDescent="0.25">
      <c r="D818" s="59"/>
    </row>
    <row r="819" spans="4:4" x14ac:dyDescent="0.25">
      <c r="D819" s="59"/>
    </row>
    <row r="820" spans="4:4" x14ac:dyDescent="0.25">
      <c r="D820" s="59"/>
    </row>
    <row r="821" spans="4:4" x14ac:dyDescent="0.25">
      <c r="D821" s="59"/>
    </row>
    <row r="822" spans="4:4" x14ac:dyDescent="0.25">
      <c r="D822" s="59"/>
    </row>
    <row r="823" spans="4:4" x14ac:dyDescent="0.25">
      <c r="D823" s="59"/>
    </row>
    <row r="824" spans="4:4" x14ac:dyDescent="0.25">
      <c r="D824" s="59"/>
    </row>
    <row r="825" spans="4:4" x14ac:dyDescent="0.25">
      <c r="D825" s="59"/>
    </row>
    <row r="826" spans="4:4" x14ac:dyDescent="0.25">
      <c r="D826" s="59"/>
    </row>
    <row r="827" spans="4:4" x14ac:dyDescent="0.25">
      <c r="D827" s="59"/>
    </row>
    <row r="828" spans="4:4" x14ac:dyDescent="0.25">
      <c r="D828" s="59"/>
    </row>
    <row r="829" spans="4:4" x14ac:dyDescent="0.25">
      <c r="D829" s="59"/>
    </row>
    <row r="830" spans="4:4" x14ac:dyDescent="0.25">
      <c r="D830" s="59"/>
    </row>
    <row r="831" spans="4:4" x14ac:dyDescent="0.25">
      <c r="D831" s="59"/>
    </row>
    <row r="832" spans="4:4" x14ac:dyDescent="0.25">
      <c r="D832" s="59"/>
    </row>
    <row r="833" spans="4:4" x14ac:dyDescent="0.25">
      <c r="D833" s="59"/>
    </row>
    <row r="834" spans="4:4" x14ac:dyDescent="0.25">
      <c r="D834" s="59"/>
    </row>
    <row r="835" spans="4:4" x14ac:dyDescent="0.25">
      <c r="D835" s="59"/>
    </row>
    <row r="836" spans="4:4" x14ac:dyDescent="0.25">
      <c r="D836" s="59"/>
    </row>
    <row r="837" spans="4:4" x14ac:dyDescent="0.25">
      <c r="D837" s="59"/>
    </row>
    <row r="838" spans="4:4" x14ac:dyDescent="0.25">
      <c r="D838" s="59"/>
    </row>
    <row r="839" spans="4:4" x14ac:dyDescent="0.25">
      <c r="D839" s="59"/>
    </row>
    <row r="840" spans="4:4" x14ac:dyDescent="0.25">
      <c r="D840" s="59"/>
    </row>
    <row r="841" spans="4:4" x14ac:dyDescent="0.25">
      <c r="D841" s="59"/>
    </row>
    <row r="842" spans="4:4" x14ac:dyDescent="0.25">
      <c r="D842" s="59"/>
    </row>
    <row r="843" spans="4:4" x14ac:dyDescent="0.25">
      <c r="D843" s="59"/>
    </row>
    <row r="844" spans="4:4" x14ac:dyDescent="0.25">
      <c r="D844" s="59"/>
    </row>
    <row r="845" spans="4:4" x14ac:dyDescent="0.25">
      <c r="D845" s="59"/>
    </row>
    <row r="846" spans="4:4" x14ac:dyDescent="0.25">
      <c r="D846" s="59"/>
    </row>
    <row r="847" spans="4:4" x14ac:dyDescent="0.25">
      <c r="D847" s="59"/>
    </row>
    <row r="848" spans="4:4" x14ac:dyDescent="0.25">
      <c r="D848" s="59"/>
    </row>
    <row r="849" spans="4:4" x14ac:dyDescent="0.25">
      <c r="D849" s="59"/>
    </row>
    <row r="850" spans="4:4" x14ac:dyDescent="0.25">
      <c r="D850" s="59"/>
    </row>
    <row r="851" spans="4:4" x14ac:dyDescent="0.25">
      <c r="D851" s="59"/>
    </row>
    <row r="852" spans="4:4" x14ac:dyDescent="0.25">
      <c r="D852" s="59"/>
    </row>
    <row r="853" spans="4:4" x14ac:dyDescent="0.25">
      <c r="D853" s="59"/>
    </row>
    <row r="854" spans="4:4" x14ac:dyDescent="0.25">
      <c r="D854" s="59"/>
    </row>
    <row r="855" spans="4:4" x14ac:dyDescent="0.25">
      <c r="D855" s="59"/>
    </row>
    <row r="856" spans="4:4" x14ac:dyDescent="0.25">
      <c r="D856" s="59"/>
    </row>
    <row r="857" spans="4:4" x14ac:dyDescent="0.25">
      <c r="D857" s="59"/>
    </row>
    <row r="858" spans="4:4" x14ac:dyDescent="0.25">
      <c r="D858" s="59"/>
    </row>
    <row r="859" spans="4:4" x14ac:dyDescent="0.25">
      <c r="D859" s="59"/>
    </row>
    <row r="860" spans="4:4" x14ac:dyDescent="0.25">
      <c r="D860" s="59"/>
    </row>
    <row r="861" spans="4:4" x14ac:dyDescent="0.25">
      <c r="D861" s="59"/>
    </row>
    <row r="862" spans="4:4" x14ac:dyDescent="0.25">
      <c r="D862" s="59"/>
    </row>
    <row r="863" spans="4:4" x14ac:dyDescent="0.25">
      <c r="D863" s="59"/>
    </row>
    <row r="864" spans="4:4" x14ac:dyDescent="0.25">
      <c r="D864" s="59"/>
    </row>
    <row r="865" spans="4:4" x14ac:dyDescent="0.25">
      <c r="D865" s="59"/>
    </row>
    <row r="866" spans="4:4" x14ac:dyDescent="0.25">
      <c r="D866" s="59"/>
    </row>
    <row r="867" spans="4:4" x14ac:dyDescent="0.25">
      <c r="D867" s="59"/>
    </row>
    <row r="868" spans="4:4" x14ac:dyDescent="0.25">
      <c r="D868" s="59"/>
    </row>
    <row r="869" spans="4:4" x14ac:dyDescent="0.25">
      <c r="D869" s="59"/>
    </row>
    <row r="870" spans="4:4" x14ac:dyDescent="0.25">
      <c r="D870" s="59"/>
    </row>
    <row r="871" spans="4:4" x14ac:dyDescent="0.25">
      <c r="D871" s="59"/>
    </row>
    <row r="872" spans="4:4" x14ac:dyDescent="0.25">
      <c r="D872" s="59"/>
    </row>
    <row r="873" spans="4:4" x14ac:dyDescent="0.25">
      <c r="D873" s="59"/>
    </row>
    <row r="874" spans="4:4" x14ac:dyDescent="0.25">
      <c r="D874" s="59"/>
    </row>
    <row r="875" spans="4:4" x14ac:dyDescent="0.25">
      <c r="D875" s="59"/>
    </row>
    <row r="876" spans="4:4" x14ac:dyDescent="0.25">
      <c r="D876" s="59"/>
    </row>
    <row r="877" spans="4:4" x14ac:dyDescent="0.25">
      <c r="D877" s="59"/>
    </row>
    <row r="878" spans="4:4" x14ac:dyDescent="0.25">
      <c r="D878" s="59"/>
    </row>
    <row r="879" spans="4:4" x14ac:dyDescent="0.25">
      <c r="D879" s="59"/>
    </row>
    <row r="880" spans="4:4" x14ac:dyDescent="0.25">
      <c r="D880" s="59"/>
    </row>
    <row r="881" spans="4:4" x14ac:dyDescent="0.25">
      <c r="D881" s="59"/>
    </row>
    <row r="882" spans="4:4" x14ac:dyDescent="0.25">
      <c r="D882" s="59"/>
    </row>
    <row r="883" spans="4:4" x14ac:dyDescent="0.25">
      <c r="D883" s="59"/>
    </row>
    <row r="884" spans="4:4" x14ac:dyDescent="0.25">
      <c r="D884" s="59"/>
    </row>
    <row r="885" spans="4:4" x14ac:dyDescent="0.25">
      <c r="D885" s="59"/>
    </row>
    <row r="886" spans="4:4" x14ac:dyDescent="0.25">
      <c r="D886" s="59"/>
    </row>
    <row r="887" spans="4:4" x14ac:dyDescent="0.25">
      <c r="D887" s="59"/>
    </row>
    <row r="888" spans="4:4" x14ac:dyDescent="0.25">
      <c r="D888" s="59"/>
    </row>
    <row r="889" spans="4:4" x14ac:dyDescent="0.25">
      <c r="D889" s="59"/>
    </row>
    <row r="890" spans="4:4" x14ac:dyDescent="0.25">
      <c r="D890" s="59"/>
    </row>
    <row r="891" spans="4:4" x14ac:dyDescent="0.25">
      <c r="D891" s="59"/>
    </row>
    <row r="892" spans="4:4" x14ac:dyDescent="0.25">
      <c r="D892" s="59"/>
    </row>
    <row r="893" spans="4:4" x14ac:dyDescent="0.25">
      <c r="D893" s="59"/>
    </row>
    <row r="894" spans="4:4" x14ac:dyDescent="0.25">
      <c r="D894" s="59"/>
    </row>
    <row r="895" spans="4:4" x14ac:dyDescent="0.25">
      <c r="D895" s="59"/>
    </row>
    <row r="896" spans="4:4" x14ac:dyDescent="0.25">
      <c r="D896" s="59"/>
    </row>
    <row r="897" spans="4:4" x14ac:dyDescent="0.25">
      <c r="D897" s="59"/>
    </row>
    <row r="898" spans="4:4" x14ac:dyDescent="0.25">
      <c r="D898" s="59"/>
    </row>
    <row r="899" spans="4:4" x14ac:dyDescent="0.25">
      <c r="D899" s="59"/>
    </row>
    <row r="900" spans="4:4" x14ac:dyDescent="0.25">
      <c r="D900" s="59"/>
    </row>
    <row r="901" spans="4:4" x14ac:dyDescent="0.25">
      <c r="D901" s="59"/>
    </row>
    <row r="902" spans="4:4" x14ac:dyDescent="0.25">
      <c r="D902" s="59"/>
    </row>
    <row r="903" spans="4:4" x14ac:dyDescent="0.25">
      <c r="D903" s="59"/>
    </row>
    <row r="904" spans="4:4" x14ac:dyDescent="0.25">
      <c r="D904" s="59"/>
    </row>
    <row r="905" spans="4:4" x14ac:dyDescent="0.25">
      <c r="D905" s="59"/>
    </row>
    <row r="906" spans="4:4" x14ac:dyDescent="0.25">
      <c r="D906" s="59"/>
    </row>
    <row r="907" spans="4:4" x14ac:dyDescent="0.25">
      <c r="D907" s="59"/>
    </row>
    <row r="908" spans="4:4" x14ac:dyDescent="0.25">
      <c r="D908" s="59"/>
    </row>
    <row r="909" spans="4:4" x14ac:dyDescent="0.25">
      <c r="D909" s="59"/>
    </row>
    <row r="910" spans="4:4" x14ac:dyDescent="0.25">
      <c r="D910" s="59"/>
    </row>
    <row r="911" spans="4:4" x14ac:dyDescent="0.25">
      <c r="D911" s="59"/>
    </row>
    <row r="912" spans="4:4" x14ac:dyDescent="0.25">
      <c r="D912" s="59"/>
    </row>
    <row r="913" spans="4:4" x14ac:dyDescent="0.25">
      <c r="D913" s="59"/>
    </row>
    <row r="914" spans="4:4" x14ac:dyDescent="0.25">
      <c r="D914" s="59"/>
    </row>
    <row r="915" spans="4:4" x14ac:dyDescent="0.25">
      <c r="D915" s="59"/>
    </row>
    <row r="916" spans="4:4" x14ac:dyDescent="0.25">
      <c r="D916" s="59"/>
    </row>
    <row r="917" spans="4:4" x14ac:dyDescent="0.25">
      <c r="D917" s="59"/>
    </row>
    <row r="918" spans="4:4" x14ac:dyDescent="0.25">
      <c r="D918" s="59"/>
    </row>
    <row r="919" spans="4:4" x14ac:dyDescent="0.25">
      <c r="D919" s="59"/>
    </row>
    <row r="920" spans="4:4" x14ac:dyDescent="0.25">
      <c r="D920" s="59"/>
    </row>
    <row r="921" spans="4:4" x14ac:dyDescent="0.25">
      <c r="D921" s="59"/>
    </row>
    <row r="922" spans="4:4" x14ac:dyDescent="0.25">
      <c r="D922" s="59"/>
    </row>
    <row r="923" spans="4:4" x14ac:dyDescent="0.25">
      <c r="D923" s="59"/>
    </row>
    <row r="924" spans="4:4" x14ac:dyDescent="0.25">
      <c r="D924" s="59"/>
    </row>
    <row r="925" spans="4:4" x14ac:dyDescent="0.25">
      <c r="D925" s="59"/>
    </row>
    <row r="926" spans="4:4" x14ac:dyDescent="0.25">
      <c r="D926" s="59"/>
    </row>
    <row r="927" spans="4:4" x14ac:dyDescent="0.25">
      <c r="D927" s="59"/>
    </row>
    <row r="928" spans="4:4" x14ac:dyDescent="0.25">
      <c r="D928" s="59"/>
    </row>
    <row r="929" spans="4:4" x14ac:dyDescent="0.25">
      <c r="D929" s="59"/>
    </row>
    <row r="930" spans="4:4" x14ac:dyDescent="0.25">
      <c r="D930" s="59"/>
    </row>
    <row r="931" spans="4:4" x14ac:dyDescent="0.25">
      <c r="D931" s="59"/>
    </row>
    <row r="932" spans="4:4" x14ac:dyDescent="0.25">
      <c r="D932" s="59"/>
    </row>
    <row r="933" spans="4:4" x14ac:dyDescent="0.25">
      <c r="D933" s="59"/>
    </row>
    <row r="934" spans="4:4" x14ac:dyDescent="0.25">
      <c r="D934" s="59"/>
    </row>
    <row r="935" spans="4:4" x14ac:dyDescent="0.25">
      <c r="D935" s="59"/>
    </row>
    <row r="936" spans="4:4" x14ac:dyDescent="0.25">
      <c r="D936" s="59"/>
    </row>
    <row r="937" spans="4:4" x14ac:dyDescent="0.25">
      <c r="D937" s="59"/>
    </row>
    <row r="938" spans="4:4" x14ac:dyDescent="0.25">
      <c r="D938" s="59"/>
    </row>
    <row r="939" spans="4:4" x14ac:dyDescent="0.25">
      <c r="D939" s="59"/>
    </row>
    <row r="940" spans="4:4" x14ac:dyDescent="0.25">
      <c r="D940" s="59"/>
    </row>
    <row r="941" spans="4:4" x14ac:dyDescent="0.25">
      <c r="D941" s="59"/>
    </row>
    <row r="942" spans="4:4" x14ac:dyDescent="0.25">
      <c r="D942" s="59"/>
    </row>
    <row r="943" spans="4:4" x14ac:dyDescent="0.25">
      <c r="D943" s="59"/>
    </row>
    <row r="944" spans="4:4" x14ac:dyDescent="0.25">
      <c r="D944" s="59"/>
    </row>
    <row r="945" spans="4:4" x14ac:dyDescent="0.25">
      <c r="D945" s="59"/>
    </row>
    <row r="946" spans="4:4" x14ac:dyDescent="0.25">
      <c r="D946" s="59"/>
    </row>
    <row r="947" spans="4:4" x14ac:dyDescent="0.25">
      <c r="D947" s="59"/>
    </row>
    <row r="948" spans="4:4" x14ac:dyDescent="0.25">
      <c r="D948" s="59"/>
    </row>
    <row r="949" spans="4:4" x14ac:dyDescent="0.25">
      <c r="D949" s="59"/>
    </row>
    <row r="950" spans="4:4" x14ac:dyDescent="0.25">
      <c r="D950" s="59"/>
    </row>
    <row r="951" spans="4:4" x14ac:dyDescent="0.25">
      <c r="D951" s="59"/>
    </row>
    <row r="952" spans="4:4" x14ac:dyDescent="0.25">
      <c r="D952" s="59"/>
    </row>
    <row r="953" spans="4:4" x14ac:dyDescent="0.25">
      <c r="D953" s="59"/>
    </row>
    <row r="954" spans="4:4" x14ac:dyDescent="0.25">
      <c r="D954" s="59"/>
    </row>
    <row r="955" spans="4:4" x14ac:dyDescent="0.25">
      <c r="D955" s="59"/>
    </row>
    <row r="956" spans="4:4" x14ac:dyDescent="0.25">
      <c r="D956" s="59"/>
    </row>
    <row r="957" spans="4:4" x14ac:dyDescent="0.25">
      <c r="D957" s="59"/>
    </row>
    <row r="958" spans="4:4" x14ac:dyDescent="0.25">
      <c r="D958" s="59"/>
    </row>
    <row r="959" spans="4:4" x14ac:dyDescent="0.25">
      <c r="D959" s="59"/>
    </row>
    <row r="960" spans="4:4" x14ac:dyDescent="0.25">
      <c r="D960" s="59"/>
    </row>
    <row r="961" spans="4:4" x14ac:dyDescent="0.25">
      <c r="D961" s="59"/>
    </row>
    <row r="962" spans="4:4" x14ac:dyDescent="0.25">
      <c r="D962" s="59"/>
    </row>
    <row r="963" spans="4:4" x14ac:dyDescent="0.25">
      <c r="D963" s="59"/>
    </row>
    <row r="964" spans="4:4" x14ac:dyDescent="0.25">
      <c r="D964" s="59"/>
    </row>
    <row r="965" spans="4:4" x14ac:dyDescent="0.25">
      <c r="D965" s="59"/>
    </row>
    <row r="966" spans="4:4" x14ac:dyDescent="0.25">
      <c r="D966" s="59"/>
    </row>
    <row r="967" spans="4:4" x14ac:dyDescent="0.25">
      <c r="D967" s="59"/>
    </row>
    <row r="968" spans="4:4" x14ac:dyDescent="0.25">
      <c r="D968" s="59"/>
    </row>
    <row r="969" spans="4:4" x14ac:dyDescent="0.25">
      <c r="D969" s="59"/>
    </row>
    <row r="970" spans="4:4" x14ac:dyDescent="0.25">
      <c r="D970" s="59"/>
    </row>
    <row r="971" spans="4:4" x14ac:dyDescent="0.25">
      <c r="D971" s="59"/>
    </row>
    <row r="972" spans="4:4" x14ac:dyDescent="0.25">
      <c r="D972" s="59"/>
    </row>
    <row r="973" spans="4:4" x14ac:dyDescent="0.25">
      <c r="D973" s="59"/>
    </row>
    <row r="974" spans="4:4" x14ac:dyDescent="0.25">
      <c r="D974" s="59"/>
    </row>
    <row r="975" spans="4:4" x14ac:dyDescent="0.25">
      <c r="D975" s="59"/>
    </row>
    <row r="976" spans="4:4" x14ac:dyDescent="0.25">
      <c r="D976" s="59"/>
    </row>
    <row r="977" spans="4:4" x14ac:dyDescent="0.25">
      <c r="D977" s="59"/>
    </row>
    <row r="978" spans="4:4" x14ac:dyDescent="0.25">
      <c r="D978" s="59"/>
    </row>
    <row r="979" spans="4:4" x14ac:dyDescent="0.25">
      <c r="D979" s="59"/>
    </row>
    <row r="980" spans="4:4" x14ac:dyDescent="0.25">
      <c r="D980" s="59"/>
    </row>
    <row r="981" spans="4:4" x14ac:dyDescent="0.25">
      <c r="D981" s="59"/>
    </row>
    <row r="982" spans="4:4" x14ac:dyDescent="0.25">
      <c r="D982" s="59"/>
    </row>
    <row r="983" spans="4:4" x14ac:dyDescent="0.25">
      <c r="D983" s="59"/>
    </row>
    <row r="984" spans="4:4" x14ac:dyDescent="0.25">
      <c r="D984" s="59"/>
    </row>
    <row r="985" spans="4:4" x14ac:dyDescent="0.25">
      <c r="D985" s="59"/>
    </row>
    <row r="986" spans="4:4" x14ac:dyDescent="0.25">
      <c r="D986" s="59"/>
    </row>
    <row r="987" spans="4:4" x14ac:dyDescent="0.25">
      <c r="D987" s="59"/>
    </row>
    <row r="988" spans="4:4" x14ac:dyDescent="0.25">
      <c r="D988" s="59"/>
    </row>
    <row r="989" spans="4:4" x14ac:dyDescent="0.25">
      <c r="D989" s="59"/>
    </row>
    <row r="990" spans="4:4" x14ac:dyDescent="0.25">
      <c r="D990" s="59"/>
    </row>
    <row r="991" spans="4:4" x14ac:dyDescent="0.25">
      <c r="D991" s="59"/>
    </row>
    <row r="992" spans="4:4" x14ac:dyDescent="0.25">
      <c r="D992" s="59"/>
    </row>
    <row r="993" spans="4:4" x14ac:dyDescent="0.25">
      <c r="D993" s="59"/>
    </row>
    <row r="994" spans="4:4" x14ac:dyDescent="0.25">
      <c r="D994" s="59"/>
    </row>
    <row r="995" spans="4:4" x14ac:dyDescent="0.25">
      <c r="D995" s="59"/>
    </row>
    <row r="996" spans="4:4" x14ac:dyDescent="0.25">
      <c r="D996" s="59"/>
    </row>
    <row r="997" spans="4:4" x14ac:dyDescent="0.25">
      <c r="D997" s="59"/>
    </row>
    <row r="998" spans="4:4" x14ac:dyDescent="0.25">
      <c r="D998" s="59"/>
    </row>
    <row r="999" spans="4:4" x14ac:dyDescent="0.25">
      <c r="D999" s="59"/>
    </row>
    <row r="1000" spans="4:4" x14ac:dyDescent="0.25">
      <c r="D1000" s="59"/>
    </row>
    <row r="1001" spans="4:4" x14ac:dyDescent="0.25">
      <c r="D1001" s="59"/>
    </row>
    <row r="1002" spans="4:4" x14ac:dyDescent="0.25">
      <c r="D1002" s="59"/>
    </row>
    <row r="1003" spans="4:4" x14ac:dyDescent="0.25">
      <c r="D1003" s="59"/>
    </row>
    <row r="1004" spans="4:4" x14ac:dyDescent="0.25">
      <c r="D1004" s="59"/>
    </row>
    <row r="1005" spans="4:4" x14ac:dyDescent="0.25">
      <c r="D1005" s="59"/>
    </row>
    <row r="1006" spans="4:4" x14ac:dyDescent="0.25">
      <c r="D1006" s="59"/>
    </row>
    <row r="1007" spans="4:4" x14ac:dyDescent="0.25">
      <c r="D1007" s="59"/>
    </row>
    <row r="1008" spans="4:4" x14ac:dyDescent="0.25">
      <c r="D1008" s="59"/>
    </row>
    <row r="1009" spans="4:4" x14ac:dyDescent="0.25">
      <c r="D1009" s="59"/>
    </row>
    <row r="1010" spans="4:4" x14ac:dyDescent="0.25">
      <c r="D1010" s="59"/>
    </row>
    <row r="1011" spans="4:4" x14ac:dyDescent="0.25">
      <c r="D1011" s="59"/>
    </row>
    <row r="1012" spans="4:4" x14ac:dyDescent="0.25">
      <c r="D1012" s="59"/>
    </row>
    <row r="1013" spans="4:4" x14ac:dyDescent="0.25">
      <c r="D1013" s="59"/>
    </row>
    <row r="1014" spans="4:4" x14ac:dyDescent="0.25">
      <c r="D1014" s="59"/>
    </row>
    <row r="1015" spans="4:4" x14ac:dyDescent="0.25">
      <c r="D1015" s="59"/>
    </row>
    <row r="1016" spans="4:4" x14ac:dyDescent="0.25">
      <c r="D1016" s="59"/>
    </row>
    <row r="1017" spans="4:4" x14ac:dyDescent="0.25">
      <c r="D1017" s="59"/>
    </row>
    <row r="1018" spans="4:4" x14ac:dyDescent="0.25">
      <c r="D1018" s="59"/>
    </row>
    <row r="1019" spans="4:4" x14ac:dyDescent="0.25">
      <c r="D1019" s="59"/>
    </row>
    <row r="1020" spans="4:4" x14ac:dyDescent="0.25">
      <c r="D1020" s="59"/>
    </row>
    <row r="1021" spans="4:4" x14ac:dyDescent="0.25">
      <c r="D1021" s="59"/>
    </row>
    <row r="1022" spans="4:4" x14ac:dyDescent="0.25">
      <c r="D1022" s="59"/>
    </row>
    <row r="1023" spans="4:4" x14ac:dyDescent="0.25">
      <c r="D1023" s="59"/>
    </row>
    <row r="1024" spans="4:4" x14ac:dyDescent="0.25">
      <c r="D1024" s="59"/>
    </row>
    <row r="1025" spans="4:4" x14ac:dyDescent="0.25">
      <c r="D1025" s="59"/>
    </row>
    <row r="1026" spans="4:4" x14ac:dyDescent="0.25">
      <c r="D1026" s="59"/>
    </row>
    <row r="1027" spans="4:4" x14ac:dyDescent="0.25">
      <c r="D1027" s="59"/>
    </row>
    <row r="1028" spans="4:4" x14ac:dyDescent="0.25">
      <c r="D1028" s="59"/>
    </row>
    <row r="1029" spans="4:4" x14ac:dyDescent="0.25">
      <c r="D1029" s="59"/>
    </row>
    <row r="1030" spans="4:4" x14ac:dyDescent="0.25">
      <c r="D1030" s="59"/>
    </row>
    <row r="1031" spans="4:4" x14ac:dyDescent="0.25">
      <c r="D1031" s="59"/>
    </row>
    <row r="1032" spans="4:4" x14ac:dyDescent="0.25">
      <c r="D1032" s="59"/>
    </row>
    <row r="1033" spans="4:4" x14ac:dyDescent="0.25">
      <c r="D1033" s="59"/>
    </row>
    <row r="1034" spans="4:4" x14ac:dyDescent="0.25">
      <c r="D1034" s="59"/>
    </row>
    <row r="1035" spans="4:4" x14ac:dyDescent="0.25">
      <c r="D1035" s="59"/>
    </row>
    <row r="1036" spans="4:4" x14ac:dyDescent="0.25">
      <c r="D1036" s="59"/>
    </row>
    <row r="1037" spans="4:4" x14ac:dyDescent="0.25">
      <c r="D1037" s="59"/>
    </row>
    <row r="1038" spans="4:4" x14ac:dyDescent="0.25">
      <c r="D1038" s="59"/>
    </row>
    <row r="1039" spans="4:4" x14ac:dyDescent="0.25">
      <c r="D1039" s="59"/>
    </row>
    <row r="1040" spans="4:4" x14ac:dyDescent="0.25">
      <c r="D1040" s="59"/>
    </row>
    <row r="1041" spans="4:4" x14ac:dyDescent="0.25">
      <c r="D1041" s="59"/>
    </row>
    <row r="1042" spans="4:4" x14ac:dyDescent="0.25">
      <c r="D1042" s="59"/>
    </row>
    <row r="1043" spans="4:4" x14ac:dyDescent="0.25">
      <c r="D1043" s="59"/>
    </row>
    <row r="1044" spans="4:4" x14ac:dyDescent="0.25">
      <c r="D1044" s="59"/>
    </row>
    <row r="1045" spans="4:4" x14ac:dyDescent="0.25">
      <c r="D1045" s="59"/>
    </row>
    <row r="1046" spans="4:4" x14ac:dyDescent="0.25">
      <c r="D1046" s="59"/>
    </row>
    <row r="1047" spans="4:4" x14ac:dyDescent="0.25">
      <c r="D1047" s="59"/>
    </row>
    <row r="1048" spans="4:4" x14ac:dyDescent="0.25">
      <c r="D1048" s="59"/>
    </row>
    <row r="1049" spans="4:4" x14ac:dyDescent="0.25">
      <c r="D1049" s="59"/>
    </row>
    <row r="1050" spans="4:4" x14ac:dyDescent="0.25">
      <c r="D1050" s="59"/>
    </row>
    <row r="1051" spans="4:4" x14ac:dyDescent="0.25">
      <c r="D1051" s="59"/>
    </row>
    <row r="1052" spans="4:4" x14ac:dyDescent="0.25">
      <c r="D1052" s="59"/>
    </row>
    <row r="1053" spans="4:4" x14ac:dyDescent="0.25">
      <c r="D1053" s="59"/>
    </row>
    <row r="1054" spans="4:4" x14ac:dyDescent="0.25">
      <c r="D1054" s="59"/>
    </row>
    <row r="1055" spans="4:4" x14ac:dyDescent="0.25">
      <c r="D1055" s="59"/>
    </row>
    <row r="1056" spans="4:4" x14ac:dyDescent="0.25">
      <c r="D1056" s="59"/>
    </row>
    <row r="1057" spans="4:4" x14ac:dyDescent="0.25">
      <c r="D1057" s="59"/>
    </row>
    <row r="1058" spans="4:4" x14ac:dyDescent="0.25">
      <c r="D1058" s="59"/>
    </row>
    <row r="1059" spans="4:4" x14ac:dyDescent="0.25">
      <c r="D1059" s="59"/>
    </row>
    <row r="1060" spans="4:4" x14ac:dyDescent="0.25">
      <c r="D1060" s="59"/>
    </row>
    <row r="1061" spans="4:4" x14ac:dyDescent="0.25">
      <c r="D1061" s="59"/>
    </row>
    <row r="1062" spans="4:4" x14ac:dyDescent="0.25">
      <c r="D1062" s="59"/>
    </row>
    <row r="1063" spans="4:4" x14ac:dyDescent="0.25">
      <c r="D1063" s="59"/>
    </row>
    <row r="1064" spans="4:4" x14ac:dyDescent="0.25">
      <c r="D1064" s="59"/>
    </row>
    <row r="1065" spans="4:4" x14ac:dyDescent="0.25">
      <c r="D1065" s="59"/>
    </row>
    <row r="1066" spans="4:4" x14ac:dyDescent="0.25">
      <c r="D1066" s="59"/>
    </row>
    <row r="1067" spans="4:4" x14ac:dyDescent="0.25">
      <c r="D1067" s="59"/>
    </row>
    <row r="1068" spans="4:4" x14ac:dyDescent="0.25">
      <c r="D1068" s="59"/>
    </row>
    <row r="1069" spans="4:4" x14ac:dyDescent="0.25">
      <c r="D1069" s="59"/>
    </row>
    <row r="1070" spans="4:4" x14ac:dyDescent="0.25">
      <c r="D1070" s="59"/>
    </row>
    <row r="1071" spans="4:4" x14ac:dyDescent="0.25">
      <c r="D1071" s="59"/>
    </row>
    <row r="1072" spans="4:4" x14ac:dyDescent="0.25">
      <c r="D1072" s="59"/>
    </row>
    <row r="1073" spans="4:4" x14ac:dyDescent="0.25">
      <c r="D1073" s="59"/>
    </row>
    <row r="1074" spans="4:4" x14ac:dyDescent="0.25">
      <c r="D1074" s="59"/>
    </row>
    <row r="1075" spans="4:4" x14ac:dyDescent="0.25">
      <c r="D1075" s="59"/>
    </row>
    <row r="1076" spans="4:4" x14ac:dyDescent="0.25">
      <c r="D1076" s="59"/>
    </row>
    <row r="1077" spans="4:4" x14ac:dyDescent="0.25">
      <c r="D1077" s="59"/>
    </row>
    <row r="1078" spans="4:4" x14ac:dyDescent="0.25">
      <c r="D1078" s="59"/>
    </row>
    <row r="1079" spans="4:4" x14ac:dyDescent="0.25">
      <c r="D1079" s="59"/>
    </row>
    <row r="1080" spans="4:4" x14ac:dyDescent="0.25">
      <c r="D1080" s="59"/>
    </row>
    <row r="1081" spans="4:4" x14ac:dyDescent="0.25">
      <c r="D1081" s="59"/>
    </row>
    <row r="1082" spans="4:4" x14ac:dyDescent="0.25">
      <c r="D1082" s="59"/>
    </row>
    <row r="1083" spans="4:4" x14ac:dyDescent="0.25">
      <c r="D1083" s="59"/>
    </row>
    <row r="1084" spans="4:4" x14ac:dyDescent="0.25">
      <c r="D1084" s="59"/>
    </row>
    <row r="1085" spans="4:4" x14ac:dyDescent="0.25">
      <c r="D1085" s="59"/>
    </row>
    <row r="1086" spans="4:4" x14ac:dyDescent="0.25">
      <c r="D1086" s="59"/>
    </row>
    <row r="1087" spans="4:4" x14ac:dyDescent="0.25">
      <c r="D1087" s="59"/>
    </row>
    <row r="1088" spans="4:4" x14ac:dyDescent="0.25">
      <c r="D1088" s="59"/>
    </row>
    <row r="1089" spans="4:4" x14ac:dyDescent="0.25">
      <c r="D1089" s="59"/>
    </row>
    <row r="1090" spans="4:4" x14ac:dyDescent="0.25">
      <c r="D1090" s="59"/>
    </row>
    <row r="1091" spans="4:4" x14ac:dyDescent="0.25">
      <c r="D1091" s="59"/>
    </row>
    <row r="1092" spans="4:4" x14ac:dyDescent="0.25">
      <c r="D1092" s="59"/>
    </row>
    <row r="1093" spans="4:4" x14ac:dyDescent="0.25">
      <c r="D1093" s="59"/>
    </row>
    <row r="1094" spans="4:4" x14ac:dyDescent="0.25">
      <c r="D1094" s="59"/>
    </row>
    <row r="1095" spans="4:4" x14ac:dyDescent="0.25">
      <c r="D1095" s="59"/>
    </row>
    <row r="1096" spans="4:4" x14ac:dyDescent="0.25">
      <c r="D1096" s="59"/>
    </row>
    <row r="1097" spans="4:4" x14ac:dyDescent="0.25">
      <c r="D1097" s="59"/>
    </row>
    <row r="1098" spans="4:4" x14ac:dyDescent="0.25">
      <c r="D1098" s="59"/>
    </row>
    <row r="1099" spans="4:4" x14ac:dyDescent="0.25">
      <c r="D1099" s="59"/>
    </row>
    <row r="1100" spans="4:4" x14ac:dyDescent="0.25">
      <c r="D1100" s="59"/>
    </row>
    <row r="1101" spans="4:4" x14ac:dyDescent="0.25">
      <c r="D1101" s="59"/>
    </row>
    <row r="1102" spans="4:4" x14ac:dyDescent="0.25">
      <c r="D1102" s="59"/>
    </row>
    <row r="1103" spans="4:4" x14ac:dyDescent="0.25">
      <c r="D1103" s="59"/>
    </row>
    <row r="1104" spans="4:4" x14ac:dyDescent="0.25">
      <c r="D1104" s="59"/>
    </row>
    <row r="1105" spans="4:4" x14ac:dyDescent="0.25">
      <c r="D1105" s="59"/>
    </row>
    <row r="1106" spans="4:4" x14ac:dyDescent="0.25">
      <c r="D1106" s="59"/>
    </row>
    <row r="1107" spans="4:4" x14ac:dyDescent="0.25">
      <c r="D1107" s="59"/>
    </row>
    <row r="1108" spans="4:4" x14ac:dyDescent="0.25">
      <c r="D1108" s="59"/>
    </row>
    <row r="1109" spans="4:4" x14ac:dyDescent="0.25">
      <c r="D1109" s="59"/>
    </row>
    <row r="1110" spans="4:4" x14ac:dyDescent="0.25">
      <c r="D1110" s="59"/>
    </row>
    <row r="1111" spans="4:4" x14ac:dyDescent="0.25">
      <c r="D1111" s="59"/>
    </row>
    <row r="1112" spans="4:4" x14ac:dyDescent="0.25">
      <c r="D1112" s="59"/>
    </row>
    <row r="1113" spans="4:4" x14ac:dyDescent="0.25">
      <c r="D1113" s="59"/>
    </row>
    <row r="1114" spans="4:4" x14ac:dyDescent="0.25">
      <c r="D1114" s="59"/>
    </row>
    <row r="1115" spans="4:4" x14ac:dyDescent="0.25">
      <c r="D1115" s="59"/>
    </row>
    <row r="1116" spans="4:4" x14ac:dyDescent="0.25">
      <c r="D1116" s="59"/>
    </row>
    <row r="1117" spans="4:4" x14ac:dyDescent="0.25">
      <c r="D1117" s="59"/>
    </row>
    <row r="1118" spans="4:4" x14ac:dyDescent="0.25">
      <c r="D1118" s="59"/>
    </row>
    <row r="1119" spans="4:4" x14ac:dyDescent="0.25">
      <c r="D1119" s="59"/>
    </row>
    <row r="1120" spans="4:4" x14ac:dyDescent="0.25">
      <c r="D1120" s="59"/>
    </row>
    <row r="1121" spans="4:4" x14ac:dyDescent="0.25">
      <c r="D1121" s="59"/>
    </row>
    <row r="1122" spans="4:4" x14ac:dyDescent="0.25">
      <c r="D1122" s="59"/>
    </row>
    <row r="1123" spans="4:4" x14ac:dyDescent="0.25">
      <c r="D1123" s="59"/>
    </row>
    <row r="1124" spans="4:4" x14ac:dyDescent="0.25">
      <c r="D1124" s="59"/>
    </row>
    <row r="1125" spans="4:4" x14ac:dyDescent="0.25">
      <c r="D1125" s="59"/>
    </row>
    <row r="1126" spans="4:4" x14ac:dyDescent="0.25">
      <c r="D1126" s="59"/>
    </row>
    <row r="1127" spans="4:4" x14ac:dyDescent="0.25">
      <c r="D1127" s="59"/>
    </row>
    <row r="1128" spans="4:4" x14ac:dyDescent="0.25">
      <c r="D1128" s="59"/>
    </row>
    <row r="1129" spans="4:4" x14ac:dyDescent="0.25">
      <c r="D1129" s="59"/>
    </row>
    <row r="1130" spans="4:4" x14ac:dyDescent="0.25">
      <c r="D1130" s="59"/>
    </row>
    <row r="1131" spans="4:4" x14ac:dyDescent="0.25">
      <c r="D1131" s="59"/>
    </row>
    <row r="1132" spans="4:4" x14ac:dyDescent="0.25">
      <c r="D1132" s="59"/>
    </row>
    <row r="1133" spans="4:4" x14ac:dyDescent="0.25">
      <c r="D1133" s="59"/>
    </row>
    <row r="1134" spans="4:4" x14ac:dyDescent="0.25">
      <c r="D1134" s="59"/>
    </row>
    <row r="1135" spans="4:4" x14ac:dyDescent="0.25">
      <c r="D1135" s="59"/>
    </row>
    <row r="1136" spans="4:4" x14ac:dyDescent="0.25">
      <c r="D1136" s="59"/>
    </row>
    <row r="1137" spans="4:4" x14ac:dyDescent="0.25">
      <c r="D1137" s="59"/>
    </row>
    <row r="1138" spans="4:4" x14ac:dyDescent="0.25">
      <c r="D1138" s="59"/>
    </row>
    <row r="1139" spans="4:4" x14ac:dyDescent="0.25">
      <c r="D1139" s="59"/>
    </row>
    <row r="1140" spans="4:4" x14ac:dyDescent="0.25">
      <c r="D1140" s="59"/>
    </row>
    <row r="1141" spans="4:4" x14ac:dyDescent="0.25">
      <c r="D1141" s="59"/>
    </row>
    <row r="1142" spans="4:4" x14ac:dyDescent="0.25">
      <c r="D1142" s="59"/>
    </row>
    <row r="1143" spans="4:4" x14ac:dyDescent="0.25">
      <c r="D1143" s="59"/>
    </row>
    <row r="1144" spans="4:4" x14ac:dyDescent="0.25">
      <c r="D1144" s="59"/>
    </row>
    <row r="1145" spans="4:4" x14ac:dyDescent="0.25">
      <c r="D1145" s="59"/>
    </row>
    <row r="1146" spans="4:4" x14ac:dyDescent="0.25">
      <c r="D1146" s="59"/>
    </row>
    <row r="1147" spans="4:4" x14ac:dyDescent="0.25">
      <c r="D1147" s="59"/>
    </row>
    <row r="1148" spans="4:4" x14ac:dyDescent="0.25">
      <c r="D1148" s="59"/>
    </row>
    <row r="1149" spans="4:4" x14ac:dyDescent="0.25">
      <c r="D1149" s="59"/>
    </row>
    <row r="1150" spans="4:4" x14ac:dyDescent="0.25">
      <c r="D1150" s="59"/>
    </row>
    <row r="1151" spans="4:4" x14ac:dyDescent="0.25">
      <c r="D1151" s="59"/>
    </row>
    <row r="1152" spans="4:4" x14ac:dyDescent="0.25">
      <c r="D1152" s="59"/>
    </row>
    <row r="1153" spans="4:4" x14ac:dyDescent="0.25">
      <c r="D1153" s="59"/>
    </row>
    <row r="1154" spans="4:4" x14ac:dyDescent="0.25">
      <c r="D1154" s="59"/>
    </row>
    <row r="1155" spans="4:4" x14ac:dyDescent="0.25">
      <c r="D1155" s="59"/>
    </row>
    <row r="1156" spans="4:4" x14ac:dyDescent="0.25">
      <c r="D1156" s="59"/>
    </row>
    <row r="1157" spans="4:4" x14ac:dyDescent="0.25">
      <c r="D1157" s="59"/>
    </row>
    <row r="1158" spans="4:4" x14ac:dyDescent="0.25">
      <c r="D1158" s="59"/>
    </row>
    <row r="1159" spans="4:4" x14ac:dyDescent="0.25">
      <c r="D1159" s="59"/>
    </row>
    <row r="1160" spans="4:4" x14ac:dyDescent="0.25">
      <c r="D1160" s="59"/>
    </row>
    <row r="1161" spans="4:4" x14ac:dyDescent="0.25">
      <c r="D1161" s="59"/>
    </row>
    <row r="1162" spans="4:4" x14ac:dyDescent="0.25">
      <c r="D1162" s="59"/>
    </row>
    <row r="1163" spans="4:4" x14ac:dyDescent="0.25">
      <c r="D1163" s="59"/>
    </row>
    <row r="1164" spans="4:4" x14ac:dyDescent="0.25">
      <c r="D1164" s="59"/>
    </row>
    <row r="1165" spans="4:4" x14ac:dyDescent="0.25">
      <c r="D1165" s="59"/>
    </row>
    <row r="1166" spans="4:4" x14ac:dyDescent="0.25">
      <c r="D1166" s="59"/>
    </row>
    <row r="1167" spans="4:4" x14ac:dyDescent="0.25">
      <c r="D1167" s="59"/>
    </row>
    <row r="1168" spans="4:4" x14ac:dyDescent="0.25">
      <c r="D1168" s="59"/>
    </row>
    <row r="1169" spans="4:4" x14ac:dyDescent="0.25">
      <c r="D1169" s="59"/>
    </row>
    <row r="1170" spans="4:4" x14ac:dyDescent="0.25">
      <c r="D1170" s="59"/>
    </row>
    <row r="1171" spans="4:4" x14ac:dyDescent="0.25">
      <c r="D1171" s="59"/>
    </row>
    <row r="1172" spans="4:4" x14ac:dyDescent="0.25">
      <c r="D1172" s="59"/>
    </row>
    <row r="1173" spans="4:4" x14ac:dyDescent="0.25">
      <c r="D1173" s="59"/>
    </row>
    <row r="1174" spans="4:4" x14ac:dyDescent="0.25">
      <c r="D1174" s="59"/>
    </row>
    <row r="1175" spans="4:4" x14ac:dyDescent="0.25">
      <c r="D1175" s="59"/>
    </row>
    <row r="1176" spans="4:4" x14ac:dyDescent="0.25">
      <c r="D1176" s="59"/>
    </row>
    <row r="1177" spans="4:4" x14ac:dyDescent="0.25">
      <c r="D1177" s="59"/>
    </row>
    <row r="1178" spans="4:4" x14ac:dyDescent="0.25">
      <c r="D1178" s="59"/>
    </row>
    <row r="1179" spans="4:4" x14ac:dyDescent="0.25">
      <c r="D1179" s="59"/>
    </row>
    <row r="1180" spans="4:4" x14ac:dyDescent="0.25">
      <c r="D1180" s="59"/>
    </row>
    <row r="1181" spans="4:4" x14ac:dyDescent="0.25">
      <c r="D1181" s="59"/>
    </row>
    <row r="1182" spans="4:4" x14ac:dyDescent="0.25">
      <c r="D1182" s="59"/>
    </row>
    <row r="1183" spans="4:4" x14ac:dyDescent="0.25">
      <c r="D1183" s="59"/>
    </row>
    <row r="1184" spans="4:4" x14ac:dyDescent="0.25">
      <c r="D1184" s="59"/>
    </row>
    <row r="1185" spans="4:4" x14ac:dyDescent="0.25">
      <c r="D1185" s="59"/>
    </row>
    <row r="1186" spans="4:4" x14ac:dyDescent="0.25">
      <c r="D1186" s="59"/>
    </row>
    <row r="1187" spans="4:4" x14ac:dyDescent="0.25">
      <c r="D1187" s="59"/>
    </row>
    <row r="1188" spans="4:4" x14ac:dyDescent="0.25">
      <c r="D1188" s="59"/>
    </row>
    <row r="1189" spans="4:4" x14ac:dyDescent="0.25">
      <c r="D1189" s="59"/>
    </row>
    <row r="1190" spans="4:4" x14ac:dyDescent="0.25">
      <c r="D1190" s="59"/>
    </row>
    <row r="1191" spans="4:4" x14ac:dyDescent="0.25">
      <c r="D1191" s="59"/>
    </row>
    <row r="1192" spans="4:4" x14ac:dyDescent="0.25">
      <c r="D1192" s="59"/>
    </row>
    <row r="1193" spans="4:4" x14ac:dyDescent="0.25">
      <c r="D1193" s="59"/>
    </row>
    <row r="1194" spans="4:4" x14ac:dyDescent="0.25">
      <c r="D1194" s="59"/>
    </row>
    <row r="1195" spans="4:4" x14ac:dyDescent="0.25">
      <c r="D1195" s="59"/>
    </row>
    <row r="1196" spans="4:4" x14ac:dyDescent="0.25">
      <c r="D1196" s="59"/>
    </row>
    <row r="1197" spans="4:4" x14ac:dyDescent="0.25">
      <c r="D1197" s="59"/>
    </row>
    <row r="1198" spans="4:4" x14ac:dyDescent="0.25">
      <c r="D1198" s="59"/>
    </row>
    <row r="1199" spans="4:4" x14ac:dyDescent="0.25">
      <c r="D1199" s="59"/>
    </row>
    <row r="1200" spans="4:4" x14ac:dyDescent="0.25">
      <c r="D1200" s="59"/>
    </row>
    <row r="1201" spans="4:4" x14ac:dyDescent="0.25">
      <c r="D1201" s="59"/>
    </row>
    <row r="1202" spans="4:4" x14ac:dyDescent="0.25">
      <c r="D1202" s="59"/>
    </row>
    <row r="1203" spans="4:4" x14ac:dyDescent="0.25">
      <c r="D1203" s="59"/>
    </row>
    <row r="1204" spans="4:4" x14ac:dyDescent="0.25">
      <c r="D1204" s="59"/>
    </row>
    <row r="1205" spans="4:4" x14ac:dyDescent="0.25">
      <c r="D1205" s="59"/>
    </row>
    <row r="1206" spans="4:4" x14ac:dyDescent="0.25">
      <c r="D1206" s="59"/>
    </row>
    <row r="1207" spans="4:4" x14ac:dyDescent="0.25">
      <c r="D1207" s="59"/>
    </row>
    <row r="1208" spans="4:4" x14ac:dyDescent="0.25">
      <c r="D1208" s="59"/>
    </row>
    <row r="1209" spans="4:4" x14ac:dyDescent="0.25">
      <c r="D1209" s="59"/>
    </row>
    <row r="1210" spans="4:4" x14ac:dyDescent="0.25">
      <c r="D1210" s="59"/>
    </row>
    <row r="1211" spans="4:4" x14ac:dyDescent="0.25">
      <c r="D1211" s="59"/>
    </row>
    <row r="1212" spans="4:4" x14ac:dyDescent="0.25">
      <c r="D1212" s="59"/>
    </row>
    <row r="1213" spans="4:4" x14ac:dyDescent="0.25">
      <c r="D1213" s="59"/>
    </row>
    <row r="1214" spans="4:4" x14ac:dyDescent="0.25">
      <c r="D1214" s="59"/>
    </row>
    <row r="1215" spans="4:4" x14ac:dyDescent="0.25">
      <c r="D1215" s="59"/>
    </row>
    <row r="1216" spans="4:4" x14ac:dyDescent="0.25">
      <c r="D1216" s="59"/>
    </row>
    <row r="1217" spans="4:4" x14ac:dyDescent="0.25">
      <c r="D1217" s="59"/>
    </row>
    <row r="1218" spans="4:4" x14ac:dyDescent="0.25">
      <c r="D1218" s="59"/>
    </row>
    <row r="1219" spans="4:4" x14ac:dyDescent="0.25">
      <c r="D1219" s="59"/>
    </row>
    <row r="1220" spans="4:4" x14ac:dyDescent="0.25">
      <c r="D1220" s="59"/>
    </row>
    <row r="1221" spans="4:4" x14ac:dyDescent="0.25">
      <c r="D1221" s="59"/>
    </row>
    <row r="1222" spans="4:4" x14ac:dyDescent="0.25">
      <c r="D1222" s="59"/>
    </row>
    <row r="1223" spans="4:4" x14ac:dyDescent="0.25">
      <c r="D1223" s="59"/>
    </row>
    <row r="1224" spans="4:4" x14ac:dyDescent="0.25">
      <c r="D1224" s="59"/>
    </row>
    <row r="1225" spans="4:4" x14ac:dyDescent="0.25">
      <c r="D1225" s="59"/>
    </row>
    <row r="1226" spans="4:4" x14ac:dyDescent="0.25">
      <c r="D1226" s="59"/>
    </row>
    <row r="1227" spans="4:4" x14ac:dyDescent="0.25">
      <c r="D1227" s="59"/>
    </row>
    <row r="1228" spans="4:4" x14ac:dyDescent="0.25">
      <c r="D1228" s="59"/>
    </row>
    <row r="1229" spans="4:4" x14ac:dyDescent="0.25">
      <c r="D1229" s="59"/>
    </row>
    <row r="1230" spans="4:4" x14ac:dyDescent="0.25">
      <c r="D1230" s="59"/>
    </row>
    <row r="1231" spans="4:4" x14ac:dyDescent="0.25">
      <c r="D1231" s="59"/>
    </row>
    <row r="1232" spans="4:4" x14ac:dyDescent="0.25">
      <c r="D1232" s="59"/>
    </row>
    <row r="1233" spans="4:4" x14ac:dyDescent="0.25">
      <c r="D1233" s="59"/>
    </row>
    <row r="1234" spans="4:4" x14ac:dyDescent="0.25">
      <c r="D1234" s="59"/>
    </row>
    <row r="1235" spans="4:4" x14ac:dyDescent="0.25">
      <c r="D1235" s="59"/>
    </row>
    <row r="1236" spans="4:4" x14ac:dyDescent="0.25">
      <c r="D1236" s="59"/>
    </row>
    <row r="1237" spans="4:4" x14ac:dyDescent="0.25">
      <c r="D1237" s="59"/>
    </row>
    <row r="1238" spans="4:4" x14ac:dyDescent="0.25">
      <c r="D1238" s="59"/>
    </row>
    <row r="1239" spans="4:4" x14ac:dyDescent="0.25">
      <c r="D1239" s="59"/>
    </row>
    <row r="1240" spans="4:4" x14ac:dyDescent="0.25">
      <c r="D1240" s="59"/>
    </row>
    <row r="1241" spans="4:4" x14ac:dyDescent="0.25">
      <c r="D1241" s="59"/>
    </row>
    <row r="1242" spans="4:4" x14ac:dyDescent="0.25">
      <c r="D1242" s="59"/>
    </row>
    <row r="1243" spans="4:4" x14ac:dyDescent="0.25">
      <c r="D1243" s="59"/>
    </row>
    <row r="1244" spans="4:4" x14ac:dyDescent="0.25">
      <c r="D1244" s="59"/>
    </row>
    <row r="1245" spans="4:4" x14ac:dyDescent="0.25">
      <c r="D1245" s="59"/>
    </row>
    <row r="1246" spans="4:4" x14ac:dyDescent="0.25">
      <c r="D1246" s="59"/>
    </row>
    <row r="1247" spans="4:4" x14ac:dyDescent="0.25">
      <c r="D1247" s="59"/>
    </row>
    <row r="1248" spans="4:4" x14ac:dyDescent="0.25">
      <c r="D1248" s="59"/>
    </row>
    <row r="1249" spans="4:4" x14ac:dyDescent="0.25">
      <c r="D1249" s="59"/>
    </row>
    <row r="1250" spans="4:4" x14ac:dyDescent="0.25">
      <c r="D1250" s="59"/>
    </row>
    <row r="1251" spans="4:4" x14ac:dyDescent="0.25">
      <c r="D1251" s="59"/>
    </row>
    <row r="1252" spans="4:4" x14ac:dyDescent="0.25">
      <c r="D1252" s="59"/>
    </row>
    <row r="1253" spans="4:4" x14ac:dyDescent="0.25">
      <c r="D1253" s="59"/>
    </row>
    <row r="1254" spans="4:4" x14ac:dyDescent="0.25">
      <c r="D1254" s="59"/>
    </row>
    <row r="1255" spans="4:4" x14ac:dyDescent="0.25">
      <c r="D1255" s="59"/>
    </row>
    <row r="1256" spans="4:4" x14ac:dyDescent="0.25">
      <c r="D1256" s="59"/>
    </row>
    <row r="1257" spans="4:4" x14ac:dyDescent="0.25">
      <c r="D1257" s="59"/>
    </row>
    <row r="1258" spans="4:4" x14ac:dyDescent="0.25">
      <c r="D1258" s="59"/>
    </row>
    <row r="1259" spans="4:4" x14ac:dyDescent="0.25">
      <c r="D1259" s="59"/>
    </row>
    <row r="1260" spans="4:4" x14ac:dyDescent="0.25">
      <c r="D1260" s="59"/>
    </row>
    <row r="1261" spans="4:4" x14ac:dyDescent="0.25">
      <c r="D1261" s="59"/>
    </row>
    <row r="1262" spans="4:4" x14ac:dyDescent="0.25">
      <c r="D1262" s="59"/>
    </row>
    <row r="1263" spans="4:4" x14ac:dyDescent="0.25">
      <c r="D1263" s="59"/>
    </row>
    <row r="1264" spans="4:4" x14ac:dyDescent="0.25">
      <c r="D1264" s="59"/>
    </row>
    <row r="1265" spans="4:4" x14ac:dyDescent="0.25">
      <c r="D1265" s="59"/>
    </row>
    <row r="1266" spans="4:4" x14ac:dyDescent="0.25">
      <c r="D1266" s="59"/>
    </row>
    <row r="1267" spans="4:4" x14ac:dyDescent="0.25">
      <c r="D1267" s="59"/>
    </row>
    <row r="1268" spans="4:4" x14ac:dyDescent="0.25">
      <c r="D1268" s="59"/>
    </row>
    <row r="1269" spans="4:4" x14ac:dyDescent="0.25">
      <c r="D1269" s="59"/>
    </row>
    <row r="1270" spans="4:4" x14ac:dyDescent="0.25">
      <c r="D1270" s="59"/>
    </row>
    <row r="1271" spans="4:4" x14ac:dyDescent="0.25">
      <c r="D1271" s="59"/>
    </row>
    <row r="1272" spans="4:4" x14ac:dyDescent="0.25">
      <c r="D1272" s="59"/>
    </row>
    <row r="1273" spans="4:4" x14ac:dyDescent="0.25">
      <c r="D1273" s="59"/>
    </row>
    <row r="1274" spans="4:4" x14ac:dyDescent="0.25">
      <c r="D1274" s="59"/>
    </row>
    <row r="1275" spans="4:4" x14ac:dyDescent="0.25">
      <c r="D1275" s="59"/>
    </row>
    <row r="1276" spans="4:4" x14ac:dyDescent="0.25">
      <c r="D1276" s="59"/>
    </row>
    <row r="1277" spans="4:4" x14ac:dyDescent="0.25">
      <c r="D1277" s="59"/>
    </row>
    <row r="1278" spans="4:4" x14ac:dyDescent="0.25">
      <c r="D1278" s="59"/>
    </row>
    <row r="1279" spans="4:4" x14ac:dyDescent="0.25">
      <c r="D1279" s="59"/>
    </row>
    <row r="1280" spans="4:4" x14ac:dyDescent="0.25">
      <c r="D1280" s="59"/>
    </row>
    <row r="1281" spans="4:4" x14ac:dyDescent="0.25">
      <c r="D1281" s="59"/>
    </row>
    <row r="1282" spans="4:4" x14ac:dyDescent="0.25">
      <c r="D1282" s="59"/>
    </row>
    <row r="1283" spans="4:4" x14ac:dyDescent="0.25">
      <c r="D1283" s="59"/>
    </row>
    <row r="1284" spans="4:4" x14ac:dyDescent="0.25">
      <c r="D1284" s="59"/>
    </row>
    <row r="1285" spans="4:4" x14ac:dyDescent="0.25">
      <c r="D1285" s="59"/>
    </row>
    <row r="1286" spans="4:4" x14ac:dyDescent="0.25">
      <c r="D1286" s="59"/>
    </row>
    <row r="1287" spans="4:4" x14ac:dyDescent="0.25">
      <c r="D1287" s="59"/>
    </row>
    <row r="1288" spans="4:4" x14ac:dyDescent="0.25">
      <c r="D1288" s="59"/>
    </row>
    <row r="1289" spans="4:4" x14ac:dyDescent="0.25">
      <c r="D1289" s="59"/>
    </row>
    <row r="1290" spans="4:4" x14ac:dyDescent="0.25">
      <c r="D1290" s="59"/>
    </row>
    <row r="1291" spans="4:4" x14ac:dyDescent="0.25">
      <c r="D1291" s="59"/>
    </row>
    <row r="1292" spans="4:4" x14ac:dyDescent="0.25">
      <c r="D1292" s="59"/>
    </row>
    <row r="1293" spans="4:4" x14ac:dyDescent="0.25">
      <c r="D1293" s="59"/>
    </row>
    <row r="1294" spans="4:4" x14ac:dyDescent="0.25">
      <c r="D1294" s="59"/>
    </row>
    <row r="1295" spans="4:4" x14ac:dyDescent="0.25">
      <c r="D1295" s="59"/>
    </row>
    <row r="1296" spans="4:4" x14ac:dyDescent="0.25">
      <c r="D1296" s="59"/>
    </row>
    <row r="1297" spans="4:4" x14ac:dyDescent="0.25">
      <c r="D1297" s="59"/>
    </row>
    <row r="1298" spans="4:4" x14ac:dyDescent="0.25">
      <c r="D1298" s="59"/>
    </row>
    <row r="1299" spans="4:4" x14ac:dyDescent="0.25">
      <c r="D1299" s="59"/>
    </row>
    <row r="1300" spans="4:4" x14ac:dyDescent="0.25">
      <c r="D1300" s="59"/>
    </row>
    <row r="1301" spans="4:4" x14ac:dyDescent="0.25">
      <c r="D1301" s="59"/>
    </row>
    <row r="1302" spans="4:4" x14ac:dyDescent="0.25">
      <c r="D1302" s="59"/>
    </row>
    <row r="1303" spans="4:4" x14ac:dyDescent="0.25">
      <c r="D1303" s="59"/>
    </row>
    <row r="1304" spans="4:4" x14ac:dyDescent="0.25">
      <c r="D1304" s="59"/>
    </row>
    <row r="1305" spans="4:4" x14ac:dyDescent="0.25">
      <c r="D1305" s="59"/>
    </row>
    <row r="1306" spans="4:4" x14ac:dyDescent="0.25">
      <c r="D1306" s="59"/>
    </row>
    <row r="1307" spans="4:4" x14ac:dyDescent="0.25">
      <c r="D1307" s="59"/>
    </row>
    <row r="1308" spans="4:4" x14ac:dyDescent="0.25">
      <c r="D1308" s="59"/>
    </row>
    <row r="1309" spans="4:4" x14ac:dyDescent="0.25">
      <c r="D1309" s="59"/>
    </row>
    <row r="1310" spans="4:4" x14ac:dyDescent="0.25">
      <c r="D1310" s="59"/>
    </row>
    <row r="1311" spans="4:4" x14ac:dyDescent="0.25">
      <c r="D1311" s="59"/>
    </row>
    <row r="1312" spans="4:4" x14ac:dyDescent="0.25">
      <c r="D1312" s="59"/>
    </row>
    <row r="1313" spans="4:4" x14ac:dyDescent="0.25">
      <c r="D1313" s="59"/>
    </row>
    <row r="1314" spans="4:4" x14ac:dyDescent="0.25">
      <c r="D1314" s="59"/>
    </row>
    <row r="1315" spans="4:4" x14ac:dyDescent="0.25">
      <c r="D1315" s="59"/>
    </row>
    <row r="1316" spans="4:4" x14ac:dyDescent="0.25">
      <c r="D1316" s="59"/>
    </row>
    <row r="1317" spans="4:4" x14ac:dyDescent="0.25">
      <c r="D1317" s="59"/>
    </row>
    <row r="1318" spans="4:4" x14ac:dyDescent="0.25">
      <c r="D1318" s="59"/>
    </row>
    <row r="1319" spans="4:4" x14ac:dyDescent="0.25">
      <c r="D1319" s="59"/>
    </row>
    <row r="1320" spans="4:4" x14ac:dyDescent="0.25">
      <c r="D1320" s="59"/>
    </row>
    <row r="1321" spans="4:4" x14ac:dyDescent="0.25">
      <c r="D1321" s="59"/>
    </row>
    <row r="1322" spans="4:4" x14ac:dyDescent="0.25">
      <c r="D1322" s="59"/>
    </row>
    <row r="1323" spans="4:4" x14ac:dyDescent="0.25">
      <c r="D1323" s="59"/>
    </row>
    <row r="1324" spans="4:4" x14ac:dyDescent="0.25">
      <c r="D1324" s="59"/>
    </row>
    <row r="1325" spans="4:4" x14ac:dyDescent="0.25">
      <c r="D1325" s="59"/>
    </row>
    <row r="1326" spans="4:4" x14ac:dyDescent="0.25">
      <c r="D1326" s="59"/>
    </row>
    <row r="1327" spans="4:4" x14ac:dyDescent="0.25">
      <c r="D1327" s="59"/>
    </row>
    <row r="1328" spans="4:4" x14ac:dyDescent="0.25">
      <c r="D1328" s="59"/>
    </row>
    <row r="1329" spans="4:4" x14ac:dyDescent="0.25">
      <c r="D1329" s="59"/>
    </row>
    <row r="1330" spans="4:4" x14ac:dyDescent="0.25">
      <c r="D1330" s="59"/>
    </row>
    <row r="1331" spans="4:4" x14ac:dyDescent="0.25">
      <c r="D1331" s="59"/>
    </row>
    <row r="1332" spans="4:4" x14ac:dyDescent="0.25">
      <c r="D1332" s="59"/>
    </row>
    <row r="1333" spans="4:4" x14ac:dyDescent="0.25">
      <c r="D1333" s="59"/>
    </row>
    <row r="1334" spans="4:4" x14ac:dyDescent="0.25">
      <c r="D1334" s="59"/>
    </row>
    <row r="1335" spans="4:4" x14ac:dyDescent="0.25">
      <c r="D1335" s="59"/>
    </row>
    <row r="1336" spans="4:4" x14ac:dyDescent="0.25">
      <c r="D1336" s="59"/>
    </row>
    <row r="1337" spans="4:4" x14ac:dyDescent="0.25">
      <c r="D1337" s="59"/>
    </row>
    <row r="1338" spans="4:4" x14ac:dyDescent="0.25">
      <c r="D1338" s="59"/>
    </row>
    <row r="1339" spans="4:4" x14ac:dyDescent="0.25">
      <c r="D1339" s="59"/>
    </row>
    <row r="1340" spans="4:4" x14ac:dyDescent="0.25">
      <c r="D1340" s="59"/>
    </row>
    <row r="1341" spans="4:4" x14ac:dyDescent="0.25">
      <c r="D1341" s="59"/>
    </row>
    <row r="1342" spans="4:4" x14ac:dyDescent="0.25">
      <c r="D1342" s="59"/>
    </row>
    <row r="1343" spans="4:4" x14ac:dyDescent="0.25">
      <c r="D1343" s="59"/>
    </row>
    <row r="1344" spans="4:4" x14ac:dyDescent="0.25">
      <c r="D1344" s="59"/>
    </row>
    <row r="1345" spans="4:4" x14ac:dyDescent="0.25">
      <c r="D1345" s="59"/>
    </row>
    <row r="1346" spans="4:4" x14ac:dyDescent="0.25">
      <c r="D1346" s="59"/>
    </row>
    <row r="1347" spans="4:4" x14ac:dyDescent="0.25">
      <c r="D1347" s="59"/>
    </row>
    <row r="1348" spans="4:4" x14ac:dyDescent="0.25">
      <c r="D1348" s="59"/>
    </row>
    <row r="1349" spans="4:4" x14ac:dyDescent="0.25">
      <c r="D1349" s="59"/>
    </row>
    <row r="1350" spans="4:4" x14ac:dyDescent="0.25">
      <c r="D1350" s="59"/>
    </row>
    <row r="1351" spans="4:4" x14ac:dyDescent="0.25">
      <c r="D1351" s="59"/>
    </row>
    <row r="1352" spans="4:4" x14ac:dyDescent="0.25">
      <c r="D1352" s="59"/>
    </row>
    <row r="1353" spans="4:4" x14ac:dyDescent="0.25">
      <c r="D1353" s="59"/>
    </row>
    <row r="1354" spans="4:4" x14ac:dyDescent="0.25">
      <c r="D1354" s="59"/>
    </row>
    <row r="1355" spans="4:4" x14ac:dyDescent="0.25">
      <c r="D1355" s="59"/>
    </row>
    <row r="1356" spans="4:4" x14ac:dyDescent="0.25">
      <c r="D1356" s="59"/>
    </row>
    <row r="1357" spans="4:4" x14ac:dyDescent="0.25">
      <c r="D1357" s="59"/>
    </row>
    <row r="1358" spans="4:4" x14ac:dyDescent="0.25">
      <c r="D1358" s="59"/>
    </row>
    <row r="1359" spans="4:4" x14ac:dyDescent="0.25">
      <c r="D1359" s="59"/>
    </row>
    <row r="1360" spans="4:4" x14ac:dyDescent="0.25">
      <c r="D1360" s="59"/>
    </row>
    <row r="1361" spans="4:4" x14ac:dyDescent="0.25">
      <c r="D1361" s="59"/>
    </row>
    <row r="1362" spans="4:4" x14ac:dyDescent="0.25">
      <c r="D1362" s="59"/>
    </row>
    <row r="1363" spans="4:4" x14ac:dyDescent="0.25">
      <c r="D1363" s="59"/>
    </row>
    <row r="1364" spans="4:4" x14ac:dyDescent="0.25">
      <c r="D1364" s="59"/>
    </row>
    <row r="1365" spans="4:4" x14ac:dyDescent="0.25">
      <c r="D1365" s="59"/>
    </row>
    <row r="1366" spans="4:4" x14ac:dyDescent="0.25">
      <c r="D1366" s="59"/>
    </row>
    <row r="1367" spans="4:4" x14ac:dyDescent="0.25">
      <c r="D1367" s="59"/>
    </row>
    <row r="1368" spans="4:4" x14ac:dyDescent="0.25">
      <c r="D1368" s="59"/>
    </row>
    <row r="1369" spans="4:4" x14ac:dyDescent="0.25">
      <c r="D1369" s="59"/>
    </row>
    <row r="1370" spans="4:4" x14ac:dyDescent="0.25">
      <c r="D1370" s="59"/>
    </row>
    <row r="1371" spans="4:4" x14ac:dyDescent="0.25">
      <c r="D1371" s="59"/>
    </row>
    <row r="1372" spans="4:4" x14ac:dyDescent="0.25">
      <c r="D1372" s="59"/>
    </row>
    <row r="1373" spans="4:4" x14ac:dyDescent="0.25">
      <c r="D1373" s="59"/>
    </row>
    <row r="1374" spans="4:4" x14ac:dyDescent="0.25">
      <c r="D1374" s="59"/>
    </row>
    <row r="1375" spans="4:4" x14ac:dyDescent="0.25">
      <c r="D1375" s="59"/>
    </row>
    <row r="1376" spans="4:4" x14ac:dyDescent="0.25">
      <c r="D1376" s="59"/>
    </row>
    <row r="1377" spans="4:4" x14ac:dyDescent="0.25">
      <c r="D1377" s="59"/>
    </row>
    <row r="1378" spans="4:4" x14ac:dyDescent="0.25">
      <c r="D1378" s="59"/>
    </row>
    <row r="1379" spans="4:4" x14ac:dyDescent="0.25">
      <c r="D1379" s="59"/>
    </row>
    <row r="1380" spans="4:4" x14ac:dyDescent="0.25">
      <c r="D1380" s="59"/>
    </row>
    <row r="1381" spans="4:4" x14ac:dyDescent="0.25">
      <c r="D1381" s="59"/>
    </row>
    <row r="1382" spans="4:4" x14ac:dyDescent="0.25">
      <c r="D1382" s="59"/>
    </row>
    <row r="1383" spans="4:4" x14ac:dyDescent="0.25">
      <c r="D1383" s="59"/>
    </row>
    <row r="1384" spans="4:4" x14ac:dyDescent="0.25">
      <c r="D1384" s="59"/>
    </row>
    <row r="1385" spans="4:4" x14ac:dyDescent="0.25">
      <c r="D1385" s="59"/>
    </row>
    <row r="1386" spans="4:4" x14ac:dyDescent="0.25">
      <c r="D1386" s="59"/>
    </row>
    <row r="1387" spans="4:4" x14ac:dyDescent="0.25">
      <c r="D1387" s="59"/>
    </row>
    <row r="1388" spans="4:4" x14ac:dyDescent="0.25">
      <c r="D1388" s="59"/>
    </row>
    <row r="1389" spans="4:4" x14ac:dyDescent="0.25">
      <c r="D1389" s="59"/>
    </row>
    <row r="1390" spans="4:4" x14ac:dyDescent="0.25">
      <c r="D1390" s="59"/>
    </row>
    <row r="1391" spans="4:4" x14ac:dyDescent="0.25">
      <c r="D1391" s="59"/>
    </row>
    <row r="1392" spans="4:4" x14ac:dyDescent="0.25">
      <c r="D1392" s="59"/>
    </row>
    <row r="1393" spans="4:4" x14ac:dyDescent="0.25">
      <c r="D1393" s="59"/>
    </row>
    <row r="1394" spans="4:4" x14ac:dyDescent="0.25">
      <c r="D1394" s="59"/>
    </row>
    <row r="1395" spans="4:4" x14ac:dyDescent="0.25">
      <c r="D1395" s="59"/>
    </row>
    <row r="1396" spans="4:4" x14ac:dyDescent="0.25">
      <c r="D1396" s="59"/>
    </row>
    <row r="1397" spans="4:4" x14ac:dyDescent="0.25">
      <c r="D1397" s="59"/>
    </row>
    <row r="1398" spans="4:4" x14ac:dyDescent="0.25">
      <c r="D1398" s="59"/>
    </row>
    <row r="1399" spans="4:4" x14ac:dyDescent="0.25">
      <c r="D1399" s="59"/>
    </row>
    <row r="1400" spans="4:4" x14ac:dyDescent="0.25">
      <c r="D1400" s="59"/>
    </row>
    <row r="1401" spans="4:4" x14ac:dyDescent="0.25">
      <c r="D1401" s="59"/>
    </row>
    <row r="1402" spans="4:4" x14ac:dyDescent="0.25">
      <c r="D1402" s="59"/>
    </row>
    <row r="1403" spans="4:4" x14ac:dyDescent="0.25">
      <c r="D1403" s="59"/>
    </row>
    <row r="1404" spans="4:4" x14ac:dyDescent="0.25">
      <c r="D1404" s="59"/>
    </row>
    <row r="1405" spans="4:4" x14ac:dyDescent="0.25">
      <c r="D1405" s="59"/>
    </row>
    <row r="1406" spans="4:4" x14ac:dyDescent="0.25">
      <c r="D1406" s="59"/>
    </row>
    <row r="1407" spans="4:4" x14ac:dyDescent="0.25">
      <c r="D1407" s="59"/>
    </row>
    <row r="1408" spans="4:4" x14ac:dyDescent="0.25">
      <c r="D1408" s="59"/>
    </row>
    <row r="1409" spans="4:4" x14ac:dyDescent="0.25">
      <c r="D1409" s="59"/>
    </row>
    <row r="1410" spans="4:4" x14ac:dyDescent="0.25">
      <c r="D1410" s="59"/>
    </row>
    <row r="1411" spans="4:4" x14ac:dyDescent="0.25">
      <c r="D1411" s="59"/>
    </row>
    <row r="1412" spans="4:4" x14ac:dyDescent="0.25">
      <c r="D1412" s="59"/>
    </row>
    <row r="1413" spans="4:4" x14ac:dyDescent="0.25">
      <c r="D1413" s="59"/>
    </row>
    <row r="1414" spans="4:4" x14ac:dyDescent="0.25">
      <c r="D1414" s="59"/>
    </row>
    <row r="1415" spans="4:4" x14ac:dyDescent="0.25">
      <c r="D1415" s="59"/>
    </row>
    <row r="1416" spans="4:4" x14ac:dyDescent="0.25">
      <c r="D1416" s="59"/>
    </row>
    <row r="1417" spans="4:4" x14ac:dyDescent="0.25">
      <c r="D1417" s="59"/>
    </row>
    <row r="1418" spans="4:4" x14ac:dyDescent="0.25">
      <c r="D1418" s="59"/>
    </row>
    <row r="1419" spans="4:4" x14ac:dyDescent="0.25">
      <c r="D1419" s="59"/>
    </row>
    <row r="1420" spans="4:4" x14ac:dyDescent="0.25">
      <c r="D1420" s="59"/>
    </row>
    <row r="1421" spans="4:4" x14ac:dyDescent="0.25">
      <c r="D1421" s="59"/>
    </row>
    <row r="1422" spans="4:4" x14ac:dyDescent="0.25">
      <c r="D1422" s="59"/>
    </row>
    <row r="1423" spans="4:4" x14ac:dyDescent="0.25">
      <c r="D1423" s="59"/>
    </row>
    <row r="1424" spans="4:4" x14ac:dyDescent="0.25">
      <c r="D1424" s="59"/>
    </row>
    <row r="1425" spans="4:4" x14ac:dyDescent="0.25">
      <c r="D1425" s="59"/>
    </row>
    <row r="1426" spans="4:4" x14ac:dyDescent="0.25">
      <c r="D1426" s="59"/>
    </row>
    <row r="1427" spans="4:4" x14ac:dyDescent="0.25">
      <c r="D1427" s="59"/>
    </row>
    <row r="1428" spans="4:4" x14ac:dyDescent="0.25">
      <c r="D1428" s="59"/>
    </row>
    <row r="1429" spans="4:4" x14ac:dyDescent="0.25">
      <c r="D1429" s="59"/>
    </row>
    <row r="1430" spans="4:4" x14ac:dyDescent="0.25">
      <c r="D1430" s="59"/>
    </row>
    <row r="1431" spans="4:4" x14ac:dyDescent="0.25">
      <c r="D1431" s="59"/>
    </row>
    <row r="1432" spans="4:4" x14ac:dyDescent="0.25">
      <c r="D1432" s="59"/>
    </row>
    <row r="1433" spans="4:4" x14ac:dyDescent="0.25">
      <c r="D1433" s="59"/>
    </row>
    <row r="1434" spans="4:4" x14ac:dyDescent="0.25">
      <c r="D1434" s="59"/>
    </row>
    <row r="1435" spans="4:4" x14ac:dyDescent="0.25">
      <c r="D1435" s="59"/>
    </row>
    <row r="1436" spans="4:4" x14ac:dyDescent="0.25">
      <c r="D1436" s="59"/>
    </row>
    <row r="1437" spans="4:4" x14ac:dyDescent="0.25">
      <c r="D1437" s="59"/>
    </row>
    <row r="1438" spans="4:4" x14ac:dyDescent="0.25">
      <c r="D1438" s="59"/>
    </row>
    <row r="1439" spans="4:4" x14ac:dyDescent="0.25">
      <c r="D1439" s="59"/>
    </row>
    <row r="1440" spans="4:4" x14ac:dyDescent="0.25">
      <c r="D1440" s="59"/>
    </row>
    <row r="1441" spans="4:4" x14ac:dyDescent="0.25">
      <c r="D1441" s="59"/>
    </row>
    <row r="1442" spans="4:4" x14ac:dyDescent="0.25">
      <c r="D1442" s="59"/>
    </row>
    <row r="1443" spans="4:4" x14ac:dyDescent="0.25">
      <c r="D1443" s="59"/>
    </row>
    <row r="1444" spans="4:4" x14ac:dyDescent="0.25">
      <c r="D1444" s="59"/>
    </row>
    <row r="1445" spans="4:4" x14ac:dyDescent="0.25">
      <c r="D1445" s="59"/>
    </row>
    <row r="1446" spans="4:4" x14ac:dyDescent="0.25">
      <c r="D1446" s="59"/>
    </row>
    <row r="1447" spans="4:4" x14ac:dyDescent="0.25">
      <c r="D1447" s="59"/>
    </row>
    <row r="1448" spans="4:4" x14ac:dyDescent="0.25">
      <c r="D1448" s="59"/>
    </row>
    <row r="1449" spans="4:4" x14ac:dyDescent="0.25">
      <c r="D1449" s="59"/>
    </row>
    <row r="1450" spans="4:4" x14ac:dyDescent="0.25">
      <c r="D1450" s="59"/>
    </row>
    <row r="1451" spans="4:4" x14ac:dyDescent="0.25">
      <c r="D1451" s="59"/>
    </row>
    <row r="1452" spans="4:4" x14ac:dyDescent="0.25">
      <c r="D1452" s="59"/>
    </row>
    <row r="1453" spans="4:4" x14ac:dyDescent="0.25">
      <c r="D1453" s="59"/>
    </row>
    <row r="1454" spans="4:4" x14ac:dyDescent="0.25">
      <c r="D1454" s="59"/>
    </row>
    <row r="1455" spans="4:4" x14ac:dyDescent="0.25">
      <c r="D1455" s="59"/>
    </row>
    <row r="1456" spans="4:4" x14ac:dyDescent="0.25">
      <c r="D1456" s="59"/>
    </row>
    <row r="1457" spans="4:4" x14ac:dyDescent="0.25">
      <c r="D1457" s="59"/>
    </row>
    <row r="1458" spans="4:4" x14ac:dyDescent="0.25">
      <c r="D1458" s="59"/>
    </row>
    <row r="1459" spans="4:4" x14ac:dyDescent="0.25">
      <c r="D1459" s="59"/>
    </row>
    <row r="1460" spans="4:4" x14ac:dyDescent="0.25">
      <c r="D1460" s="59"/>
    </row>
    <row r="1461" spans="4:4" x14ac:dyDescent="0.25">
      <c r="D1461" s="59"/>
    </row>
    <row r="1462" spans="4:4" x14ac:dyDescent="0.25">
      <c r="D1462" s="59"/>
    </row>
    <row r="1463" spans="4:4" x14ac:dyDescent="0.25">
      <c r="D1463" s="59"/>
    </row>
    <row r="1464" spans="4:4" x14ac:dyDescent="0.25">
      <c r="D1464" s="59"/>
    </row>
    <row r="1465" spans="4:4" x14ac:dyDescent="0.25">
      <c r="D1465" s="59"/>
    </row>
    <row r="1466" spans="4:4" x14ac:dyDescent="0.25">
      <c r="D1466" s="59"/>
    </row>
    <row r="1467" spans="4:4" x14ac:dyDescent="0.25">
      <c r="D1467" s="59"/>
    </row>
    <row r="1468" spans="4:4" x14ac:dyDescent="0.25">
      <c r="D1468" s="59"/>
    </row>
    <row r="1469" spans="4:4" x14ac:dyDescent="0.25">
      <c r="D1469" s="59"/>
    </row>
    <row r="1470" spans="4:4" x14ac:dyDescent="0.25">
      <c r="D1470" s="59"/>
    </row>
    <row r="1471" spans="4:4" x14ac:dyDescent="0.25">
      <c r="D1471" s="59"/>
    </row>
    <row r="1472" spans="4:4" x14ac:dyDescent="0.25">
      <c r="D1472" s="59"/>
    </row>
    <row r="1473" spans="4:4" x14ac:dyDescent="0.25">
      <c r="D1473" s="59"/>
    </row>
    <row r="1474" spans="4:4" x14ac:dyDescent="0.25">
      <c r="D1474" s="59"/>
    </row>
    <row r="1475" spans="4:4" x14ac:dyDescent="0.25">
      <c r="D1475" s="59"/>
    </row>
    <row r="1476" spans="4:4" x14ac:dyDescent="0.25">
      <c r="D1476" s="59"/>
    </row>
    <row r="1477" spans="4:4" x14ac:dyDescent="0.25">
      <c r="D1477" s="59"/>
    </row>
    <row r="1478" spans="4:4" x14ac:dyDescent="0.25">
      <c r="D1478" s="59"/>
    </row>
    <row r="1479" spans="4:4" x14ac:dyDescent="0.25">
      <c r="D1479" s="59"/>
    </row>
    <row r="1480" spans="4:4" x14ac:dyDescent="0.25">
      <c r="D1480" s="59"/>
    </row>
    <row r="1481" spans="4:4" x14ac:dyDescent="0.25">
      <c r="D1481" s="59"/>
    </row>
    <row r="1482" spans="4:4" x14ac:dyDescent="0.25">
      <c r="D1482" s="59"/>
    </row>
    <row r="1483" spans="4:4" x14ac:dyDescent="0.25">
      <c r="D1483" s="59"/>
    </row>
    <row r="1484" spans="4:4" x14ac:dyDescent="0.25">
      <c r="D1484" s="59"/>
    </row>
    <row r="1485" spans="4:4" x14ac:dyDescent="0.25">
      <c r="D1485" s="59"/>
    </row>
    <row r="1486" spans="4:4" x14ac:dyDescent="0.25">
      <c r="D1486" s="59"/>
    </row>
    <row r="1487" spans="4:4" x14ac:dyDescent="0.25">
      <c r="D1487" s="59"/>
    </row>
    <row r="1488" spans="4:4" x14ac:dyDescent="0.25">
      <c r="D1488" s="59"/>
    </row>
    <row r="1489" spans="4:4" x14ac:dyDescent="0.25">
      <c r="D1489" s="59"/>
    </row>
    <row r="1490" spans="4:4" x14ac:dyDescent="0.25">
      <c r="D1490" s="59"/>
    </row>
    <row r="1491" spans="4:4" x14ac:dyDescent="0.25">
      <c r="D1491" s="59"/>
    </row>
    <row r="1492" spans="4:4" x14ac:dyDescent="0.25">
      <c r="D1492" s="59"/>
    </row>
    <row r="1493" spans="4:4" x14ac:dyDescent="0.25">
      <c r="D1493" s="59"/>
    </row>
    <row r="1494" spans="4:4" x14ac:dyDescent="0.25">
      <c r="D1494" s="59"/>
    </row>
    <row r="1495" spans="4:4" x14ac:dyDescent="0.25">
      <c r="D1495" s="59"/>
    </row>
    <row r="1496" spans="4:4" x14ac:dyDescent="0.25">
      <c r="D1496" s="59"/>
    </row>
    <row r="1497" spans="4:4" x14ac:dyDescent="0.25">
      <c r="D1497" s="59"/>
    </row>
    <row r="1498" spans="4:4" x14ac:dyDescent="0.25">
      <c r="D1498" s="59"/>
    </row>
    <row r="1499" spans="4:4" x14ac:dyDescent="0.25">
      <c r="D1499" s="59"/>
    </row>
    <row r="1500" spans="4:4" x14ac:dyDescent="0.25">
      <c r="D1500" s="59"/>
    </row>
    <row r="1501" spans="4:4" x14ac:dyDescent="0.25">
      <c r="D1501" s="59"/>
    </row>
    <row r="1502" spans="4:4" x14ac:dyDescent="0.25">
      <c r="D1502" s="59"/>
    </row>
    <row r="1503" spans="4:4" x14ac:dyDescent="0.25">
      <c r="D1503" s="59"/>
    </row>
    <row r="1504" spans="4:4" x14ac:dyDescent="0.25">
      <c r="D1504" s="59"/>
    </row>
    <row r="1505" spans="4:4" x14ac:dyDescent="0.25">
      <c r="D1505" s="59"/>
    </row>
    <row r="1506" spans="4:4" x14ac:dyDescent="0.25">
      <c r="D1506" s="59"/>
    </row>
    <row r="1507" spans="4:4" x14ac:dyDescent="0.25">
      <c r="D1507" s="59"/>
    </row>
    <row r="1508" spans="4:4" x14ac:dyDescent="0.25">
      <c r="D1508" s="59"/>
    </row>
    <row r="1509" spans="4:4" x14ac:dyDescent="0.25">
      <c r="D1509" s="59"/>
    </row>
    <row r="1510" spans="4:4" x14ac:dyDescent="0.25">
      <c r="D1510" s="59"/>
    </row>
    <row r="1511" spans="4:4" x14ac:dyDescent="0.25">
      <c r="D1511" s="59"/>
    </row>
    <row r="1512" spans="4:4" x14ac:dyDescent="0.25">
      <c r="D1512" s="59"/>
    </row>
    <row r="1513" spans="4:4" x14ac:dyDescent="0.25">
      <c r="D1513" s="59"/>
    </row>
    <row r="1514" spans="4:4" x14ac:dyDescent="0.25">
      <c r="D1514" s="59"/>
    </row>
    <row r="1515" spans="4:4" x14ac:dyDescent="0.25">
      <c r="D1515" s="59"/>
    </row>
    <row r="1516" spans="4:4" x14ac:dyDescent="0.25">
      <c r="D1516" s="59"/>
    </row>
    <row r="1517" spans="4:4" x14ac:dyDescent="0.25">
      <c r="D1517" s="59"/>
    </row>
    <row r="1518" spans="4:4" x14ac:dyDescent="0.25">
      <c r="D1518" s="59"/>
    </row>
    <row r="1519" spans="4:4" x14ac:dyDescent="0.25">
      <c r="D1519" s="59"/>
    </row>
    <row r="1520" spans="4:4" x14ac:dyDescent="0.25">
      <c r="D1520" s="59"/>
    </row>
    <row r="1521" spans="4:4" x14ac:dyDescent="0.25">
      <c r="D1521" s="59"/>
    </row>
    <row r="1522" spans="4:4" x14ac:dyDescent="0.25">
      <c r="D1522" s="59"/>
    </row>
    <row r="1523" spans="4:4" x14ac:dyDescent="0.25">
      <c r="D1523" s="59"/>
    </row>
    <row r="1524" spans="4:4" x14ac:dyDescent="0.25">
      <c r="D1524" s="59"/>
    </row>
    <row r="1525" spans="4:4" x14ac:dyDescent="0.25">
      <c r="D1525" s="59"/>
    </row>
    <row r="1526" spans="4:4" x14ac:dyDescent="0.25">
      <c r="D1526" s="59"/>
    </row>
    <row r="1527" spans="4:4" x14ac:dyDescent="0.25">
      <c r="D1527" s="59"/>
    </row>
    <row r="1528" spans="4:4" x14ac:dyDescent="0.25">
      <c r="D1528" s="59"/>
    </row>
    <row r="1529" spans="4:4" x14ac:dyDescent="0.25">
      <c r="D1529" s="59"/>
    </row>
    <row r="1530" spans="4:4" x14ac:dyDescent="0.25">
      <c r="D1530" s="59"/>
    </row>
    <row r="1531" spans="4:4" x14ac:dyDescent="0.25">
      <c r="D1531" s="59"/>
    </row>
    <row r="1532" spans="4:4" x14ac:dyDescent="0.25">
      <c r="D1532" s="59"/>
    </row>
    <row r="1533" spans="4:4" x14ac:dyDescent="0.25">
      <c r="D1533" s="59"/>
    </row>
    <row r="1534" spans="4:4" x14ac:dyDescent="0.25">
      <c r="D1534" s="59"/>
    </row>
    <row r="1535" spans="4:4" x14ac:dyDescent="0.25">
      <c r="D1535" s="59"/>
    </row>
    <row r="1536" spans="4:4" x14ac:dyDescent="0.25">
      <c r="D1536" s="59"/>
    </row>
    <row r="1537" spans="4:4" x14ac:dyDescent="0.25">
      <c r="D1537" s="59"/>
    </row>
    <row r="1538" spans="4:4" x14ac:dyDescent="0.25">
      <c r="D1538" s="59"/>
    </row>
    <row r="1539" spans="4:4" x14ac:dyDescent="0.25">
      <c r="D1539" s="59"/>
    </row>
    <row r="1540" spans="4:4" x14ac:dyDescent="0.25">
      <c r="D1540" s="59"/>
    </row>
    <row r="1541" spans="4:4" x14ac:dyDescent="0.25">
      <c r="D1541" s="59"/>
    </row>
    <row r="1542" spans="4:4" x14ac:dyDescent="0.25">
      <c r="D1542" s="59"/>
    </row>
    <row r="1543" spans="4:4" x14ac:dyDescent="0.25">
      <c r="D1543" s="59"/>
    </row>
    <row r="1544" spans="4:4" x14ac:dyDescent="0.25">
      <c r="D1544" s="59"/>
    </row>
    <row r="1545" spans="4:4" x14ac:dyDescent="0.25">
      <c r="D1545" s="59"/>
    </row>
    <row r="1546" spans="4:4" x14ac:dyDescent="0.25">
      <c r="D1546" s="59"/>
    </row>
    <row r="1547" spans="4:4" x14ac:dyDescent="0.25">
      <c r="D1547" s="59"/>
    </row>
    <row r="1548" spans="4:4" x14ac:dyDescent="0.25">
      <c r="D1548" s="59"/>
    </row>
    <row r="1549" spans="4:4" x14ac:dyDescent="0.25">
      <c r="D1549" s="59"/>
    </row>
    <row r="1550" spans="4:4" x14ac:dyDescent="0.25">
      <c r="D1550" s="59"/>
    </row>
    <row r="1551" spans="4:4" x14ac:dyDescent="0.25">
      <c r="D1551" s="59"/>
    </row>
    <row r="1552" spans="4:4" x14ac:dyDescent="0.25">
      <c r="D1552" s="59"/>
    </row>
    <row r="1553" spans="4:4" x14ac:dyDescent="0.25">
      <c r="D1553" s="59"/>
    </row>
    <row r="1554" spans="4:4" x14ac:dyDescent="0.25">
      <c r="D1554" s="59"/>
    </row>
    <row r="1555" spans="4:4" x14ac:dyDescent="0.25">
      <c r="D1555" s="59"/>
    </row>
    <row r="1556" spans="4:4" x14ac:dyDescent="0.25">
      <c r="D1556" s="59"/>
    </row>
    <row r="1557" spans="4:4" x14ac:dyDescent="0.25">
      <c r="D1557" s="59"/>
    </row>
    <row r="1558" spans="4:4" x14ac:dyDescent="0.25">
      <c r="D1558" s="59"/>
    </row>
    <row r="1559" spans="4:4" x14ac:dyDescent="0.25">
      <c r="D1559" s="59"/>
    </row>
    <row r="1560" spans="4:4" x14ac:dyDescent="0.25">
      <c r="D1560" s="59"/>
    </row>
    <row r="1561" spans="4:4" x14ac:dyDescent="0.25">
      <c r="D1561" s="59"/>
    </row>
    <row r="1562" spans="4:4" x14ac:dyDescent="0.25">
      <c r="D1562" s="59"/>
    </row>
    <row r="1563" spans="4:4" x14ac:dyDescent="0.25">
      <c r="D1563" s="59"/>
    </row>
    <row r="1564" spans="4:4" x14ac:dyDescent="0.25">
      <c r="D1564" s="59"/>
    </row>
    <row r="1565" spans="4:4" x14ac:dyDescent="0.25">
      <c r="D1565" s="59"/>
    </row>
    <row r="1566" spans="4:4" x14ac:dyDescent="0.25">
      <c r="D1566" s="59"/>
    </row>
    <row r="1567" spans="4:4" x14ac:dyDescent="0.25">
      <c r="D1567" s="59"/>
    </row>
    <row r="1568" spans="4:4" x14ac:dyDescent="0.25">
      <c r="D1568" s="59"/>
    </row>
    <row r="1569" spans="4:4" x14ac:dyDescent="0.25">
      <c r="D1569" s="59"/>
    </row>
    <row r="1570" spans="4:4" x14ac:dyDescent="0.25">
      <c r="D1570" s="59"/>
    </row>
    <row r="1571" spans="4:4" x14ac:dyDescent="0.25">
      <c r="D1571" s="59"/>
    </row>
    <row r="1572" spans="4:4" x14ac:dyDescent="0.25">
      <c r="D1572" s="59"/>
    </row>
    <row r="1573" spans="4:4" x14ac:dyDescent="0.25">
      <c r="D1573" s="59"/>
    </row>
    <row r="1574" spans="4:4" x14ac:dyDescent="0.25">
      <c r="D1574" s="59"/>
    </row>
    <row r="1575" spans="4:4" x14ac:dyDescent="0.25">
      <c r="D1575" s="59"/>
    </row>
    <row r="1576" spans="4:4" x14ac:dyDescent="0.25">
      <c r="D1576" s="59"/>
    </row>
    <row r="1577" spans="4:4" x14ac:dyDescent="0.25">
      <c r="D1577" s="59"/>
    </row>
    <row r="1578" spans="4:4" x14ac:dyDescent="0.25">
      <c r="D1578" s="59"/>
    </row>
    <row r="1579" spans="4:4" x14ac:dyDescent="0.25">
      <c r="D1579" s="59"/>
    </row>
    <row r="1580" spans="4:4" x14ac:dyDescent="0.25">
      <c r="D1580" s="59"/>
    </row>
    <row r="1581" spans="4:4" x14ac:dyDescent="0.25">
      <c r="D1581" s="59"/>
    </row>
    <row r="1582" spans="4:4" x14ac:dyDescent="0.25">
      <c r="D1582" s="59"/>
    </row>
    <row r="1583" spans="4:4" x14ac:dyDescent="0.25">
      <c r="D1583" s="59"/>
    </row>
    <row r="1584" spans="4:4" x14ac:dyDescent="0.25">
      <c r="D1584" s="59"/>
    </row>
    <row r="1585" spans="4:4" x14ac:dyDescent="0.25">
      <c r="D1585" s="59"/>
    </row>
    <row r="1586" spans="4:4" x14ac:dyDescent="0.25">
      <c r="D1586" s="59"/>
    </row>
    <row r="1587" spans="4:4" x14ac:dyDescent="0.25">
      <c r="D1587" s="59"/>
    </row>
    <row r="1588" spans="4:4" x14ac:dyDescent="0.25">
      <c r="D1588" s="59"/>
    </row>
    <row r="1589" spans="4:4" x14ac:dyDescent="0.25">
      <c r="D1589" s="59"/>
    </row>
    <row r="1590" spans="4:4" x14ac:dyDescent="0.25">
      <c r="D1590" s="59"/>
    </row>
    <row r="1591" spans="4:4" x14ac:dyDescent="0.25">
      <c r="D1591" s="59"/>
    </row>
    <row r="1592" spans="4:4" x14ac:dyDescent="0.25">
      <c r="D1592" s="59"/>
    </row>
    <row r="1593" spans="4:4" x14ac:dyDescent="0.25">
      <c r="D1593" s="59"/>
    </row>
    <row r="1594" spans="4:4" x14ac:dyDescent="0.25">
      <c r="D1594" s="59"/>
    </row>
    <row r="1595" spans="4:4" x14ac:dyDescent="0.25">
      <c r="D1595" s="59"/>
    </row>
    <row r="1596" spans="4:4" x14ac:dyDescent="0.25">
      <c r="D1596" s="59"/>
    </row>
    <row r="1597" spans="4:4" x14ac:dyDescent="0.25">
      <c r="D1597" s="59"/>
    </row>
    <row r="1598" spans="4:4" x14ac:dyDescent="0.25">
      <c r="D1598" s="59"/>
    </row>
    <row r="1599" spans="4:4" x14ac:dyDescent="0.25">
      <c r="D1599" s="59"/>
    </row>
    <row r="1600" spans="4:4" x14ac:dyDescent="0.25">
      <c r="D1600" s="59"/>
    </row>
    <row r="1601" spans="4:4" x14ac:dyDescent="0.25">
      <c r="D1601" s="59"/>
    </row>
    <row r="1602" spans="4:4" x14ac:dyDescent="0.25">
      <c r="D1602" s="59"/>
    </row>
    <row r="1603" spans="4:4" x14ac:dyDescent="0.25">
      <c r="D1603" s="59"/>
    </row>
    <row r="1604" spans="4:4" x14ac:dyDescent="0.25">
      <c r="D1604" s="59"/>
    </row>
    <row r="1605" spans="4:4" x14ac:dyDescent="0.25">
      <c r="D1605" s="59"/>
    </row>
    <row r="1606" spans="4:4" x14ac:dyDescent="0.25">
      <c r="D1606" s="59"/>
    </row>
    <row r="1607" spans="4:4" x14ac:dyDescent="0.25">
      <c r="D1607" s="59"/>
    </row>
    <row r="1608" spans="4:4" x14ac:dyDescent="0.25">
      <c r="D1608" s="59"/>
    </row>
    <row r="1609" spans="4:4" x14ac:dyDescent="0.25">
      <c r="D1609" s="59"/>
    </row>
    <row r="1610" spans="4:4" x14ac:dyDescent="0.25">
      <c r="D1610" s="59"/>
    </row>
    <row r="1611" spans="4:4" x14ac:dyDescent="0.25">
      <c r="D1611" s="59"/>
    </row>
    <row r="1612" spans="4:4" x14ac:dyDescent="0.25">
      <c r="D1612" s="59"/>
    </row>
    <row r="1613" spans="4:4" x14ac:dyDescent="0.25">
      <c r="D1613" s="59"/>
    </row>
    <row r="1614" spans="4:4" x14ac:dyDescent="0.25">
      <c r="D1614" s="59"/>
    </row>
    <row r="1615" spans="4:4" x14ac:dyDescent="0.25">
      <c r="D1615" s="59"/>
    </row>
    <row r="1616" spans="4:4" x14ac:dyDescent="0.25">
      <c r="D1616" s="59"/>
    </row>
    <row r="1617" spans="4:4" x14ac:dyDescent="0.25">
      <c r="D1617" s="59"/>
    </row>
    <row r="1618" spans="4:4" x14ac:dyDescent="0.25">
      <c r="D1618" s="59"/>
    </row>
    <row r="1619" spans="4:4" x14ac:dyDescent="0.25">
      <c r="D1619" s="59"/>
    </row>
    <row r="1620" spans="4:4" x14ac:dyDescent="0.25">
      <c r="D1620" s="59"/>
    </row>
    <row r="1621" spans="4:4" x14ac:dyDescent="0.25">
      <c r="D1621" s="59"/>
    </row>
    <row r="1622" spans="4:4" x14ac:dyDescent="0.25">
      <c r="D1622" s="59"/>
    </row>
    <row r="1623" spans="4:4" x14ac:dyDescent="0.25">
      <c r="D1623" s="59"/>
    </row>
    <row r="1624" spans="4:4" x14ac:dyDescent="0.25">
      <c r="D1624" s="59"/>
    </row>
    <row r="1625" spans="4:4" x14ac:dyDescent="0.25">
      <c r="D1625" s="59"/>
    </row>
    <row r="1626" spans="4:4" x14ac:dyDescent="0.25">
      <c r="D1626" s="59"/>
    </row>
    <row r="1627" spans="4:4" x14ac:dyDescent="0.25">
      <c r="D1627" s="59"/>
    </row>
    <row r="1628" spans="4:4" x14ac:dyDescent="0.25">
      <c r="D1628" s="59"/>
    </row>
    <row r="1629" spans="4:4" x14ac:dyDescent="0.25">
      <c r="D1629" s="59"/>
    </row>
    <row r="1630" spans="4:4" x14ac:dyDescent="0.25">
      <c r="D1630" s="59"/>
    </row>
    <row r="1631" spans="4:4" x14ac:dyDescent="0.25">
      <c r="D1631" s="59"/>
    </row>
    <row r="1632" spans="4:4" x14ac:dyDescent="0.25">
      <c r="D1632" s="59"/>
    </row>
    <row r="1633" spans="4:4" x14ac:dyDescent="0.25">
      <c r="D1633" s="59"/>
    </row>
    <row r="1634" spans="4:4" x14ac:dyDescent="0.25">
      <c r="D1634" s="59"/>
    </row>
    <row r="1635" spans="4:4" x14ac:dyDescent="0.25">
      <c r="D1635" s="59"/>
    </row>
    <row r="1636" spans="4:4" x14ac:dyDescent="0.25">
      <c r="D1636" s="59"/>
    </row>
    <row r="1637" spans="4:4" x14ac:dyDescent="0.25">
      <c r="D1637" s="59"/>
    </row>
    <row r="1638" spans="4:4" x14ac:dyDescent="0.25">
      <c r="D1638" s="59"/>
    </row>
    <row r="1639" spans="4:4" x14ac:dyDescent="0.25">
      <c r="D1639" s="59"/>
    </row>
    <row r="1640" spans="4:4" x14ac:dyDescent="0.25">
      <c r="D1640" s="59"/>
    </row>
    <row r="1641" spans="4:4" x14ac:dyDescent="0.25">
      <c r="D1641" s="59"/>
    </row>
    <row r="1642" spans="4:4" x14ac:dyDescent="0.25">
      <c r="D1642" s="59"/>
    </row>
    <row r="1643" spans="4:4" x14ac:dyDescent="0.25">
      <c r="D1643" s="59"/>
    </row>
    <row r="1644" spans="4:4" x14ac:dyDescent="0.25">
      <c r="D1644" s="59"/>
    </row>
    <row r="1645" spans="4:4" x14ac:dyDescent="0.25">
      <c r="D1645" s="59"/>
    </row>
    <row r="1646" spans="4:4" x14ac:dyDescent="0.25">
      <c r="D1646" s="59"/>
    </row>
    <row r="1647" spans="4:4" x14ac:dyDescent="0.25">
      <c r="D1647" s="59"/>
    </row>
    <row r="1648" spans="4:4" x14ac:dyDescent="0.25">
      <c r="D1648" s="59"/>
    </row>
    <row r="1649" spans="4:4" x14ac:dyDescent="0.25">
      <c r="D1649" s="59"/>
    </row>
    <row r="1650" spans="4:4" x14ac:dyDescent="0.25">
      <c r="D1650" s="59"/>
    </row>
    <row r="1651" spans="4:4" x14ac:dyDescent="0.25">
      <c r="D1651" s="59"/>
    </row>
    <row r="1652" spans="4:4" x14ac:dyDescent="0.25">
      <c r="D1652" s="59"/>
    </row>
    <row r="1653" spans="4:4" x14ac:dyDescent="0.25">
      <c r="D1653" s="59"/>
    </row>
    <row r="1654" spans="4:4" x14ac:dyDescent="0.25">
      <c r="D1654" s="59"/>
    </row>
    <row r="1655" spans="4:4" x14ac:dyDescent="0.25">
      <c r="D1655" s="59"/>
    </row>
    <row r="1656" spans="4:4" x14ac:dyDescent="0.25">
      <c r="D1656" s="59"/>
    </row>
    <row r="1657" spans="4:4" x14ac:dyDescent="0.25">
      <c r="D1657" s="59"/>
    </row>
    <row r="1658" spans="4:4" x14ac:dyDescent="0.25">
      <c r="D1658" s="59"/>
    </row>
    <row r="1659" spans="4:4" x14ac:dyDescent="0.25">
      <c r="D1659" s="59"/>
    </row>
    <row r="1660" spans="4:4" x14ac:dyDescent="0.25">
      <c r="D1660" s="59"/>
    </row>
    <row r="1661" spans="4:4" x14ac:dyDescent="0.25">
      <c r="D1661" s="59"/>
    </row>
    <row r="1662" spans="4:4" x14ac:dyDescent="0.25">
      <c r="D1662" s="59"/>
    </row>
    <row r="1663" spans="4:4" x14ac:dyDescent="0.25">
      <c r="D1663" s="59"/>
    </row>
    <row r="1664" spans="4:4" x14ac:dyDescent="0.25">
      <c r="D1664" s="59"/>
    </row>
    <row r="1665" spans="4:4" x14ac:dyDescent="0.25">
      <c r="D1665" s="59"/>
    </row>
    <row r="1666" spans="4:4" x14ac:dyDescent="0.25">
      <c r="D1666" s="59"/>
    </row>
    <row r="1667" spans="4:4" x14ac:dyDescent="0.25">
      <c r="D1667" s="59"/>
    </row>
    <row r="1668" spans="4:4" x14ac:dyDescent="0.25">
      <c r="D1668" s="59"/>
    </row>
    <row r="1669" spans="4:4" x14ac:dyDescent="0.25">
      <c r="D1669" s="59"/>
    </row>
    <row r="1670" spans="4:4" x14ac:dyDescent="0.25">
      <c r="D1670" s="59"/>
    </row>
    <row r="1671" spans="4:4" x14ac:dyDescent="0.25">
      <c r="D1671" s="59"/>
    </row>
    <row r="1672" spans="4:4" x14ac:dyDescent="0.25">
      <c r="D1672" s="59"/>
    </row>
    <row r="1673" spans="4:4" x14ac:dyDescent="0.25">
      <c r="D1673" s="59"/>
    </row>
    <row r="1674" spans="4:4" x14ac:dyDescent="0.25">
      <c r="D1674" s="59"/>
    </row>
    <row r="1675" spans="4:4" x14ac:dyDescent="0.25">
      <c r="D1675" s="59"/>
    </row>
    <row r="1676" spans="4:4" x14ac:dyDescent="0.25">
      <c r="D1676" s="59"/>
    </row>
    <row r="1677" spans="4:4" x14ac:dyDescent="0.25">
      <c r="D1677" s="59"/>
    </row>
    <row r="1678" spans="4:4" x14ac:dyDescent="0.25">
      <c r="D1678" s="59"/>
    </row>
    <row r="1679" spans="4:4" x14ac:dyDescent="0.25">
      <c r="D1679" s="59"/>
    </row>
    <row r="1680" spans="4:4" x14ac:dyDescent="0.25">
      <c r="D1680" s="59"/>
    </row>
    <row r="1681" spans="4:4" x14ac:dyDescent="0.25">
      <c r="D1681" s="59"/>
    </row>
    <row r="1682" spans="4:4" x14ac:dyDescent="0.25">
      <c r="D1682" s="59"/>
    </row>
    <row r="1683" spans="4:4" x14ac:dyDescent="0.25">
      <c r="D1683" s="59"/>
    </row>
    <row r="1684" spans="4:4" x14ac:dyDescent="0.25">
      <c r="D1684" s="59"/>
    </row>
    <row r="1685" spans="4:4" x14ac:dyDescent="0.25">
      <c r="D1685" s="59"/>
    </row>
    <row r="1686" spans="4:4" x14ac:dyDescent="0.25">
      <c r="D1686" s="59"/>
    </row>
    <row r="1687" spans="4:4" x14ac:dyDescent="0.25">
      <c r="D1687" s="59"/>
    </row>
    <row r="1688" spans="4:4" x14ac:dyDescent="0.25">
      <c r="D1688" s="59"/>
    </row>
    <row r="1689" spans="4:4" x14ac:dyDescent="0.25">
      <c r="D1689" s="59"/>
    </row>
    <row r="1690" spans="4:4" x14ac:dyDescent="0.25">
      <c r="D1690" s="59"/>
    </row>
    <row r="1691" spans="4:4" x14ac:dyDescent="0.25">
      <c r="D1691" s="59"/>
    </row>
    <row r="1692" spans="4:4" x14ac:dyDescent="0.25">
      <c r="D1692" s="59"/>
    </row>
    <row r="1693" spans="4:4" x14ac:dyDescent="0.25">
      <c r="D1693" s="59"/>
    </row>
    <row r="1694" spans="4:4" x14ac:dyDescent="0.25">
      <c r="D1694" s="59"/>
    </row>
    <row r="1695" spans="4:4" x14ac:dyDescent="0.25">
      <c r="D1695" s="59"/>
    </row>
    <row r="1696" spans="4:4" x14ac:dyDescent="0.25">
      <c r="D1696" s="59"/>
    </row>
    <row r="1697" spans="4:4" x14ac:dyDescent="0.25">
      <c r="D1697" s="59"/>
    </row>
    <row r="1698" spans="4:4" x14ac:dyDescent="0.25">
      <c r="D1698" s="59"/>
    </row>
    <row r="1699" spans="4:4" x14ac:dyDescent="0.25">
      <c r="D1699" s="59"/>
    </row>
    <row r="1700" spans="4:4" x14ac:dyDescent="0.25">
      <c r="D1700" s="59"/>
    </row>
    <row r="1701" spans="4:4" x14ac:dyDescent="0.25">
      <c r="D1701" s="59"/>
    </row>
    <row r="1702" spans="4:4" x14ac:dyDescent="0.25">
      <c r="D1702" s="59"/>
    </row>
    <row r="1703" spans="4:4" x14ac:dyDescent="0.25">
      <c r="D1703" s="59"/>
    </row>
    <row r="1704" spans="4:4" x14ac:dyDescent="0.25">
      <c r="D1704" s="59"/>
    </row>
    <row r="1705" spans="4:4" x14ac:dyDescent="0.25">
      <c r="D1705" s="59"/>
    </row>
    <row r="1706" spans="4:4" x14ac:dyDescent="0.25">
      <c r="D1706" s="59"/>
    </row>
    <row r="1707" spans="4:4" x14ac:dyDescent="0.25">
      <c r="D1707" s="59"/>
    </row>
    <row r="1708" spans="4:4" x14ac:dyDescent="0.25">
      <c r="D1708" s="59"/>
    </row>
    <row r="1709" spans="4:4" x14ac:dyDescent="0.25">
      <c r="D1709" s="59"/>
    </row>
    <row r="1710" spans="4:4" x14ac:dyDescent="0.25">
      <c r="D1710" s="59"/>
    </row>
    <row r="1711" spans="4:4" x14ac:dyDescent="0.25">
      <c r="D1711" s="59"/>
    </row>
    <row r="1712" spans="4:4" x14ac:dyDescent="0.25">
      <c r="D1712" s="59"/>
    </row>
    <row r="1713" spans="4:4" x14ac:dyDescent="0.25">
      <c r="D1713" s="59"/>
    </row>
    <row r="1714" spans="4:4" x14ac:dyDescent="0.25">
      <c r="D1714" s="59"/>
    </row>
    <row r="1715" spans="4:4" x14ac:dyDescent="0.25">
      <c r="D1715" s="59"/>
    </row>
    <row r="1716" spans="4:4" x14ac:dyDescent="0.25">
      <c r="D1716" s="59"/>
    </row>
    <row r="1717" spans="4:4" x14ac:dyDescent="0.25">
      <c r="D1717" s="59"/>
    </row>
    <row r="1718" spans="4:4" x14ac:dyDescent="0.25">
      <c r="D1718" s="59"/>
    </row>
    <row r="1719" spans="4:4" x14ac:dyDescent="0.25">
      <c r="D1719" s="59"/>
    </row>
    <row r="1720" spans="4:4" x14ac:dyDescent="0.25">
      <c r="D1720" s="59"/>
    </row>
    <row r="1721" spans="4:4" x14ac:dyDescent="0.25">
      <c r="D1721" s="59"/>
    </row>
    <row r="1722" spans="4:4" x14ac:dyDescent="0.25">
      <c r="D1722" s="59"/>
    </row>
    <row r="1723" spans="4:4" x14ac:dyDescent="0.25">
      <c r="D1723" s="59"/>
    </row>
    <row r="1724" spans="4:4" x14ac:dyDescent="0.25">
      <c r="D1724" s="59"/>
    </row>
    <row r="1725" spans="4:4" x14ac:dyDescent="0.25">
      <c r="D1725" s="59"/>
    </row>
    <row r="1726" spans="4:4" x14ac:dyDescent="0.25">
      <c r="D1726" s="59"/>
    </row>
    <row r="1727" spans="4:4" x14ac:dyDescent="0.25">
      <c r="D1727" s="59"/>
    </row>
    <row r="1728" spans="4:4" x14ac:dyDescent="0.25">
      <c r="D1728" s="59"/>
    </row>
    <row r="1729" spans="4:4" x14ac:dyDescent="0.25">
      <c r="D1729" s="59"/>
    </row>
    <row r="1730" spans="4:4" x14ac:dyDescent="0.25">
      <c r="D1730" s="59"/>
    </row>
    <row r="1731" spans="4:4" x14ac:dyDescent="0.25">
      <c r="D1731" s="59"/>
    </row>
    <row r="1732" spans="4:4" x14ac:dyDescent="0.25">
      <c r="D1732" s="59"/>
    </row>
    <row r="1733" spans="4:4" x14ac:dyDescent="0.25">
      <c r="D1733" s="59"/>
    </row>
    <row r="1734" spans="4:4" x14ac:dyDescent="0.25">
      <c r="D1734" s="59"/>
    </row>
    <row r="1735" spans="4:4" x14ac:dyDescent="0.25">
      <c r="D1735" s="59"/>
    </row>
    <row r="1736" spans="4:4" x14ac:dyDescent="0.25">
      <c r="D1736" s="59"/>
    </row>
    <row r="1737" spans="4:4" x14ac:dyDescent="0.25">
      <c r="D1737" s="59"/>
    </row>
    <row r="1738" spans="4:4" x14ac:dyDescent="0.25">
      <c r="D1738" s="59"/>
    </row>
    <row r="1739" spans="4:4" x14ac:dyDescent="0.25">
      <c r="D1739" s="59"/>
    </row>
    <row r="1740" spans="4:4" x14ac:dyDescent="0.25">
      <c r="D1740" s="59"/>
    </row>
    <row r="1741" spans="4:4" x14ac:dyDescent="0.25">
      <c r="D1741" s="59"/>
    </row>
    <row r="1742" spans="4:4" x14ac:dyDescent="0.25">
      <c r="D1742" s="59"/>
    </row>
    <row r="1743" spans="4:4" x14ac:dyDescent="0.25">
      <c r="D1743" s="59"/>
    </row>
    <row r="1744" spans="4:4" x14ac:dyDescent="0.25">
      <c r="D1744" s="59"/>
    </row>
    <row r="1745" spans="4:4" x14ac:dyDescent="0.25">
      <c r="D1745" s="59"/>
    </row>
    <row r="1746" spans="4:4" x14ac:dyDescent="0.25">
      <c r="D1746" s="59"/>
    </row>
    <row r="1747" spans="4:4" x14ac:dyDescent="0.25">
      <c r="D1747" s="59"/>
    </row>
    <row r="1748" spans="4:4" x14ac:dyDescent="0.25">
      <c r="D1748" s="59"/>
    </row>
    <row r="1749" spans="4:4" x14ac:dyDescent="0.25">
      <c r="D1749" s="59"/>
    </row>
    <row r="1750" spans="4:4" x14ac:dyDescent="0.25">
      <c r="D1750" s="59"/>
    </row>
    <row r="1751" spans="4:4" x14ac:dyDescent="0.25">
      <c r="D1751" s="59"/>
    </row>
    <row r="1752" spans="4:4" x14ac:dyDescent="0.25">
      <c r="D1752" s="59"/>
    </row>
    <row r="1753" spans="4:4" x14ac:dyDescent="0.25">
      <c r="D1753" s="59"/>
    </row>
    <row r="1754" spans="4:4" x14ac:dyDescent="0.25">
      <c r="D1754" s="59"/>
    </row>
    <row r="1755" spans="4:4" x14ac:dyDescent="0.25">
      <c r="D1755" s="59"/>
    </row>
    <row r="1756" spans="4:4" x14ac:dyDescent="0.25">
      <c r="D1756" s="59"/>
    </row>
    <row r="1757" spans="4:4" x14ac:dyDescent="0.25">
      <c r="D1757" s="59"/>
    </row>
    <row r="1758" spans="4:4" x14ac:dyDescent="0.25">
      <c r="D1758" s="59"/>
    </row>
    <row r="1759" spans="4:4" x14ac:dyDescent="0.25">
      <c r="D1759" s="59"/>
    </row>
    <row r="1760" spans="4:4" x14ac:dyDescent="0.25">
      <c r="D1760" s="59"/>
    </row>
    <row r="1761" spans="4:4" x14ac:dyDescent="0.25">
      <c r="D1761" s="59"/>
    </row>
    <row r="1762" spans="4:4" x14ac:dyDescent="0.25">
      <c r="D1762" s="59"/>
    </row>
    <row r="1763" spans="4:4" x14ac:dyDescent="0.25">
      <c r="D1763" s="59"/>
    </row>
    <row r="1764" spans="4:4" x14ac:dyDescent="0.25">
      <c r="D1764" s="59"/>
    </row>
    <row r="1765" spans="4:4" x14ac:dyDescent="0.25">
      <c r="D1765" s="59"/>
    </row>
    <row r="1766" spans="4:4" x14ac:dyDescent="0.25">
      <c r="D1766" s="59"/>
    </row>
    <row r="1767" spans="4:4" x14ac:dyDescent="0.25">
      <c r="D1767" s="59"/>
    </row>
    <row r="1768" spans="4:4" x14ac:dyDescent="0.25">
      <c r="D1768" s="59"/>
    </row>
    <row r="1769" spans="4:4" x14ac:dyDescent="0.25">
      <c r="D1769" s="59"/>
    </row>
    <row r="1770" spans="4:4" x14ac:dyDescent="0.25">
      <c r="D1770" s="59"/>
    </row>
    <row r="1771" spans="4:4" x14ac:dyDescent="0.25">
      <c r="D1771" s="59"/>
    </row>
    <row r="1772" spans="4:4" x14ac:dyDescent="0.25">
      <c r="D1772" s="59"/>
    </row>
    <row r="1773" spans="4:4" x14ac:dyDescent="0.25">
      <c r="D1773" s="59"/>
    </row>
    <row r="1774" spans="4:4" x14ac:dyDescent="0.25">
      <c r="D1774" s="59"/>
    </row>
    <row r="1775" spans="4:4" x14ac:dyDescent="0.25">
      <c r="D1775" s="59"/>
    </row>
    <row r="1776" spans="4:4" x14ac:dyDescent="0.25">
      <c r="D1776" s="59"/>
    </row>
    <row r="1777" spans="4:4" x14ac:dyDescent="0.25">
      <c r="D1777" s="59"/>
    </row>
    <row r="1778" spans="4:4" x14ac:dyDescent="0.25">
      <c r="D1778" s="59"/>
    </row>
    <row r="1779" spans="4:4" x14ac:dyDescent="0.25">
      <c r="D1779" s="59"/>
    </row>
    <row r="1780" spans="4:4" x14ac:dyDescent="0.25">
      <c r="D1780" s="59"/>
    </row>
    <row r="1781" spans="4:4" x14ac:dyDescent="0.25">
      <c r="D1781" s="59"/>
    </row>
    <row r="1782" spans="4:4" x14ac:dyDescent="0.25">
      <c r="D1782" s="59"/>
    </row>
    <row r="1783" spans="4:4" x14ac:dyDescent="0.25">
      <c r="D1783" s="59"/>
    </row>
    <row r="1784" spans="4:4" x14ac:dyDescent="0.25">
      <c r="D1784" s="59"/>
    </row>
    <row r="1785" spans="4:4" x14ac:dyDescent="0.25">
      <c r="D1785" s="59"/>
    </row>
    <row r="1786" spans="4:4" x14ac:dyDescent="0.25">
      <c r="D1786" s="59"/>
    </row>
    <row r="1787" spans="4:4" x14ac:dyDescent="0.25">
      <c r="D1787" s="59"/>
    </row>
    <row r="1788" spans="4:4" x14ac:dyDescent="0.25">
      <c r="D1788" s="59"/>
    </row>
    <row r="1789" spans="4:4" x14ac:dyDescent="0.25">
      <c r="D1789" s="59"/>
    </row>
    <row r="1790" spans="4:4" x14ac:dyDescent="0.25">
      <c r="D1790" s="59"/>
    </row>
    <row r="1791" spans="4:4" x14ac:dyDescent="0.25">
      <c r="D1791" s="59"/>
    </row>
    <row r="1792" spans="4:4" x14ac:dyDescent="0.25">
      <c r="D1792" s="59"/>
    </row>
    <row r="1793" spans="4:4" x14ac:dyDescent="0.25">
      <c r="D1793" s="59"/>
    </row>
    <row r="1794" spans="4:4" x14ac:dyDescent="0.25">
      <c r="D1794" s="59"/>
    </row>
    <row r="1795" spans="4:4" x14ac:dyDescent="0.25">
      <c r="D1795" s="59"/>
    </row>
    <row r="1796" spans="4:4" x14ac:dyDescent="0.25">
      <c r="D1796" s="59"/>
    </row>
    <row r="1797" spans="4:4" x14ac:dyDescent="0.25">
      <c r="D1797" s="59"/>
    </row>
    <row r="1798" spans="4:4" x14ac:dyDescent="0.25">
      <c r="D1798" s="59"/>
    </row>
    <row r="1799" spans="4:4" x14ac:dyDescent="0.25">
      <c r="D1799" s="59"/>
    </row>
    <row r="1800" spans="4:4" x14ac:dyDescent="0.25">
      <c r="D1800" s="59"/>
    </row>
    <row r="1801" spans="4:4" x14ac:dyDescent="0.25">
      <c r="D1801" s="59"/>
    </row>
    <row r="1802" spans="4:4" x14ac:dyDescent="0.25">
      <c r="D1802" s="59"/>
    </row>
    <row r="1803" spans="4:4" x14ac:dyDescent="0.25">
      <c r="D1803" s="59"/>
    </row>
    <row r="1804" spans="4:4" x14ac:dyDescent="0.25">
      <c r="D1804" s="59"/>
    </row>
    <row r="1805" spans="4:4" x14ac:dyDescent="0.25">
      <c r="D1805" s="59"/>
    </row>
    <row r="1806" spans="4:4" x14ac:dyDescent="0.25">
      <c r="D1806" s="59"/>
    </row>
    <row r="1807" spans="4:4" x14ac:dyDescent="0.25">
      <c r="D1807" s="59"/>
    </row>
    <row r="1808" spans="4:4" x14ac:dyDescent="0.25">
      <c r="D1808" s="59"/>
    </row>
    <row r="1809" spans="4:4" x14ac:dyDescent="0.25">
      <c r="D1809" s="59"/>
    </row>
    <row r="1810" spans="4:4" x14ac:dyDescent="0.25">
      <c r="D1810" s="59"/>
    </row>
    <row r="1811" spans="4:4" x14ac:dyDescent="0.25">
      <c r="D1811" s="59"/>
    </row>
    <row r="1812" spans="4:4" x14ac:dyDescent="0.25">
      <c r="D1812" s="59"/>
    </row>
    <row r="1813" spans="4:4" x14ac:dyDescent="0.25">
      <c r="D1813" s="59"/>
    </row>
    <row r="1814" spans="4:4" x14ac:dyDescent="0.25">
      <c r="D1814" s="59"/>
    </row>
    <row r="1815" spans="4:4" x14ac:dyDescent="0.25">
      <c r="D1815" s="59"/>
    </row>
    <row r="1816" spans="4:4" x14ac:dyDescent="0.25">
      <c r="D1816" s="59"/>
    </row>
    <row r="1817" spans="4:4" x14ac:dyDescent="0.25">
      <c r="D1817" s="59"/>
    </row>
    <row r="1818" spans="4:4" x14ac:dyDescent="0.25">
      <c r="D1818" s="59"/>
    </row>
    <row r="1819" spans="4:4" x14ac:dyDescent="0.25">
      <c r="D1819" s="59"/>
    </row>
    <row r="1820" spans="4:4" x14ac:dyDescent="0.25">
      <c r="D1820" s="59"/>
    </row>
    <row r="1821" spans="4:4" x14ac:dyDescent="0.25">
      <c r="D1821" s="59"/>
    </row>
    <row r="1822" spans="4:4" x14ac:dyDescent="0.25">
      <c r="D1822" s="59"/>
    </row>
    <row r="1823" spans="4:4" x14ac:dyDescent="0.25">
      <c r="D1823" s="59"/>
    </row>
    <row r="1824" spans="4:4" x14ac:dyDescent="0.25">
      <c r="D1824" s="59"/>
    </row>
    <row r="1825" spans="4:4" x14ac:dyDescent="0.25">
      <c r="D1825" s="59"/>
    </row>
    <row r="1826" spans="4:4" x14ac:dyDescent="0.25">
      <c r="D1826" s="59"/>
    </row>
    <row r="1827" spans="4:4" x14ac:dyDescent="0.25">
      <c r="D1827" s="59"/>
    </row>
    <row r="1828" spans="4:4" x14ac:dyDescent="0.25">
      <c r="D1828" s="59"/>
    </row>
    <row r="1829" spans="4:4" x14ac:dyDescent="0.25">
      <c r="D1829" s="59"/>
    </row>
    <row r="1830" spans="4:4" x14ac:dyDescent="0.25">
      <c r="D1830" s="59"/>
    </row>
    <row r="1831" spans="4:4" x14ac:dyDescent="0.25">
      <c r="D1831" s="59"/>
    </row>
    <row r="1832" spans="4:4" x14ac:dyDescent="0.25">
      <c r="D1832" s="59"/>
    </row>
    <row r="1833" spans="4:4" x14ac:dyDescent="0.25">
      <c r="D1833" s="59"/>
    </row>
    <row r="1834" spans="4:4" x14ac:dyDescent="0.25">
      <c r="D1834" s="59"/>
    </row>
    <row r="1835" spans="4:4" x14ac:dyDescent="0.25">
      <c r="D1835" s="59"/>
    </row>
    <row r="1836" spans="4:4" x14ac:dyDescent="0.25">
      <c r="D1836" s="59"/>
    </row>
    <row r="1837" spans="4:4" x14ac:dyDescent="0.25">
      <c r="D1837" s="59"/>
    </row>
    <row r="1838" spans="4:4" x14ac:dyDescent="0.25">
      <c r="D1838" s="59"/>
    </row>
    <row r="1839" spans="4:4" x14ac:dyDescent="0.25">
      <c r="D1839" s="59"/>
    </row>
    <row r="1840" spans="4:4" x14ac:dyDescent="0.25">
      <c r="D1840" s="59"/>
    </row>
    <row r="1841" spans="4:4" x14ac:dyDescent="0.25">
      <c r="D1841" s="59"/>
    </row>
    <row r="1842" spans="4:4" x14ac:dyDescent="0.25">
      <c r="D1842" s="59"/>
    </row>
    <row r="1843" spans="4:4" x14ac:dyDescent="0.25">
      <c r="D1843" s="59"/>
    </row>
    <row r="1844" spans="4:4" x14ac:dyDescent="0.25">
      <c r="D1844" s="59"/>
    </row>
    <row r="1845" spans="4:4" x14ac:dyDescent="0.25">
      <c r="D1845" s="59"/>
    </row>
    <row r="1846" spans="4:4" x14ac:dyDescent="0.25">
      <c r="D1846" s="59"/>
    </row>
    <row r="1847" spans="4:4" x14ac:dyDescent="0.25">
      <c r="D1847" s="59"/>
    </row>
    <row r="1848" spans="4:4" x14ac:dyDescent="0.25">
      <c r="D1848" s="59"/>
    </row>
    <row r="1849" spans="4:4" x14ac:dyDescent="0.25">
      <c r="D1849" s="59"/>
    </row>
    <row r="1850" spans="4:4" x14ac:dyDescent="0.25">
      <c r="D1850" s="59"/>
    </row>
    <row r="1851" spans="4:4" x14ac:dyDescent="0.25">
      <c r="D1851" s="59"/>
    </row>
    <row r="1852" spans="4:4" x14ac:dyDescent="0.25">
      <c r="D1852" s="59"/>
    </row>
    <row r="1853" spans="4:4" x14ac:dyDescent="0.25">
      <c r="D1853" s="59"/>
    </row>
    <row r="1854" spans="4:4" x14ac:dyDescent="0.25">
      <c r="D1854" s="59"/>
    </row>
    <row r="1855" spans="4:4" x14ac:dyDescent="0.25">
      <c r="D1855" s="59"/>
    </row>
    <row r="1856" spans="4:4" x14ac:dyDescent="0.25">
      <c r="D1856" s="59"/>
    </row>
    <row r="1857" spans="4:4" x14ac:dyDescent="0.25">
      <c r="D1857" s="59"/>
    </row>
    <row r="1858" spans="4:4" x14ac:dyDescent="0.25">
      <c r="D1858" s="59"/>
    </row>
    <row r="1859" spans="4:4" x14ac:dyDescent="0.25">
      <c r="D1859" s="59"/>
    </row>
    <row r="1860" spans="4:4" x14ac:dyDescent="0.25">
      <c r="D1860" s="59"/>
    </row>
    <row r="1861" spans="4:4" x14ac:dyDescent="0.25">
      <c r="D1861" s="59"/>
    </row>
    <row r="1862" spans="4:4" x14ac:dyDescent="0.25">
      <c r="D1862" s="59"/>
    </row>
    <row r="1863" spans="4:4" x14ac:dyDescent="0.25">
      <c r="D1863" s="59"/>
    </row>
    <row r="1864" spans="4:4" x14ac:dyDescent="0.25">
      <c r="D1864" s="59"/>
    </row>
    <row r="1865" spans="4:4" x14ac:dyDescent="0.25">
      <c r="D1865" s="59"/>
    </row>
    <row r="1866" spans="4:4" x14ac:dyDescent="0.25">
      <c r="D1866" s="59"/>
    </row>
    <row r="1867" spans="4:4" x14ac:dyDescent="0.25">
      <c r="D1867" s="59"/>
    </row>
    <row r="1868" spans="4:4" x14ac:dyDescent="0.25">
      <c r="D1868" s="59"/>
    </row>
    <row r="1869" spans="4:4" x14ac:dyDescent="0.25">
      <c r="D1869" s="59"/>
    </row>
    <row r="1870" spans="4:4" x14ac:dyDescent="0.25">
      <c r="D1870" s="59"/>
    </row>
    <row r="1871" spans="4:4" x14ac:dyDescent="0.25">
      <c r="D1871" s="59"/>
    </row>
    <row r="1872" spans="4:4" x14ac:dyDescent="0.25">
      <c r="D1872" s="59"/>
    </row>
    <row r="1873" spans="4:4" x14ac:dyDescent="0.25">
      <c r="D1873" s="59"/>
    </row>
    <row r="1874" spans="4:4" x14ac:dyDescent="0.25">
      <c r="D1874" s="59"/>
    </row>
    <row r="1875" spans="4:4" x14ac:dyDescent="0.25">
      <c r="D1875" s="59"/>
    </row>
    <row r="1876" spans="4:4" x14ac:dyDescent="0.25">
      <c r="D1876" s="59"/>
    </row>
    <row r="1877" spans="4:4" x14ac:dyDescent="0.25">
      <c r="D1877" s="59"/>
    </row>
    <row r="1878" spans="4:4" x14ac:dyDescent="0.25">
      <c r="D1878" s="59"/>
    </row>
    <row r="1879" spans="4:4" x14ac:dyDescent="0.25">
      <c r="D1879" s="59"/>
    </row>
    <row r="1880" spans="4:4" x14ac:dyDescent="0.25">
      <c r="D1880" s="59"/>
    </row>
    <row r="1881" spans="4:4" x14ac:dyDescent="0.25">
      <c r="D1881" s="59"/>
    </row>
    <row r="1882" spans="4:4" x14ac:dyDescent="0.25">
      <c r="D1882" s="59"/>
    </row>
    <row r="1883" spans="4:4" x14ac:dyDescent="0.25">
      <c r="D1883" s="59"/>
    </row>
    <row r="1884" spans="4:4" x14ac:dyDescent="0.25">
      <c r="D1884" s="59"/>
    </row>
    <row r="1885" spans="4:4" x14ac:dyDescent="0.25">
      <c r="D1885" s="59"/>
    </row>
    <row r="1886" spans="4:4" x14ac:dyDescent="0.25">
      <c r="D1886" s="59"/>
    </row>
    <row r="1887" spans="4:4" x14ac:dyDescent="0.25">
      <c r="D1887" s="59"/>
    </row>
    <row r="1888" spans="4:4" x14ac:dyDescent="0.25">
      <c r="D1888" s="59"/>
    </row>
    <row r="1889" spans="4:4" x14ac:dyDescent="0.25">
      <c r="D1889" s="59"/>
    </row>
    <row r="1890" spans="4:4" x14ac:dyDescent="0.25">
      <c r="D1890" s="59"/>
    </row>
    <row r="1891" spans="4:4" x14ac:dyDescent="0.25">
      <c r="D1891" s="59"/>
    </row>
    <row r="1892" spans="4:4" x14ac:dyDescent="0.25">
      <c r="D1892" s="59"/>
    </row>
    <row r="1893" spans="4:4" x14ac:dyDescent="0.25">
      <c r="D1893" s="59"/>
    </row>
    <row r="1894" spans="4:4" x14ac:dyDescent="0.25">
      <c r="D1894" s="59"/>
    </row>
    <row r="1895" spans="4:4" x14ac:dyDescent="0.25">
      <c r="D1895" s="59"/>
    </row>
    <row r="1896" spans="4:4" x14ac:dyDescent="0.25">
      <c r="D1896" s="59"/>
    </row>
    <row r="1897" spans="4:4" x14ac:dyDescent="0.25">
      <c r="D1897" s="59"/>
    </row>
    <row r="1898" spans="4:4" x14ac:dyDescent="0.25">
      <c r="D1898" s="59"/>
    </row>
    <row r="1899" spans="4:4" x14ac:dyDescent="0.25">
      <c r="D1899" s="59"/>
    </row>
    <row r="1900" spans="4:4" x14ac:dyDescent="0.25">
      <c r="D1900" s="59"/>
    </row>
    <row r="1901" spans="4:4" x14ac:dyDescent="0.25">
      <c r="D1901" s="59"/>
    </row>
    <row r="1902" spans="4:4" x14ac:dyDescent="0.25">
      <c r="D1902" s="59"/>
    </row>
    <row r="1903" spans="4:4" x14ac:dyDescent="0.25">
      <c r="D1903" s="59"/>
    </row>
    <row r="1904" spans="4:4" x14ac:dyDescent="0.25">
      <c r="D1904" s="59"/>
    </row>
    <row r="1905" spans="4:4" x14ac:dyDescent="0.25">
      <c r="D1905" s="59"/>
    </row>
    <row r="1906" spans="4:4" x14ac:dyDescent="0.25">
      <c r="D1906" s="59"/>
    </row>
    <row r="1907" spans="4:4" x14ac:dyDescent="0.25">
      <c r="D1907" s="59"/>
    </row>
    <row r="1908" spans="4:4" x14ac:dyDescent="0.25">
      <c r="D1908" s="59"/>
    </row>
    <row r="1909" spans="4:4" x14ac:dyDescent="0.25">
      <c r="D1909" s="59"/>
    </row>
    <row r="1910" spans="4:4" x14ac:dyDescent="0.25">
      <c r="D1910" s="59"/>
    </row>
    <row r="1911" spans="4:4" x14ac:dyDescent="0.25">
      <c r="D1911" s="59"/>
    </row>
    <row r="1912" spans="4:4" x14ac:dyDescent="0.25">
      <c r="D1912" s="59"/>
    </row>
    <row r="1913" spans="4:4" x14ac:dyDescent="0.25">
      <c r="D1913" s="59"/>
    </row>
    <row r="1914" spans="4:4" x14ac:dyDescent="0.25">
      <c r="D1914" s="59"/>
    </row>
    <row r="1915" spans="4:4" x14ac:dyDescent="0.25">
      <c r="D1915" s="59"/>
    </row>
    <row r="1916" spans="4:4" x14ac:dyDescent="0.25">
      <c r="D1916" s="59"/>
    </row>
    <row r="1917" spans="4:4" x14ac:dyDescent="0.25">
      <c r="D1917" s="59"/>
    </row>
    <row r="1918" spans="4:4" x14ac:dyDescent="0.25">
      <c r="D1918" s="59"/>
    </row>
    <row r="1919" spans="4:4" x14ac:dyDescent="0.25">
      <c r="D1919" s="59"/>
    </row>
    <row r="1920" spans="4:4" x14ac:dyDescent="0.25">
      <c r="D1920" s="59"/>
    </row>
    <row r="1921" spans="4:4" x14ac:dyDescent="0.25">
      <c r="D1921" s="59"/>
    </row>
    <row r="1922" spans="4:4" x14ac:dyDescent="0.25">
      <c r="D1922" s="59"/>
    </row>
    <row r="1923" spans="4:4" x14ac:dyDescent="0.25">
      <c r="D1923" s="59"/>
    </row>
    <row r="1924" spans="4:4" x14ac:dyDescent="0.25">
      <c r="D1924" s="59"/>
    </row>
    <row r="1925" spans="4:4" x14ac:dyDescent="0.25">
      <c r="D1925" s="59"/>
    </row>
    <row r="1926" spans="4:4" x14ac:dyDescent="0.25">
      <c r="D1926" s="59"/>
    </row>
    <row r="1927" spans="4:4" x14ac:dyDescent="0.25">
      <c r="D1927" s="59"/>
    </row>
    <row r="1928" spans="4:4" x14ac:dyDescent="0.25">
      <c r="D1928" s="59"/>
    </row>
    <row r="1929" spans="4:4" x14ac:dyDescent="0.25">
      <c r="D1929" s="59"/>
    </row>
    <row r="1930" spans="4:4" x14ac:dyDescent="0.25">
      <c r="D1930" s="59"/>
    </row>
    <row r="1931" spans="4:4" x14ac:dyDescent="0.25">
      <c r="D1931" s="59"/>
    </row>
    <row r="1932" spans="4:4" x14ac:dyDescent="0.25">
      <c r="D1932" s="59"/>
    </row>
    <row r="1933" spans="4:4" x14ac:dyDescent="0.25">
      <c r="D1933" s="59"/>
    </row>
    <row r="1934" spans="4:4" x14ac:dyDescent="0.25">
      <c r="D1934" s="59"/>
    </row>
    <row r="1935" spans="4:4" x14ac:dyDescent="0.25">
      <c r="D1935" s="59"/>
    </row>
    <row r="1936" spans="4:4" x14ac:dyDescent="0.25">
      <c r="D1936" s="59"/>
    </row>
    <row r="1937" spans="4:4" x14ac:dyDescent="0.25">
      <c r="D1937" s="59"/>
    </row>
    <row r="1938" spans="4:4" x14ac:dyDescent="0.25">
      <c r="D1938" s="59"/>
    </row>
    <row r="1939" spans="4:4" x14ac:dyDescent="0.25">
      <c r="D1939" s="59"/>
    </row>
    <row r="1940" spans="4:4" x14ac:dyDescent="0.25">
      <c r="D1940" s="59"/>
    </row>
    <row r="1941" spans="4:4" x14ac:dyDescent="0.25">
      <c r="D1941" s="59"/>
    </row>
    <row r="1942" spans="4:4" x14ac:dyDescent="0.25">
      <c r="D1942" s="59"/>
    </row>
    <row r="1943" spans="4:4" x14ac:dyDescent="0.25">
      <c r="D1943" s="59"/>
    </row>
    <row r="1944" spans="4:4" x14ac:dyDescent="0.25">
      <c r="D1944" s="59"/>
    </row>
    <row r="1945" spans="4:4" x14ac:dyDescent="0.25">
      <c r="D1945" s="59"/>
    </row>
    <row r="1946" spans="4:4" x14ac:dyDescent="0.25">
      <c r="D1946" s="59"/>
    </row>
    <row r="1947" spans="4:4" x14ac:dyDescent="0.25">
      <c r="D1947" s="59"/>
    </row>
    <row r="1948" spans="4:4" x14ac:dyDescent="0.25">
      <c r="D1948" s="59"/>
    </row>
    <row r="1949" spans="4:4" x14ac:dyDescent="0.25">
      <c r="D1949" s="59"/>
    </row>
    <row r="1950" spans="4:4" x14ac:dyDescent="0.25">
      <c r="D1950" s="59"/>
    </row>
    <row r="1951" spans="4:4" x14ac:dyDescent="0.25">
      <c r="D1951" s="59"/>
    </row>
    <row r="1952" spans="4:4" x14ac:dyDescent="0.25">
      <c r="D1952" s="59"/>
    </row>
    <row r="1953" spans="4:4" x14ac:dyDescent="0.25">
      <c r="D1953" s="59"/>
    </row>
    <row r="1954" spans="4:4" x14ac:dyDescent="0.25">
      <c r="D1954" s="59"/>
    </row>
    <row r="1955" spans="4:4" x14ac:dyDescent="0.25">
      <c r="D1955" s="59"/>
    </row>
    <row r="1956" spans="4:4" x14ac:dyDescent="0.25">
      <c r="D1956" s="59"/>
    </row>
    <row r="1957" spans="4:4" x14ac:dyDescent="0.25">
      <c r="D1957" s="59"/>
    </row>
    <row r="1958" spans="4:4" x14ac:dyDescent="0.25">
      <c r="D1958" s="59"/>
    </row>
    <row r="1959" spans="4:4" x14ac:dyDescent="0.25">
      <c r="D1959" s="59"/>
    </row>
    <row r="1960" spans="4:4" x14ac:dyDescent="0.25">
      <c r="D1960" s="59"/>
    </row>
    <row r="1961" spans="4:4" x14ac:dyDescent="0.25">
      <c r="D1961" s="59"/>
    </row>
    <row r="1962" spans="4:4" x14ac:dyDescent="0.25">
      <c r="D1962" s="59"/>
    </row>
    <row r="1963" spans="4:4" x14ac:dyDescent="0.25">
      <c r="D1963" s="59"/>
    </row>
    <row r="1964" spans="4:4" x14ac:dyDescent="0.25">
      <c r="D1964" s="59"/>
    </row>
    <row r="1965" spans="4:4" x14ac:dyDescent="0.25">
      <c r="D1965" s="59"/>
    </row>
    <row r="1966" spans="4:4" x14ac:dyDescent="0.25">
      <c r="D1966" s="59"/>
    </row>
    <row r="1967" spans="4:4" x14ac:dyDescent="0.25">
      <c r="D1967" s="59"/>
    </row>
    <row r="1968" spans="4:4" x14ac:dyDescent="0.25">
      <c r="D1968" s="59"/>
    </row>
    <row r="1969" spans="4:4" x14ac:dyDescent="0.25">
      <c r="D1969" s="59"/>
    </row>
    <row r="1970" spans="4:4" x14ac:dyDescent="0.25">
      <c r="D1970" s="59"/>
    </row>
    <row r="1971" spans="4:4" x14ac:dyDescent="0.25">
      <c r="D1971" s="59"/>
    </row>
    <row r="1972" spans="4:4" x14ac:dyDescent="0.25">
      <c r="D1972" s="59"/>
    </row>
    <row r="1973" spans="4:4" x14ac:dyDescent="0.25">
      <c r="D1973" s="59"/>
    </row>
    <row r="1974" spans="4:4" x14ac:dyDescent="0.25">
      <c r="D1974" s="59"/>
    </row>
    <row r="1975" spans="4:4" x14ac:dyDescent="0.25">
      <c r="D1975" s="59"/>
    </row>
    <row r="1976" spans="4:4" x14ac:dyDescent="0.25">
      <c r="D1976" s="59"/>
    </row>
    <row r="1977" spans="4:4" x14ac:dyDescent="0.25">
      <c r="D1977" s="59"/>
    </row>
    <row r="1978" spans="4:4" x14ac:dyDescent="0.25">
      <c r="D1978" s="59"/>
    </row>
    <row r="1979" spans="4:4" x14ac:dyDescent="0.25">
      <c r="D1979" s="59"/>
    </row>
    <row r="1980" spans="4:4" x14ac:dyDescent="0.25">
      <c r="D1980" s="59"/>
    </row>
    <row r="1981" spans="4:4" x14ac:dyDescent="0.25">
      <c r="D1981" s="59"/>
    </row>
    <row r="1982" spans="4:4" x14ac:dyDescent="0.25">
      <c r="D1982" s="59"/>
    </row>
    <row r="1983" spans="4:4" x14ac:dyDescent="0.25">
      <c r="D1983" s="59"/>
    </row>
    <row r="1984" spans="4:4" x14ac:dyDescent="0.25">
      <c r="D1984" s="59"/>
    </row>
    <row r="1985" spans="4:4" x14ac:dyDescent="0.25">
      <c r="D1985" s="59"/>
    </row>
    <row r="1986" spans="4:4" x14ac:dyDescent="0.25">
      <c r="D1986" s="59"/>
    </row>
    <row r="1987" spans="4:4" x14ac:dyDescent="0.25">
      <c r="D1987" s="59"/>
    </row>
    <row r="1988" spans="4:4" x14ac:dyDescent="0.25">
      <c r="D1988" s="59"/>
    </row>
    <row r="1989" spans="4:4" x14ac:dyDescent="0.25">
      <c r="D1989" s="59"/>
    </row>
    <row r="1990" spans="4:4" x14ac:dyDescent="0.25">
      <c r="D1990" s="59"/>
    </row>
    <row r="1991" spans="4:4" x14ac:dyDescent="0.25">
      <c r="D1991" s="59"/>
    </row>
    <row r="1992" spans="4:4" x14ac:dyDescent="0.25">
      <c r="D1992" s="59"/>
    </row>
    <row r="1993" spans="4:4" x14ac:dyDescent="0.25">
      <c r="D1993" s="59"/>
    </row>
    <row r="1994" spans="4:4" x14ac:dyDescent="0.25">
      <c r="D1994" s="59"/>
    </row>
    <row r="1995" spans="4:4" x14ac:dyDescent="0.25">
      <c r="D1995" s="59"/>
    </row>
    <row r="1996" spans="4:4" x14ac:dyDescent="0.25">
      <c r="D1996" s="59"/>
    </row>
    <row r="1997" spans="4:4" x14ac:dyDescent="0.25">
      <c r="D1997" s="59"/>
    </row>
    <row r="1998" spans="4:4" x14ac:dyDescent="0.25">
      <c r="D1998" s="59"/>
    </row>
    <row r="1999" spans="4:4" x14ac:dyDescent="0.25">
      <c r="D1999" s="59"/>
    </row>
    <row r="2000" spans="4:4" x14ac:dyDescent="0.25">
      <c r="D2000" s="59"/>
    </row>
    <row r="2001" spans="4:4" x14ac:dyDescent="0.25">
      <c r="D2001" s="59"/>
    </row>
    <row r="2002" spans="4:4" x14ac:dyDescent="0.25">
      <c r="D2002" s="59"/>
    </row>
    <row r="2003" spans="4:4" x14ac:dyDescent="0.25">
      <c r="D2003" s="59"/>
    </row>
    <row r="2004" spans="4:4" x14ac:dyDescent="0.25">
      <c r="D2004" s="59"/>
    </row>
    <row r="2005" spans="4:4" x14ac:dyDescent="0.25">
      <c r="D2005" s="59"/>
    </row>
    <row r="2006" spans="4:4" x14ac:dyDescent="0.25">
      <c r="D2006" s="59"/>
    </row>
    <row r="2007" spans="4:4" x14ac:dyDescent="0.25">
      <c r="D2007" s="59"/>
    </row>
    <row r="2008" spans="4:4" x14ac:dyDescent="0.25">
      <c r="D2008" s="59"/>
    </row>
    <row r="2009" spans="4:4" x14ac:dyDescent="0.25">
      <c r="D2009" s="59"/>
    </row>
    <row r="2010" spans="4:4" x14ac:dyDescent="0.25">
      <c r="D2010" s="59"/>
    </row>
    <row r="2011" spans="4:4" x14ac:dyDescent="0.25">
      <c r="D2011" s="59"/>
    </row>
    <row r="2012" spans="4:4" x14ac:dyDescent="0.25">
      <c r="D2012" s="59"/>
    </row>
    <row r="2013" spans="4:4" x14ac:dyDescent="0.25">
      <c r="D2013" s="59"/>
    </row>
    <row r="2014" spans="4:4" x14ac:dyDescent="0.25">
      <c r="D2014" s="59"/>
    </row>
    <row r="2015" spans="4:4" x14ac:dyDescent="0.25">
      <c r="D2015" s="59"/>
    </row>
    <row r="2016" spans="4:4" x14ac:dyDescent="0.25">
      <c r="D2016" s="59"/>
    </row>
    <row r="2017" spans="4:4" x14ac:dyDescent="0.25">
      <c r="D2017" s="59"/>
    </row>
    <row r="2018" spans="4:4" x14ac:dyDescent="0.25">
      <c r="D2018" s="59"/>
    </row>
    <row r="2019" spans="4:4" x14ac:dyDescent="0.25">
      <c r="D2019" s="59"/>
    </row>
    <row r="2020" spans="4:4" x14ac:dyDescent="0.25">
      <c r="D2020" s="59"/>
    </row>
    <row r="2021" spans="4:4" x14ac:dyDescent="0.25">
      <c r="D2021" s="59"/>
    </row>
    <row r="2022" spans="4:4" x14ac:dyDescent="0.25">
      <c r="D2022" s="59"/>
    </row>
    <row r="2023" spans="4:4" x14ac:dyDescent="0.25">
      <c r="D2023" s="59"/>
    </row>
    <row r="2024" spans="4:4" x14ac:dyDescent="0.25">
      <c r="D2024" s="59"/>
    </row>
    <row r="2025" spans="4:4" x14ac:dyDescent="0.25">
      <c r="D2025" s="59"/>
    </row>
    <row r="2026" spans="4:4" x14ac:dyDescent="0.25">
      <c r="D2026" s="59"/>
    </row>
    <row r="2027" spans="4:4" x14ac:dyDescent="0.25">
      <c r="D2027" s="59"/>
    </row>
    <row r="2028" spans="4:4" x14ac:dyDescent="0.25">
      <c r="D2028" s="59"/>
    </row>
    <row r="2029" spans="4:4" x14ac:dyDescent="0.25">
      <c r="D2029" s="59"/>
    </row>
    <row r="2030" spans="4:4" x14ac:dyDescent="0.25">
      <c r="D2030" s="59"/>
    </row>
    <row r="2031" spans="4:4" x14ac:dyDescent="0.25">
      <c r="D2031" s="59"/>
    </row>
    <row r="2032" spans="4:4" x14ac:dyDescent="0.25">
      <c r="D2032" s="59"/>
    </row>
    <row r="2033" spans="4:4" x14ac:dyDescent="0.25">
      <c r="D2033" s="59"/>
    </row>
    <row r="2034" spans="4:4" x14ac:dyDescent="0.25">
      <c r="D2034" s="59"/>
    </row>
    <row r="2035" spans="4:4" x14ac:dyDescent="0.25">
      <c r="D2035" s="59"/>
    </row>
    <row r="2036" spans="4:4" x14ac:dyDescent="0.25">
      <c r="D2036" s="59"/>
    </row>
    <row r="2037" spans="4:4" x14ac:dyDescent="0.25">
      <c r="D2037" s="59"/>
    </row>
    <row r="2038" spans="4:4" x14ac:dyDescent="0.25">
      <c r="D2038" s="59"/>
    </row>
    <row r="2039" spans="4:4" x14ac:dyDescent="0.25">
      <c r="D2039" s="59"/>
    </row>
    <row r="2040" spans="4:4" x14ac:dyDescent="0.25">
      <c r="D2040" s="59"/>
    </row>
    <row r="2041" spans="4:4" x14ac:dyDescent="0.25">
      <c r="D2041" s="59"/>
    </row>
    <row r="2042" spans="4:4" x14ac:dyDescent="0.25">
      <c r="D2042" s="59"/>
    </row>
    <row r="2043" spans="4:4" x14ac:dyDescent="0.25">
      <c r="D2043" s="59"/>
    </row>
    <row r="2044" spans="4:4" x14ac:dyDescent="0.25">
      <c r="D2044" s="59"/>
    </row>
    <row r="2045" spans="4:4" x14ac:dyDescent="0.25">
      <c r="D2045" s="59"/>
    </row>
    <row r="2046" spans="4:4" x14ac:dyDescent="0.25">
      <c r="D2046" s="59"/>
    </row>
    <row r="2047" spans="4:4" x14ac:dyDescent="0.25">
      <c r="D2047" s="59"/>
    </row>
    <row r="2048" spans="4:4" x14ac:dyDescent="0.25">
      <c r="D2048" s="59"/>
    </row>
    <row r="2049" spans="4:4" x14ac:dyDescent="0.25">
      <c r="D2049" s="59"/>
    </row>
    <row r="2050" spans="4:4" x14ac:dyDescent="0.25">
      <c r="D2050" s="59"/>
    </row>
    <row r="2051" spans="4:4" x14ac:dyDescent="0.25">
      <c r="D2051" s="59"/>
    </row>
    <row r="2052" spans="4:4" x14ac:dyDescent="0.25">
      <c r="D2052" s="59"/>
    </row>
    <row r="2053" spans="4:4" x14ac:dyDescent="0.25">
      <c r="D2053" s="59"/>
    </row>
    <row r="2054" spans="4:4" x14ac:dyDescent="0.25">
      <c r="D2054" s="59"/>
    </row>
    <row r="2055" spans="4:4" x14ac:dyDescent="0.25">
      <c r="D2055" s="59"/>
    </row>
    <row r="2056" spans="4:4" x14ac:dyDescent="0.25">
      <c r="D2056" s="59"/>
    </row>
    <row r="2057" spans="4:4" x14ac:dyDescent="0.25">
      <c r="D2057" s="59"/>
    </row>
    <row r="2058" spans="4:4" x14ac:dyDescent="0.25">
      <c r="D2058" s="59"/>
    </row>
    <row r="2059" spans="4:4" x14ac:dyDescent="0.25">
      <c r="D2059" s="59"/>
    </row>
    <row r="2060" spans="4:4" x14ac:dyDescent="0.25">
      <c r="D2060" s="59"/>
    </row>
    <row r="2061" spans="4:4" x14ac:dyDescent="0.25">
      <c r="D2061" s="59"/>
    </row>
    <row r="2062" spans="4:4" x14ac:dyDescent="0.25">
      <c r="D2062" s="59"/>
    </row>
    <row r="2063" spans="4:4" x14ac:dyDescent="0.25">
      <c r="D2063" s="59"/>
    </row>
    <row r="2064" spans="4:4" x14ac:dyDescent="0.25">
      <c r="D2064" s="59"/>
    </row>
    <row r="2065" spans="4:4" x14ac:dyDescent="0.25">
      <c r="D2065" s="59"/>
    </row>
    <row r="2066" spans="4:4" x14ac:dyDescent="0.25">
      <c r="D2066" s="59"/>
    </row>
    <row r="2067" spans="4:4" x14ac:dyDescent="0.25">
      <c r="D2067" s="59"/>
    </row>
    <row r="2068" spans="4:4" x14ac:dyDescent="0.25">
      <c r="D2068" s="59"/>
    </row>
    <row r="2069" spans="4:4" x14ac:dyDescent="0.25">
      <c r="D2069" s="59"/>
    </row>
    <row r="2070" spans="4:4" x14ac:dyDescent="0.25">
      <c r="D2070" s="59"/>
    </row>
    <row r="2071" spans="4:4" x14ac:dyDescent="0.25">
      <c r="D2071" s="59"/>
    </row>
    <row r="2072" spans="4:4" x14ac:dyDescent="0.25">
      <c r="D2072" s="59"/>
    </row>
    <row r="2073" spans="4:4" x14ac:dyDescent="0.25">
      <c r="D2073" s="59"/>
    </row>
    <row r="2074" spans="4:4" x14ac:dyDescent="0.25">
      <c r="D2074" s="59"/>
    </row>
    <row r="2075" spans="4:4" x14ac:dyDescent="0.25">
      <c r="D2075" s="59"/>
    </row>
    <row r="2076" spans="4:4" x14ac:dyDescent="0.25">
      <c r="D2076" s="59"/>
    </row>
    <row r="2077" spans="4:4" x14ac:dyDescent="0.25">
      <c r="D2077" s="59"/>
    </row>
    <row r="2078" spans="4:4" x14ac:dyDescent="0.25">
      <c r="D2078" s="59"/>
    </row>
    <row r="2079" spans="4:4" x14ac:dyDescent="0.25">
      <c r="D2079" s="59"/>
    </row>
    <row r="2080" spans="4:4" x14ac:dyDescent="0.25">
      <c r="D2080" s="59"/>
    </row>
    <row r="2081" spans="4:4" x14ac:dyDescent="0.25">
      <c r="D2081" s="59"/>
    </row>
    <row r="2082" spans="4:4" x14ac:dyDescent="0.25">
      <c r="D2082" s="59"/>
    </row>
    <row r="2083" spans="4:4" x14ac:dyDescent="0.25">
      <c r="D2083" s="59"/>
    </row>
    <row r="2084" spans="4:4" x14ac:dyDescent="0.25">
      <c r="D2084" s="59"/>
    </row>
    <row r="2085" spans="4:4" x14ac:dyDescent="0.25">
      <c r="D2085" s="59"/>
    </row>
    <row r="2086" spans="4:4" x14ac:dyDescent="0.25">
      <c r="D2086" s="59"/>
    </row>
    <row r="2087" spans="4:4" x14ac:dyDescent="0.25">
      <c r="D2087" s="59"/>
    </row>
    <row r="2088" spans="4:4" x14ac:dyDescent="0.25">
      <c r="D2088" s="59"/>
    </row>
    <row r="2089" spans="4:4" x14ac:dyDescent="0.25">
      <c r="D2089" s="59"/>
    </row>
    <row r="2090" spans="4:4" x14ac:dyDescent="0.25">
      <c r="D2090" s="59"/>
    </row>
    <row r="2091" spans="4:4" x14ac:dyDescent="0.25">
      <c r="D2091" s="59"/>
    </row>
    <row r="2092" spans="4:4" x14ac:dyDescent="0.25">
      <c r="D2092" s="59"/>
    </row>
    <row r="2093" spans="4:4" x14ac:dyDescent="0.25">
      <c r="D2093" s="59"/>
    </row>
    <row r="2094" spans="4:4" x14ac:dyDescent="0.25">
      <c r="D2094" s="59"/>
    </row>
    <row r="2095" spans="4:4" x14ac:dyDescent="0.25">
      <c r="D2095" s="59"/>
    </row>
    <row r="2096" spans="4:4" x14ac:dyDescent="0.25">
      <c r="D2096" s="59"/>
    </row>
    <row r="2097" spans="4:4" x14ac:dyDescent="0.25">
      <c r="D2097" s="59"/>
    </row>
    <row r="2098" spans="4:4" x14ac:dyDescent="0.25">
      <c r="D2098" s="59"/>
    </row>
    <row r="2099" spans="4:4" x14ac:dyDescent="0.25">
      <c r="D2099" s="59"/>
    </row>
    <row r="2100" spans="4:4" x14ac:dyDescent="0.25">
      <c r="D2100" s="59"/>
    </row>
    <row r="2101" spans="4:4" x14ac:dyDescent="0.25">
      <c r="D2101" s="59"/>
    </row>
    <row r="2102" spans="4:4" x14ac:dyDescent="0.25">
      <c r="D2102" s="59"/>
    </row>
    <row r="2103" spans="4:4" x14ac:dyDescent="0.25">
      <c r="D2103" s="59"/>
    </row>
    <row r="2104" spans="4:4" x14ac:dyDescent="0.25">
      <c r="D2104" s="59"/>
    </row>
    <row r="2105" spans="4:4" x14ac:dyDescent="0.25">
      <c r="D2105" s="59"/>
    </row>
    <row r="2106" spans="4:4" x14ac:dyDescent="0.25">
      <c r="D2106" s="59"/>
    </row>
    <row r="2107" spans="4:4" x14ac:dyDescent="0.25">
      <c r="D2107" s="59"/>
    </row>
    <row r="2108" spans="4:4" x14ac:dyDescent="0.25">
      <c r="D2108" s="59"/>
    </row>
    <row r="2109" spans="4:4" x14ac:dyDescent="0.25">
      <c r="D2109" s="59"/>
    </row>
    <row r="2110" spans="4:4" x14ac:dyDescent="0.25">
      <c r="D2110" s="59"/>
    </row>
    <row r="2111" spans="4:4" x14ac:dyDescent="0.25">
      <c r="D2111" s="59"/>
    </row>
    <row r="2112" spans="4:4" x14ac:dyDescent="0.25">
      <c r="D2112" s="59"/>
    </row>
    <row r="2113" spans="4:4" x14ac:dyDescent="0.25">
      <c r="D2113" s="59"/>
    </row>
    <row r="2114" spans="4:4" x14ac:dyDescent="0.25">
      <c r="D2114" s="59"/>
    </row>
    <row r="2115" spans="4:4" x14ac:dyDescent="0.25">
      <c r="D2115" s="59"/>
    </row>
    <row r="2116" spans="4:4" x14ac:dyDescent="0.25">
      <c r="D2116" s="59"/>
    </row>
    <row r="2117" spans="4:4" x14ac:dyDescent="0.25">
      <c r="D2117" s="59"/>
    </row>
    <row r="2118" spans="4:4" x14ac:dyDescent="0.25">
      <c r="D2118" s="59"/>
    </row>
    <row r="2119" spans="4:4" x14ac:dyDescent="0.25">
      <c r="D2119" s="59"/>
    </row>
    <row r="2120" spans="4:4" x14ac:dyDescent="0.25">
      <c r="D2120" s="59"/>
    </row>
    <row r="2121" spans="4:4" x14ac:dyDescent="0.25">
      <c r="D2121" s="59"/>
    </row>
    <row r="2122" spans="4:4" x14ac:dyDescent="0.25">
      <c r="D2122" s="59"/>
    </row>
    <row r="2123" spans="4:4" x14ac:dyDescent="0.25">
      <c r="D2123" s="59"/>
    </row>
    <row r="2124" spans="4:4" x14ac:dyDescent="0.25">
      <c r="D2124" s="59"/>
    </row>
    <row r="2125" spans="4:4" x14ac:dyDescent="0.25">
      <c r="D2125" s="59"/>
    </row>
    <row r="2126" spans="4:4" x14ac:dyDescent="0.25">
      <c r="D2126" s="59"/>
    </row>
    <row r="2127" spans="4:4" x14ac:dyDescent="0.25">
      <c r="D2127" s="59"/>
    </row>
    <row r="2128" spans="4:4" x14ac:dyDescent="0.25">
      <c r="D2128" s="59"/>
    </row>
    <row r="2129" spans="4:4" x14ac:dyDescent="0.25">
      <c r="D2129" s="59"/>
    </row>
    <row r="2130" spans="4:4" x14ac:dyDescent="0.25">
      <c r="D2130" s="59"/>
    </row>
    <row r="2131" spans="4:4" x14ac:dyDescent="0.25">
      <c r="D2131" s="59"/>
    </row>
    <row r="2132" spans="4:4" x14ac:dyDescent="0.25">
      <c r="D2132" s="59"/>
    </row>
    <row r="2133" spans="4:4" x14ac:dyDescent="0.25">
      <c r="D2133" s="59"/>
    </row>
    <row r="2134" spans="4:4" x14ac:dyDescent="0.25">
      <c r="D2134" s="59"/>
    </row>
    <row r="2135" spans="4:4" x14ac:dyDescent="0.25">
      <c r="D2135" s="59"/>
    </row>
    <row r="2136" spans="4:4" x14ac:dyDescent="0.25">
      <c r="D2136" s="59"/>
    </row>
    <row r="2137" spans="4:4" x14ac:dyDescent="0.25">
      <c r="D2137" s="59"/>
    </row>
    <row r="2138" spans="4:4" x14ac:dyDescent="0.25">
      <c r="D2138" s="59"/>
    </row>
    <row r="2139" spans="4:4" x14ac:dyDescent="0.25">
      <c r="D2139" s="59"/>
    </row>
    <row r="2140" spans="4:4" x14ac:dyDescent="0.25">
      <c r="D2140" s="59"/>
    </row>
    <row r="2141" spans="4:4" x14ac:dyDescent="0.25">
      <c r="D2141" s="59"/>
    </row>
    <row r="2142" spans="4:4" x14ac:dyDescent="0.25">
      <c r="D2142" s="59"/>
    </row>
    <row r="2143" spans="4:4" x14ac:dyDescent="0.25">
      <c r="D2143" s="59"/>
    </row>
    <row r="2144" spans="4:4" x14ac:dyDescent="0.25">
      <c r="D2144" s="59"/>
    </row>
    <row r="2145" spans="4:4" x14ac:dyDescent="0.25">
      <c r="D2145" s="59"/>
    </row>
    <row r="2146" spans="4:4" x14ac:dyDescent="0.25">
      <c r="D2146" s="59"/>
    </row>
    <row r="2147" spans="4:4" x14ac:dyDescent="0.25">
      <c r="D2147" s="59"/>
    </row>
    <row r="2148" spans="4:4" x14ac:dyDescent="0.25">
      <c r="D2148" s="59"/>
    </row>
    <row r="2149" spans="4:4" x14ac:dyDescent="0.25">
      <c r="D2149" s="59"/>
    </row>
    <row r="2150" spans="4:4" x14ac:dyDescent="0.25">
      <c r="D2150" s="59"/>
    </row>
    <row r="2151" spans="4:4" x14ac:dyDescent="0.25">
      <c r="D2151" s="59"/>
    </row>
    <row r="2152" spans="4:4" x14ac:dyDescent="0.25">
      <c r="D2152" s="59"/>
    </row>
    <row r="2153" spans="4:4" x14ac:dyDescent="0.25">
      <c r="D2153" s="59"/>
    </row>
    <row r="2154" spans="4:4" x14ac:dyDescent="0.25">
      <c r="D2154" s="59"/>
    </row>
    <row r="2155" spans="4:4" x14ac:dyDescent="0.25">
      <c r="D2155" s="59"/>
    </row>
    <row r="2156" spans="4:4" x14ac:dyDescent="0.25">
      <c r="D2156" s="59"/>
    </row>
    <row r="2157" spans="4:4" x14ac:dyDescent="0.25">
      <c r="D2157" s="59"/>
    </row>
    <row r="2158" spans="4:4" x14ac:dyDescent="0.25">
      <c r="D2158" s="59"/>
    </row>
    <row r="2159" spans="4:4" x14ac:dyDescent="0.25">
      <c r="D2159" s="59"/>
    </row>
    <row r="2160" spans="4:4" x14ac:dyDescent="0.25">
      <c r="D2160" s="59"/>
    </row>
    <row r="2161" spans="4:4" x14ac:dyDescent="0.25">
      <c r="D2161" s="59"/>
    </row>
    <row r="2162" spans="4:4" x14ac:dyDescent="0.25">
      <c r="D2162" s="59"/>
    </row>
    <row r="2163" spans="4:4" x14ac:dyDescent="0.25">
      <c r="D2163" s="59"/>
    </row>
    <row r="2164" spans="4:4" x14ac:dyDescent="0.25">
      <c r="D2164" s="59"/>
    </row>
    <row r="2165" spans="4:4" x14ac:dyDescent="0.25">
      <c r="D2165" s="59"/>
    </row>
    <row r="2166" spans="4:4" x14ac:dyDescent="0.25">
      <c r="D2166" s="59"/>
    </row>
    <row r="2167" spans="4:4" x14ac:dyDescent="0.25">
      <c r="D2167" s="59"/>
    </row>
    <row r="2168" spans="4:4" x14ac:dyDescent="0.25">
      <c r="D2168" s="59"/>
    </row>
    <row r="2169" spans="4:4" x14ac:dyDescent="0.25">
      <c r="D2169" s="59"/>
    </row>
    <row r="2170" spans="4:4" x14ac:dyDescent="0.25">
      <c r="D2170" s="59"/>
    </row>
    <row r="2171" spans="4:4" x14ac:dyDescent="0.25">
      <c r="D2171" s="59"/>
    </row>
    <row r="2172" spans="4:4" x14ac:dyDescent="0.25">
      <c r="D2172" s="59"/>
    </row>
    <row r="2173" spans="4:4" x14ac:dyDescent="0.25">
      <c r="D2173" s="59"/>
    </row>
    <row r="2174" spans="4:4" x14ac:dyDescent="0.25">
      <c r="D2174" s="59"/>
    </row>
    <row r="2175" spans="4:4" x14ac:dyDescent="0.25">
      <c r="D2175" s="59"/>
    </row>
    <row r="2176" spans="4:4" x14ac:dyDescent="0.25">
      <c r="D2176" s="59"/>
    </row>
    <row r="2177" spans="4:4" x14ac:dyDescent="0.25">
      <c r="D2177" s="59"/>
    </row>
    <row r="2178" spans="4:4" x14ac:dyDescent="0.25">
      <c r="D2178" s="59"/>
    </row>
    <row r="2179" spans="4:4" x14ac:dyDescent="0.25">
      <c r="D2179" s="59"/>
    </row>
    <row r="2180" spans="4:4" x14ac:dyDescent="0.25">
      <c r="D2180" s="59"/>
    </row>
    <row r="2181" spans="4:4" x14ac:dyDescent="0.25">
      <c r="D2181" s="59"/>
    </row>
    <row r="2182" spans="4:4" x14ac:dyDescent="0.25">
      <c r="D2182" s="59"/>
    </row>
    <row r="2183" spans="4:4" x14ac:dyDescent="0.25">
      <c r="D2183" s="59"/>
    </row>
    <row r="2184" spans="4:4" x14ac:dyDescent="0.25">
      <c r="D2184" s="59"/>
    </row>
    <row r="2185" spans="4:4" x14ac:dyDescent="0.25">
      <c r="D2185" s="59"/>
    </row>
    <row r="2186" spans="4:4" x14ac:dyDescent="0.25">
      <c r="D2186" s="59"/>
    </row>
    <row r="2187" spans="4:4" x14ac:dyDescent="0.25">
      <c r="D2187" s="59"/>
    </row>
    <row r="2188" spans="4:4" x14ac:dyDescent="0.25">
      <c r="D2188" s="59"/>
    </row>
    <row r="2189" spans="4:4" x14ac:dyDescent="0.25">
      <c r="D2189" s="59"/>
    </row>
    <row r="2190" spans="4:4" x14ac:dyDescent="0.25">
      <c r="D2190" s="59"/>
    </row>
    <row r="2191" spans="4:4" x14ac:dyDescent="0.25">
      <c r="D2191" s="59"/>
    </row>
    <row r="2192" spans="4:4" x14ac:dyDescent="0.25">
      <c r="D2192" s="59"/>
    </row>
    <row r="2193" spans="4:4" x14ac:dyDescent="0.25">
      <c r="D2193" s="59"/>
    </row>
    <row r="2194" spans="4:4" x14ac:dyDescent="0.25">
      <c r="D2194" s="59"/>
    </row>
    <row r="2195" spans="4:4" x14ac:dyDescent="0.25">
      <c r="D2195" s="59"/>
    </row>
    <row r="2196" spans="4:4" x14ac:dyDescent="0.25">
      <c r="D2196" s="59"/>
    </row>
    <row r="2197" spans="4:4" x14ac:dyDescent="0.25">
      <c r="D2197" s="59"/>
    </row>
    <row r="2198" spans="4:4" x14ac:dyDescent="0.25">
      <c r="D2198" s="59"/>
    </row>
    <row r="2199" spans="4:4" x14ac:dyDescent="0.25">
      <c r="D2199" s="59"/>
    </row>
    <row r="2200" spans="4:4" x14ac:dyDescent="0.25">
      <c r="D2200" s="59"/>
    </row>
    <row r="2201" spans="4:4" x14ac:dyDescent="0.25">
      <c r="D2201" s="59"/>
    </row>
    <row r="2202" spans="4:4" x14ac:dyDescent="0.25">
      <c r="D2202" s="59"/>
    </row>
    <row r="2203" spans="4:4" x14ac:dyDescent="0.25">
      <c r="D2203" s="59"/>
    </row>
    <row r="2204" spans="4:4" x14ac:dyDescent="0.25">
      <c r="D2204" s="59"/>
    </row>
    <row r="2205" spans="4:4" x14ac:dyDescent="0.25">
      <c r="D2205" s="59"/>
    </row>
    <row r="2206" spans="4:4" x14ac:dyDescent="0.25">
      <c r="D2206" s="59"/>
    </row>
    <row r="2207" spans="4:4" x14ac:dyDescent="0.25">
      <c r="D2207" s="59"/>
    </row>
    <row r="2208" spans="4:4" x14ac:dyDescent="0.25">
      <c r="D2208" s="59"/>
    </row>
    <row r="2209" spans="4:4" x14ac:dyDescent="0.25">
      <c r="D2209" s="59"/>
    </row>
    <row r="2210" spans="4:4" x14ac:dyDescent="0.25">
      <c r="D2210" s="59"/>
    </row>
    <row r="2211" spans="4:4" x14ac:dyDescent="0.25">
      <c r="D2211" s="59"/>
    </row>
    <row r="2212" spans="4:4" x14ac:dyDescent="0.25">
      <c r="D2212" s="59"/>
    </row>
    <row r="2213" spans="4:4" x14ac:dyDescent="0.25">
      <c r="D2213" s="59"/>
    </row>
    <row r="2214" spans="4:4" x14ac:dyDescent="0.25">
      <c r="D2214" s="59"/>
    </row>
    <row r="2215" spans="4:4" x14ac:dyDescent="0.25">
      <c r="D2215" s="59"/>
    </row>
    <row r="2216" spans="4:4" x14ac:dyDescent="0.25">
      <c r="D2216" s="59"/>
    </row>
    <row r="2217" spans="4:4" x14ac:dyDescent="0.25">
      <c r="D2217" s="59"/>
    </row>
    <row r="2218" spans="4:4" x14ac:dyDescent="0.25">
      <c r="D2218" s="59"/>
    </row>
    <row r="2219" spans="4:4" x14ac:dyDescent="0.25">
      <c r="D2219" s="59"/>
    </row>
    <row r="2220" spans="4:4" x14ac:dyDescent="0.25">
      <c r="D2220" s="59"/>
    </row>
    <row r="2221" spans="4:4" x14ac:dyDescent="0.25">
      <c r="D2221" s="59"/>
    </row>
    <row r="2222" spans="4:4" x14ac:dyDescent="0.25">
      <c r="D2222" s="59"/>
    </row>
    <row r="2223" spans="4:4" x14ac:dyDescent="0.25">
      <c r="D2223" s="59"/>
    </row>
    <row r="2224" spans="4:4" x14ac:dyDescent="0.25">
      <c r="D2224" s="59"/>
    </row>
    <row r="2225" spans="4:4" x14ac:dyDescent="0.25">
      <c r="D2225" s="59"/>
    </row>
    <row r="2226" spans="4:4" x14ac:dyDescent="0.25">
      <c r="D2226" s="59"/>
    </row>
    <row r="2227" spans="4:4" x14ac:dyDescent="0.25">
      <c r="D2227" s="59"/>
    </row>
    <row r="2228" spans="4:4" x14ac:dyDescent="0.25">
      <c r="D2228" s="59"/>
    </row>
    <row r="2229" spans="4:4" x14ac:dyDescent="0.25">
      <c r="D2229" s="59"/>
    </row>
    <row r="2230" spans="4:4" x14ac:dyDescent="0.25">
      <c r="D2230" s="59"/>
    </row>
    <row r="2231" spans="4:4" x14ac:dyDescent="0.25">
      <c r="D2231" s="59"/>
    </row>
    <row r="2232" spans="4:4" x14ac:dyDescent="0.25">
      <c r="D2232" s="59"/>
    </row>
    <row r="2233" spans="4:4" x14ac:dyDescent="0.25">
      <c r="D2233" s="59"/>
    </row>
    <row r="2234" spans="4:4" x14ac:dyDescent="0.25">
      <c r="D2234" s="59"/>
    </row>
    <row r="2235" spans="4:4" x14ac:dyDescent="0.25">
      <c r="D2235" s="59"/>
    </row>
    <row r="2236" spans="4:4" x14ac:dyDescent="0.25">
      <c r="D2236" s="59"/>
    </row>
    <row r="2237" spans="4:4" x14ac:dyDescent="0.25">
      <c r="D2237" s="59"/>
    </row>
    <row r="2238" spans="4:4" x14ac:dyDescent="0.25">
      <c r="D2238" s="59"/>
    </row>
    <row r="2239" spans="4:4" x14ac:dyDescent="0.25">
      <c r="D2239" s="59"/>
    </row>
    <row r="2240" spans="4:4" x14ac:dyDescent="0.25">
      <c r="D2240" s="59"/>
    </row>
    <row r="2241" spans="4:4" x14ac:dyDescent="0.25">
      <c r="D2241" s="59"/>
    </row>
    <row r="2242" spans="4:4" x14ac:dyDescent="0.25">
      <c r="D2242" s="59"/>
    </row>
    <row r="2243" spans="4:4" x14ac:dyDescent="0.25">
      <c r="D2243" s="59"/>
    </row>
    <row r="2244" spans="4:4" x14ac:dyDescent="0.25">
      <c r="D2244" s="59"/>
    </row>
    <row r="2245" spans="4:4" x14ac:dyDescent="0.25">
      <c r="D2245" s="59"/>
    </row>
    <row r="2246" spans="4:4" x14ac:dyDescent="0.25">
      <c r="D2246" s="59"/>
    </row>
    <row r="2247" spans="4:4" x14ac:dyDescent="0.25">
      <c r="D2247" s="59"/>
    </row>
    <row r="2248" spans="4:4" x14ac:dyDescent="0.25">
      <c r="D2248" s="59"/>
    </row>
    <row r="2249" spans="4:4" x14ac:dyDescent="0.25">
      <c r="D2249" s="59"/>
    </row>
    <row r="2250" spans="4:4" x14ac:dyDescent="0.25">
      <c r="D2250" s="59"/>
    </row>
    <row r="2251" spans="4:4" x14ac:dyDescent="0.25">
      <c r="D2251" s="59"/>
    </row>
    <row r="2252" spans="4:4" x14ac:dyDescent="0.25">
      <c r="D2252" s="59"/>
    </row>
    <row r="2253" spans="4:4" x14ac:dyDescent="0.25">
      <c r="D2253" s="59"/>
    </row>
    <row r="2254" spans="4:4" x14ac:dyDescent="0.25">
      <c r="D2254" s="59"/>
    </row>
    <row r="2255" spans="4:4" x14ac:dyDescent="0.25">
      <c r="D2255" s="59"/>
    </row>
    <row r="2256" spans="4:4" x14ac:dyDescent="0.25">
      <c r="D2256" s="59"/>
    </row>
    <row r="2257" spans="4:4" x14ac:dyDescent="0.25">
      <c r="D2257" s="59"/>
    </row>
    <row r="2258" spans="4:4" x14ac:dyDescent="0.25">
      <c r="D2258" s="59"/>
    </row>
    <row r="2259" spans="4:4" x14ac:dyDescent="0.25">
      <c r="D2259" s="59"/>
    </row>
    <row r="2260" spans="4:4" x14ac:dyDescent="0.25">
      <c r="D2260" s="59"/>
    </row>
    <row r="2261" spans="4:4" x14ac:dyDescent="0.25">
      <c r="D2261" s="59"/>
    </row>
    <row r="2262" spans="4:4" x14ac:dyDescent="0.25">
      <c r="D2262" s="59"/>
    </row>
    <row r="2263" spans="4:4" x14ac:dyDescent="0.25">
      <c r="D2263" s="59"/>
    </row>
    <row r="2264" spans="4:4" x14ac:dyDescent="0.25">
      <c r="D2264" s="59"/>
    </row>
    <row r="2265" spans="4:4" x14ac:dyDescent="0.25">
      <c r="D2265" s="59"/>
    </row>
    <row r="2266" spans="4:4" x14ac:dyDescent="0.25">
      <c r="D2266" s="59"/>
    </row>
    <row r="2267" spans="4:4" x14ac:dyDescent="0.25">
      <c r="D2267" s="59"/>
    </row>
    <row r="2268" spans="4:4" x14ac:dyDescent="0.25">
      <c r="D2268" s="59"/>
    </row>
    <row r="2269" spans="4:4" x14ac:dyDescent="0.25">
      <c r="D2269" s="59"/>
    </row>
    <row r="2270" spans="4:4" x14ac:dyDescent="0.25">
      <c r="D2270" s="59"/>
    </row>
    <row r="2271" spans="4:4" x14ac:dyDescent="0.25">
      <c r="D2271" s="59"/>
    </row>
    <row r="2272" spans="4:4" x14ac:dyDescent="0.25">
      <c r="D2272" s="59"/>
    </row>
    <row r="2273" spans="4:4" x14ac:dyDescent="0.25">
      <c r="D2273" s="59"/>
    </row>
    <row r="2274" spans="4:4" x14ac:dyDescent="0.25">
      <c r="D2274" s="59"/>
    </row>
    <row r="2275" spans="4:4" x14ac:dyDescent="0.25">
      <c r="D2275" s="59"/>
    </row>
    <row r="2276" spans="4:4" x14ac:dyDescent="0.25">
      <c r="D2276" s="59"/>
    </row>
    <row r="2277" spans="4:4" x14ac:dyDescent="0.25">
      <c r="D2277" s="59"/>
    </row>
    <row r="2278" spans="4:4" x14ac:dyDescent="0.25">
      <c r="D2278" s="59"/>
    </row>
    <row r="2279" spans="4:4" x14ac:dyDescent="0.25">
      <c r="D2279" s="59"/>
    </row>
    <row r="2280" spans="4:4" x14ac:dyDescent="0.25">
      <c r="D2280" s="59"/>
    </row>
    <row r="2281" spans="4:4" x14ac:dyDescent="0.25">
      <c r="D2281" s="59"/>
    </row>
    <row r="2282" spans="4:4" x14ac:dyDescent="0.25">
      <c r="D2282" s="59"/>
    </row>
    <row r="2283" spans="4:4" x14ac:dyDescent="0.25">
      <c r="D2283" s="59"/>
    </row>
    <row r="2284" spans="4:4" x14ac:dyDescent="0.25">
      <c r="D2284" s="59"/>
    </row>
    <row r="2285" spans="4:4" x14ac:dyDescent="0.25">
      <c r="D2285" s="59"/>
    </row>
    <row r="2286" spans="4:4" x14ac:dyDescent="0.25">
      <c r="D2286" s="59"/>
    </row>
    <row r="2287" spans="4:4" x14ac:dyDescent="0.25">
      <c r="D2287" s="59"/>
    </row>
    <row r="2288" spans="4:4" x14ac:dyDescent="0.25">
      <c r="D2288" s="59"/>
    </row>
    <row r="2289" spans="4:4" x14ac:dyDescent="0.25">
      <c r="D2289" s="59"/>
    </row>
    <row r="2290" spans="4:4" x14ac:dyDescent="0.25">
      <c r="D2290" s="59"/>
    </row>
    <row r="2291" spans="4:4" x14ac:dyDescent="0.25">
      <c r="D2291" s="59"/>
    </row>
    <row r="2292" spans="4:4" x14ac:dyDescent="0.25">
      <c r="D2292" s="59"/>
    </row>
    <row r="2293" spans="4:4" x14ac:dyDescent="0.25">
      <c r="D2293" s="59"/>
    </row>
    <row r="2294" spans="4:4" x14ac:dyDescent="0.25">
      <c r="D2294" s="59"/>
    </row>
    <row r="2295" spans="4:4" x14ac:dyDescent="0.25">
      <c r="D2295" s="59"/>
    </row>
    <row r="2296" spans="4:4" x14ac:dyDescent="0.25">
      <c r="D2296" s="59"/>
    </row>
    <row r="2297" spans="4:4" x14ac:dyDescent="0.25">
      <c r="D2297" s="59"/>
    </row>
    <row r="2298" spans="4:4" x14ac:dyDescent="0.25">
      <c r="D2298" s="59"/>
    </row>
    <row r="2299" spans="4:4" x14ac:dyDescent="0.25">
      <c r="D2299" s="59"/>
    </row>
    <row r="2300" spans="4:4" x14ac:dyDescent="0.25">
      <c r="D2300" s="59"/>
    </row>
    <row r="2301" spans="4:4" x14ac:dyDescent="0.25">
      <c r="D2301" s="59"/>
    </row>
    <row r="2302" spans="4:4" x14ac:dyDescent="0.25">
      <c r="D2302" s="59"/>
    </row>
    <row r="2303" spans="4:4" x14ac:dyDescent="0.25">
      <c r="D2303" s="59"/>
    </row>
    <row r="2304" spans="4:4" x14ac:dyDescent="0.25">
      <c r="D2304" s="59"/>
    </row>
    <row r="2305" spans="4:4" x14ac:dyDescent="0.25">
      <c r="D2305" s="59"/>
    </row>
    <row r="2306" spans="4:4" x14ac:dyDescent="0.25">
      <c r="D2306" s="59"/>
    </row>
    <row r="2307" spans="4:4" x14ac:dyDescent="0.25">
      <c r="D2307" s="59"/>
    </row>
    <row r="2308" spans="4:4" x14ac:dyDescent="0.25">
      <c r="D2308" s="59"/>
    </row>
    <row r="2309" spans="4:4" x14ac:dyDescent="0.25">
      <c r="D2309" s="59"/>
    </row>
    <row r="2310" spans="4:4" x14ac:dyDescent="0.25">
      <c r="D2310" s="59"/>
    </row>
    <row r="2311" spans="4:4" x14ac:dyDescent="0.25">
      <c r="D2311" s="59"/>
    </row>
    <row r="2312" spans="4:4" x14ac:dyDescent="0.25">
      <c r="D2312" s="59"/>
    </row>
    <row r="2313" spans="4:4" x14ac:dyDescent="0.25">
      <c r="D2313" s="59"/>
    </row>
    <row r="2314" spans="4:4" x14ac:dyDescent="0.25">
      <c r="D2314" s="59"/>
    </row>
    <row r="2315" spans="4:4" x14ac:dyDescent="0.25">
      <c r="D2315" s="59"/>
    </row>
    <row r="2316" spans="4:4" x14ac:dyDescent="0.25">
      <c r="D2316" s="59"/>
    </row>
    <row r="2317" spans="4:4" x14ac:dyDescent="0.25">
      <c r="D2317" s="59"/>
    </row>
    <row r="2318" spans="4:4" x14ac:dyDescent="0.25">
      <c r="D2318" s="59"/>
    </row>
    <row r="2319" spans="4:4" x14ac:dyDescent="0.25">
      <c r="D2319" s="59"/>
    </row>
    <row r="2320" spans="4:4" x14ac:dyDescent="0.25">
      <c r="D2320" s="59"/>
    </row>
    <row r="2321" spans="4:4" x14ac:dyDescent="0.25">
      <c r="D2321" s="59"/>
    </row>
    <row r="2322" spans="4:4" x14ac:dyDescent="0.25">
      <c r="D2322" s="59"/>
    </row>
    <row r="2323" spans="4:4" x14ac:dyDescent="0.25">
      <c r="D2323" s="59"/>
    </row>
    <row r="2324" spans="4:4" x14ac:dyDescent="0.25">
      <c r="D2324" s="59"/>
    </row>
    <row r="2325" spans="4:4" x14ac:dyDescent="0.25">
      <c r="D2325" s="59"/>
    </row>
    <row r="2326" spans="4:4" x14ac:dyDescent="0.25">
      <c r="D2326" s="59"/>
    </row>
    <row r="2327" spans="4:4" x14ac:dyDescent="0.25">
      <c r="D2327" s="59"/>
    </row>
    <row r="2328" spans="4:4" x14ac:dyDescent="0.25">
      <c r="D2328" s="59"/>
    </row>
    <row r="2329" spans="4:4" x14ac:dyDescent="0.25">
      <c r="D2329" s="59"/>
    </row>
    <row r="2330" spans="4:4" x14ac:dyDescent="0.25">
      <c r="D2330" s="59"/>
    </row>
    <row r="2331" spans="4:4" x14ac:dyDescent="0.25">
      <c r="D2331" s="59"/>
    </row>
    <row r="2332" spans="4:4" x14ac:dyDescent="0.25">
      <c r="D2332" s="59"/>
    </row>
    <row r="2333" spans="4:4" x14ac:dyDescent="0.25">
      <c r="D2333" s="59"/>
    </row>
    <row r="2334" spans="4:4" x14ac:dyDescent="0.25">
      <c r="D2334" s="59"/>
    </row>
    <row r="2335" spans="4:4" x14ac:dyDescent="0.25">
      <c r="D2335" s="59"/>
    </row>
    <row r="2336" spans="4:4" x14ac:dyDescent="0.25">
      <c r="D2336" s="59"/>
    </row>
    <row r="2337" spans="4:4" x14ac:dyDescent="0.25">
      <c r="D2337" s="59"/>
    </row>
    <row r="2338" spans="4:4" x14ac:dyDescent="0.25">
      <c r="D2338" s="59"/>
    </row>
    <row r="2339" spans="4:4" x14ac:dyDescent="0.25">
      <c r="D2339" s="59"/>
    </row>
    <row r="2340" spans="4:4" x14ac:dyDescent="0.25">
      <c r="D2340" s="59"/>
    </row>
    <row r="2341" spans="4:4" x14ac:dyDescent="0.25">
      <c r="D2341" s="59"/>
    </row>
    <row r="2342" spans="4:4" x14ac:dyDescent="0.25">
      <c r="D2342" s="59"/>
    </row>
    <row r="2343" spans="4:4" x14ac:dyDescent="0.25">
      <c r="D2343" s="59"/>
    </row>
    <row r="2344" spans="4:4" x14ac:dyDescent="0.25">
      <c r="D2344" s="59"/>
    </row>
    <row r="2345" spans="4:4" x14ac:dyDescent="0.25">
      <c r="D2345" s="59"/>
    </row>
    <row r="2346" spans="4:4" x14ac:dyDescent="0.25">
      <c r="D2346" s="59"/>
    </row>
    <row r="2347" spans="4:4" x14ac:dyDescent="0.25">
      <c r="D2347" s="59"/>
    </row>
    <row r="2348" spans="4:4" x14ac:dyDescent="0.25">
      <c r="D2348" s="59"/>
    </row>
    <row r="2349" spans="4:4" x14ac:dyDescent="0.25">
      <c r="D2349" s="59"/>
    </row>
    <row r="2350" spans="4:4" x14ac:dyDescent="0.25">
      <c r="D2350" s="59"/>
    </row>
    <row r="2351" spans="4:4" x14ac:dyDescent="0.25">
      <c r="D2351" s="59"/>
    </row>
    <row r="2352" spans="4:4" x14ac:dyDescent="0.25">
      <c r="D2352" s="59"/>
    </row>
    <row r="2353" spans="4:4" x14ac:dyDescent="0.25">
      <c r="D2353" s="59"/>
    </row>
    <row r="2354" spans="4:4" x14ac:dyDescent="0.25">
      <c r="D2354" s="59"/>
    </row>
    <row r="2355" spans="4:4" x14ac:dyDescent="0.25">
      <c r="D2355" s="59"/>
    </row>
    <row r="2356" spans="4:4" x14ac:dyDescent="0.25">
      <c r="D2356" s="59"/>
    </row>
    <row r="2357" spans="4:4" x14ac:dyDescent="0.25">
      <c r="D2357" s="59"/>
    </row>
    <row r="2358" spans="4:4" x14ac:dyDescent="0.25">
      <c r="D2358" s="59"/>
    </row>
    <row r="2359" spans="4:4" x14ac:dyDescent="0.25">
      <c r="D2359" s="59"/>
    </row>
    <row r="2360" spans="4:4" x14ac:dyDescent="0.25">
      <c r="D2360" s="59"/>
    </row>
    <row r="2361" spans="4:4" x14ac:dyDescent="0.25">
      <c r="D2361" s="59"/>
    </row>
    <row r="2362" spans="4:4" x14ac:dyDescent="0.25">
      <c r="D2362" s="59"/>
    </row>
    <row r="2363" spans="4:4" x14ac:dyDescent="0.25">
      <c r="D2363" s="59"/>
    </row>
    <row r="2364" spans="4:4" x14ac:dyDescent="0.25">
      <c r="D2364" s="59"/>
    </row>
    <row r="2365" spans="4:4" x14ac:dyDescent="0.25">
      <c r="D2365" s="59"/>
    </row>
    <row r="2366" spans="4:4" x14ac:dyDescent="0.25">
      <c r="D2366" s="59"/>
    </row>
    <row r="2367" spans="4:4" x14ac:dyDescent="0.25">
      <c r="D2367" s="59"/>
    </row>
    <row r="2368" spans="4:4" x14ac:dyDescent="0.25">
      <c r="D2368" s="59"/>
    </row>
    <row r="2369" spans="4:4" x14ac:dyDescent="0.25">
      <c r="D2369" s="59"/>
    </row>
    <row r="2370" spans="4:4" x14ac:dyDescent="0.25">
      <c r="D2370" s="59"/>
    </row>
    <row r="2371" spans="4:4" x14ac:dyDescent="0.25">
      <c r="D2371" s="59"/>
    </row>
    <row r="2372" spans="4:4" x14ac:dyDescent="0.25">
      <c r="D2372" s="59"/>
    </row>
    <row r="2373" spans="4:4" x14ac:dyDescent="0.25">
      <c r="D2373" s="59"/>
    </row>
    <row r="2374" spans="4:4" x14ac:dyDescent="0.25">
      <c r="D2374" s="59"/>
    </row>
    <row r="2375" spans="4:4" x14ac:dyDescent="0.25">
      <c r="D2375" s="59"/>
    </row>
    <row r="2376" spans="4:4" x14ac:dyDescent="0.25">
      <c r="D2376" s="59"/>
    </row>
    <row r="2377" spans="4:4" x14ac:dyDescent="0.25">
      <c r="D2377" s="59"/>
    </row>
    <row r="2378" spans="4:4" x14ac:dyDescent="0.25">
      <c r="D2378" s="59"/>
    </row>
    <row r="2379" spans="4:4" x14ac:dyDescent="0.25">
      <c r="D2379" s="59"/>
    </row>
    <row r="2380" spans="4:4" x14ac:dyDescent="0.25">
      <c r="D2380" s="59"/>
    </row>
    <row r="2381" spans="4:4" x14ac:dyDescent="0.25">
      <c r="D2381" s="59"/>
    </row>
    <row r="2382" spans="4:4" x14ac:dyDescent="0.25">
      <c r="D2382" s="59"/>
    </row>
    <row r="2383" spans="4:4" x14ac:dyDescent="0.25">
      <c r="D2383" s="59"/>
    </row>
    <row r="2384" spans="4:4" x14ac:dyDescent="0.25">
      <c r="D2384" s="59"/>
    </row>
    <row r="2385" spans="4:4" x14ac:dyDescent="0.25">
      <c r="D2385" s="59"/>
    </row>
    <row r="2386" spans="4:4" x14ac:dyDescent="0.25">
      <c r="D2386" s="59"/>
    </row>
    <row r="2387" spans="4:4" x14ac:dyDescent="0.25">
      <c r="D2387" s="59"/>
    </row>
    <row r="2388" spans="4:4" x14ac:dyDescent="0.25">
      <c r="D2388" s="59"/>
    </row>
    <row r="2389" spans="4:4" x14ac:dyDescent="0.25">
      <c r="D2389" s="59"/>
    </row>
    <row r="2390" spans="4:4" x14ac:dyDescent="0.25">
      <c r="D2390" s="59"/>
    </row>
    <row r="2391" spans="4:4" x14ac:dyDescent="0.25">
      <c r="D2391" s="59"/>
    </row>
    <row r="2392" spans="4:4" x14ac:dyDescent="0.25">
      <c r="D2392" s="59"/>
    </row>
    <row r="2393" spans="4:4" x14ac:dyDescent="0.25">
      <c r="D2393" s="59"/>
    </row>
    <row r="2394" spans="4:4" x14ac:dyDescent="0.25">
      <c r="D2394" s="59"/>
    </row>
    <row r="2395" spans="4:4" x14ac:dyDescent="0.25">
      <c r="D2395" s="59"/>
    </row>
    <row r="2396" spans="4:4" x14ac:dyDescent="0.25">
      <c r="D2396" s="59"/>
    </row>
    <row r="2397" spans="4:4" x14ac:dyDescent="0.25">
      <c r="D2397" s="59"/>
    </row>
    <row r="2398" spans="4:4" x14ac:dyDescent="0.25">
      <c r="D2398" s="59"/>
    </row>
    <row r="2399" spans="4:4" x14ac:dyDescent="0.25">
      <c r="D2399" s="59"/>
    </row>
    <row r="2400" spans="4:4" x14ac:dyDescent="0.25">
      <c r="D2400" s="59"/>
    </row>
    <row r="2401" spans="4:4" x14ac:dyDescent="0.25">
      <c r="D2401" s="59"/>
    </row>
    <row r="2402" spans="4:4" x14ac:dyDescent="0.25">
      <c r="D2402" s="59"/>
    </row>
    <row r="2403" spans="4:4" x14ac:dyDescent="0.25">
      <c r="D2403" s="59"/>
    </row>
    <row r="2404" spans="4:4" x14ac:dyDescent="0.25">
      <c r="D2404" s="59"/>
    </row>
    <row r="2405" spans="4:4" x14ac:dyDescent="0.25">
      <c r="D2405" s="59"/>
    </row>
    <row r="2406" spans="4:4" x14ac:dyDescent="0.25">
      <c r="D2406" s="59"/>
    </row>
    <row r="2407" spans="4:4" x14ac:dyDescent="0.25">
      <c r="D2407" s="59"/>
    </row>
    <row r="2408" spans="4:4" x14ac:dyDescent="0.25">
      <c r="D2408" s="59"/>
    </row>
    <row r="2409" spans="4:4" x14ac:dyDescent="0.25">
      <c r="D2409" s="59"/>
    </row>
    <row r="2410" spans="4:4" x14ac:dyDescent="0.25">
      <c r="D2410" s="59"/>
    </row>
    <row r="2411" spans="4:4" x14ac:dyDescent="0.25">
      <c r="D2411" s="59"/>
    </row>
    <row r="2412" spans="4:4" x14ac:dyDescent="0.25">
      <c r="D2412" s="59"/>
    </row>
    <row r="2413" spans="4:4" x14ac:dyDescent="0.25">
      <c r="D2413" s="59"/>
    </row>
    <row r="2414" spans="4:4" x14ac:dyDescent="0.25">
      <c r="D2414" s="59"/>
    </row>
    <row r="2415" spans="4:4" x14ac:dyDescent="0.25">
      <c r="D2415" s="59"/>
    </row>
    <row r="2416" spans="4:4" x14ac:dyDescent="0.25">
      <c r="D2416" s="59"/>
    </row>
    <row r="2417" spans="4:4" x14ac:dyDescent="0.25">
      <c r="D2417" s="59"/>
    </row>
    <row r="2418" spans="4:4" x14ac:dyDescent="0.25">
      <c r="D2418" s="59"/>
    </row>
    <row r="2419" spans="4:4" x14ac:dyDescent="0.25">
      <c r="D2419" s="59"/>
    </row>
    <row r="2420" spans="4:4" x14ac:dyDescent="0.25">
      <c r="D2420" s="59"/>
    </row>
    <row r="2421" spans="4:4" x14ac:dyDescent="0.25">
      <c r="D2421" s="59"/>
    </row>
    <row r="2422" spans="4:4" x14ac:dyDescent="0.25">
      <c r="D2422" s="59"/>
    </row>
    <row r="2423" spans="4:4" x14ac:dyDescent="0.25">
      <c r="D2423" s="59"/>
    </row>
    <row r="2424" spans="4:4" x14ac:dyDescent="0.25">
      <c r="D2424" s="59"/>
    </row>
    <row r="2425" spans="4:4" x14ac:dyDescent="0.25">
      <c r="D2425" s="59"/>
    </row>
    <row r="2426" spans="4:4" x14ac:dyDescent="0.25">
      <c r="D2426" s="59"/>
    </row>
    <row r="2427" spans="4:4" x14ac:dyDescent="0.25">
      <c r="D2427" s="59"/>
    </row>
    <row r="2428" spans="4:4" x14ac:dyDescent="0.25">
      <c r="D2428" s="59"/>
    </row>
    <row r="2429" spans="4:4" x14ac:dyDescent="0.25">
      <c r="D2429" s="59"/>
    </row>
    <row r="2430" spans="4:4" x14ac:dyDescent="0.25">
      <c r="D2430" s="59"/>
    </row>
    <row r="2431" spans="4:4" x14ac:dyDescent="0.25">
      <c r="D2431" s="59"/>
    </row>
    <row r="2432" spans="4:4" x14ac:dyDescent="0.25">
      <c r="D2432" s="59"/>
    </row>
    <row r="2433" spans="4:4" x14ac:dyDescent="0.25">
      <c r="D2433" s="59"/>
    </row>
    <row r="2434" spans="4:4" x14ac:dyDescent="0.25">
      <c r="D2434" s="59"/>
    </row>
    <row r="2435" spans="4:4" x14ac:dyDescent="0.25">
      <c r="D2435" s="59"/>
    </row>
    <row r="2436" spans="4:4" x14ac:dyDescent="0.25">
      <c r="D2436" s="59"/>
    </row>
    <row r="2437" spans="4:4" x14ac:dyDescent="0.25">
      <c r="D2437" s="59"/>
    </row>
    <row r="2438" spans="4:4" x14ac:dyDescent="0.25">
      <c r="D2438" s="59"/>
    </row>
    <row r="2439" spans="4:4" x14ac:dyDescent="0.25">
      <c r="D2439" s="59"/>
    </row>
    <row r="2440" spans="4:4" x14ac:dyDescent="0.25">
      <c r="D2440" s="59"/>
    </row>
    <row r="2441" spans="4:4" x14ac:dyDescent="0.25">
      <c r="D2441" s="59"/>
    </row>
    <row r="2442" spans="4:4" x14ac:dyDescent="0.25">
      <c r="D2442" s="59"/>
    </row>
    <row r="2443" spans="4:4" x14ac:dyDescent="0.25">
      <c r="D2443" s="59"/>
    </row>
    <row r="2444" spans="4:4" x14ac:dyDescent="0.25">
      <c r="D2444" s="59"/>
    </row>
    <row r="2445" spans="4:4" x14ac:dyDescent="0.25">
      <c r="D2445" s="59"/>
    </row>
    <row r="2446" spans="4:4" x14ac:dyDescent="0.25">
      <c r="D2446" s="59"/>
    </row>
    <row r="2447" spans="4:4" x14ac:dyDescent="0.25">
      <c r="D2447" s="59"/>
    </row>
    <row r="2448" spans="4:4" x14ac:dyDescent="0.25">
      <c r="D2448" s="59"/>
    </row>
    <row r="2449" spans="4:4" x14ac:dyDescent="0.25">
      <c r="D2449" s="59"/>
    </row>
    <row r="2450" spans="4:4" x14ac:dyDescent="0.25">
      <c r="D2450" s="59"/>
    </row>
    <row r="2451" spans="4:4" x14ac:dyDescent="0.25">
      <c r="D2451" s="59"/>
    </row>
    <row r="2452" spans="4:4" x14ac:dyDescent="0.25">
      <c r="D2452" s="59"/>
    </row>
    <row r="2453" spans="4:4" x14ac:dyDescent="0.25">
      <c r="D2453" s="59"/>
    </row>
    <row r="2454" spans="4:4" x14ac:dyDescent="0.25">
      <c r="D2454" s="59"/>
    </row>
    <row r="2455" spans="4:4" x14ac:dyDescent="0.25">
      <c r="D2455" s="59"/>
    </row>
    <row r="2456" spans="4:4" x14ac:dyDescent="0.25">
      <c r="D2456" s="59"/>
    </row>
    <row r="2457" spans="4:4" x14ac:dyDescent="0.25">
      <c r="D2457" s="59"/>
    </row>
    <row r="2458" spans="4:4" x14ac:dyDescent="0.25">
      <c r="D2458" s="59"/>
    </row>
    <row r="2459" spans="4:4" x14ac:dyDescent="0.25">
      <c r="D2459" s="59"/>
    </row>
    <row r="2460" spans="4:4" x14ac:dyDescent="0.25">
      <c r="D2460" s="59"/>
    </row>
    <row r="2461" spans="4:4" x14ac:dyDescent="0.25">
      <c r="D2461" s="59"/>
    </row>
    <row r="2462" spans="4:4" x14ac:dyDescent="0.25">
      <c r="D2462" s="59"/>
    </row>
    <row r="2463" spans="4:4" x14ac:dyDescent="0.25">
      <c r="D2463" s="59"/>
    </row>
    <row r="2464" spans="4:4" x14ac:dyDescent="0.25">
      <c r="D2464" s="59"/>
    </row>
    <row r="2465" spans="4:4" x14ac:dyDescent="0.25">
      <c r="D2465" s="59"/>
    </row>
    <row r="2466" spans="4:4" x14ac:dyDescent="0.25">
      <c r="D2466" s="59"/>
    </row>
    <row r="2467" spans="4:4" x14ac:dyDescent="0.25">
      <c r="D2467" s="59"/>
    </row>
    <row r="2468" spans="4:4" x14ac:dyDescent="0.25">
      <c r="D2468" s="59"/>
    </row>
    <row r="2469" spans="4:4" x14ac:dyDescent="0.25">
      <c r="D2469" s="59"/>
    </row>
    <row r="2470" spans="4:4" x14ac:dyDescent="0.25">
      <c r="D2470" s="59"/>
    </row>
    <row r="2471" spans="4:4" x14ac:dyDescent="0.25">
      <c r="D2471" s="59"/>
    </row>
    <row r="2472" spans="4:4" x14ac:dyDescent="0.25">
      <c r="D2472" s="59"/>
    </row>
    <row r="2473" spans="4:4" x14ac:dyDescent="0.25">
      <c r="D2473" s="59"/>
    </row>
    <row r="2474" spans="4:4" x14ac:dyDescent="0.25">
      <c r="D2474" s="59"/>
    </row>
    <row r="2475" spans="4:4" x14ac:dyDescent="0.25">
      <c r="D2475" s="59"/>
    </row>
    <row r="2476" spans="4:4" x14ac:dyDescent="0.25">
      <c r="D2476" s="59"/>
    </row>
    <row r="2477" spans="4:4" x14ac:dyDescent="0.25">
      <c r="D2477" s="59"/>
    </row>
    <row r="2478" spans="4:4" x14ac:dyDescent="0.25">
      <c r="D2478" s="59"/>
    </row>
    <row r="2479" spans="4:4" x14ac:dyDescent="0.25">
      <c r="D2479" s="59"/>
    </row>
    <row r="2480" spans="4:4" x14ac:dyDescent="0.25">
      <c r="D2480" s="59"/>
    </row>
    <row r="2481" spans="4:4" x14ac:dyDescent="0.25">
      <c r="D2481" s="59"/>
    </row>
    <row r="2482" spans="4:4" x14ac:dyDescent="0.25">
      <c r="D2482" s="59"/>
    </row>
    <row r="2483" spans="4:4" x14ac:dyDescent="0.25">
      <c r="D2483" s="59"/>
    </row>
    <row r="2484" spans="4:4" x14ac:dyDescent="0.25">
      <c r="D2484" s="59"/>
    </row>
    <row r="2485" spans="4:4" x14ac:dyDescent="0.25">
      <c r="D2485" s="59"/>
    </row>
    <row r="2486" spans="4:4" x14ac:dyDescent="0.25">
      <c r="D2486" s="59"/>
    </row>
    <row r="2487" spans="4:4" x14ac:dyDescent="0.25">
      <c r="D2487" s="59"/>
    </row>
    <row r="2488" spans="4:4" x14ac:dyDescent="0.25">
      <c r="D2488" s="59"/>
    </row>
    <row r="2489" spans="4:4" x14ac:dyDescent="0.25">
      <c r="D2489" s="59"/>
    </row>
    <row r="2490" spans="4:4" x14ac:dyDescent="0.25">
      <c r="D2490" s="59"/>
    </row>
    <row r="2491" spans="4:4" x14ac:dyDescent="0.25">
      <c r="D2491" s="59"/>
    </row>
    <row r="2492" spans="4:4" x14ac:dyDescent="0.25">
      <c r="D2492" s="59"/>
    </row>
    <row r="2493" spans="4:4" x14ac:dyDescent="0.25">
      <c r="D2493" s="59"/>
    </row>
    <row r="2494" spans="4:4" x14ac:dyDescent="0.25">
      <c r="D2494" s="59"/>
    </row>
    <row r="2495" spans="4:4" x14ac:dyDescent="0.25">
      <c r="D2495" s="59"/>
    </row>
    <row r="2496" spans="4:4" x14ac:dyDescent="0.25">
      <c r="D2496" s="59"/>
    </row>
    <row r="2497" spans="4:4" x14ac:dyDescent="0.25">
      <c r="D2497" s="59"/>
    </row>
    <row r="2498" spans="4:4" x14ac:dyDescent="0.25">
      <c r="D2498" s="59"/>
    </row>
    <row r="2499" spans="4:4" x14ac:dyDescent="0.25">
      <c r="D2499" s="59"/>
    </row>
    <row r="2500" spans="4:4" x14ac:dyDescent="0.25">
      <c r="D2500" s="59"/>
    </row>
    <row r="2501" spans="4:4" x14ac:dyDescent="0.25">
      <c r="D2501" s="59"/>
    </row>
    <row r="2502" spans="4:4" x14ac:dyDescent="0.25">
      <c r="D2502" s="59"/>
    </row>
    <row r="2503" spans="4:4" x14ac:dyDescent="0.25">
      <c r="D2503" s="59"/>
    </row>
    <row r="2504" spans="4:4" x14ac:dyDescent="0.25">
      <c r="D2504" s="59"/>
    </row>
    <row r="2505" spans="4:4" x14ac:dyDescent="0.25">
      <c r="D2505" s="59"/>
    </row>
    <row r="2506" spans="4:4" x14ac:dyDescent="0.25">
      <c r="D2506" s="59"/>
    </row>
    <row r="2507" spans="4:4" x14ac:dyDescent="0.25">
      <c r="D2507" s="59"/>
    </row>
    <row r="2508" spans="4:4" x14ac:dyDescent="0.25">
      <c r="D2508" s="59"/>
    </row>
    <row r="2509" spans="4:4" x14ac:dyDescent="0.25">
      <c r="D2509" s="59"/>
    </row>
    <row r="2510" spans="4:4" x14ac:dyDescent="0.25">
      <c r="D2510" s="59"/>
    </row>
    <row r="2511" spans="4:4" x14ac:dyDescent="0.25">
      <c r="D2511" s="59"/>
    </row>
    <row r="2512" spans="4:4" x14ac:dyDescent="0.25">
      <c r="D2512" s="59"/>
    </row>
    <row r="2513" spans="4:4" x14ac:dyDescent="0.25">
      <c r="D2513" s="59"/>
    </row>
    <row r="2514" spans="4:4" x14ac:dyDescent="0.25">
      <c r="D2514" s="59"/>
    </row>
    <row r="2515" spans="4:4" x14ac:dyDescent="0.25">
      <c r="D2515" s="59"/>
    </row>
    <row r="2516" spans="4:4" x14ac:dyDescent="0.25">
      <c r="D2516" s="59"/>
    </row>
    <row r="2517" spans="4:4" x14ac:dyDescent="0.25">
      <c r="D2517" s="59"/>
    </row>
    <row r="2518" spans="4:4" x14ac:dyDescent="0.25">
      <c r="D2518" s="59"/>
    </row>
    <row r="2519" spans="4:4" x14ac:dyDescent="0.25">
      <c r="D2519" s="59"/>
    </row>
    <row r="2520" spans="4:4" x14ac:dyDescent="0.25">
      <c r="D2520" s="59"/>
    </row>
    <row r="2521" spans="4:4" x14ac:dyDescent="0.25">
      <c r="D2521" s="59"/>
    </row>
    <row r="2522" spans="4:4" x14ac:dyDescent="0.25">
      <c r="D2522" s="59"/>
    </row>
    <row r="2523" spans="4:4" x14ac:dyDescent="0.25">
      <c r="D2523" s="59"/>
    </row>
    <row r="2524" spans="4:4" x14ac:dyDescent="0.25">
      <c r="D2524" s="59"/>
    </row>
    <row r="2525" spans="4:4" x14ac:dyDescent="0.25">
      <c r="D2525" s="59"/>
    </row>
    <row r="2526" spans="4:4" x14ac:dyDescent="0.25">
      <c r="D2526" s="59"/>
    </row>
    <row r="2527" spans="4:4" x14ac:dyDescent="0.25">
      <c r="D2527" s="59"/>
    </row>
    <row r="2528" spans="4:4" x14ac:dyDescent="0.25">
      <c r="D2528" s="59"/>
    </row>
    <row r="2529" spans="4:4" x14ac:dyDescent="0.25">
      <c r="D2529" s="59"/>
    </row>
    <row r="2530" spans="4:4" x14ac:dyDescent="0.25">
      <c r="D2530" s="59"/>
    </row>
    <row r="2531" spans="4:4" x14ac:dyDescent="0.25">
      <c r="D2531" s="59"/>
    </row>
    <row r="2532" spans="4:4" x14ac:dyDescent="0.25">
      <c r="D2532" s="59"/>
    </row>
    <row r="2533" spans="4:4" x14ac:dyDescent="0.25">
      <c r="D2533" s="59"/>
    </row>
    <row r="2534" spans="4:4" x14ac:dyDescent="0.25">
      <c r="D2534" s="59"/>
    </row>
    <row r="2535" spans="4:4" x14ac:dyDescent="0.25">
      <c r="D2535" s="59"/>
    </row>
    <row r="2536" spans="4:4" x14ac:dyDescent="0.25">
      <c r="D2536" s="59"/>
    </row>
    <row r="2537" spans="4:4" x14ac:dyDescent="0.25">
      <c r="D2537" s="59"/>
    </row>
    <row r="2538" spans="4:4" x14ac:dyDescent="0.25">
      <c r="D2538" s="59"/>
    </row>
    <row r="2539" spans="4:4" x14ac:dyDescent="0.25">
      <c r="D2539" s="59"/>
    </row>
    <row r="2540" spans="4:4" x14ac:dyDescent="0.25">
      <c r="D2540" s="59"/>
    </row>
    <row r="2541" spans="4:4" x14ac:dyDescent="0.25">
      <c r="D2541" s="59"/>
    </row>
    <row r="2542" spans="4:4" x14ac:dyDescent="0.25">
      <c r="D2542" s="59"/>
    </row>
    <row r="2543" spans="4:4" x14ac:dyDescent="0.25">
      <c r="D2543" s="59"/>
    </row>
    <row r="2544" spans="4:4" x14ac:dyDescent="0.25">
      <c r="D2544" s="59"/>
    </row>
    <row r="2545" spans="4:4" x14ac:dyDescent="0.25">
      <c r="D2545" s="59"/>
    </row>
    <row r="2546" spans="4:4" x14ac:dyDescent="0.25">
      <c r="D2546" s="59"/>
    </row>
    <row r="2547" spans="4:4" x14ac:dyDescent="0.25">
      <c r="D2547" s="59"/>
    </row>
    <row r="2548" spans="4:4" x14ac:dyDescent="0.25">
      <c r="D2548" s="59"/>
    </row>
    <row r="2549" spans="4:4" x14ac:dyDescent="0.25">
      <c r="D2549" s="59"/>
    </row>
    <row r="2550" spans="4:4" x14ac:dyDescent="0.25">
      <c r="D2550" s="59"/>
    </row>
    <row r="2551" spans="4:4" x14ac:dyDescent="0.25">
      <c r="D2551" s="59"/>
    </row>
    <row r="2552" spans="4:4" x14ac:dyDescent="0.25">
      <c r="D2552" s="59"/>
    </row>
    <row r="2553" spans="4:4" x14ac:dyDescent="0.25">
      <c r="D2553" s="59"/>
    </row>
    <row r="2554" spans="4:4" x14ac:dyDescent="0.25">
      <c r="D2554" s="59"/>
    </row>
    <row r="2555" spans="4:4" x14ac:dyDescent="0.25">
      <c r="D2555" s="59"/>
    </row>
    <row r="2556" spans="4:4" x14ac:dyDescent="0.25">
      <c r="D2556" s="59"/>
    </row>
    <row r="2557" spans="4:4" x14ac:dyDescent="0.25">
      <c r="D2557" s="59"/>
    </row>
    <row r="2558" spans="4:4" x14ac:dyDescent="0.25">
      <c r="D2558" s="59"/>
    </row>
    <row r="2559" spans="4:4" x14ac:dyDescent="0.25">
      <c r="D2559" s="59"/>
    </row>
    <row r="2560" spans="4:4" x14ac:dyDescent="0.25">
      <c r="D2560" s="59"/>
    </row>
    <row r="2561" spans="4:4" x14ac:dyDescent="0.25">
      <c r="D2561" s="59"/>
    </row>
    <row r="2562" spans="4:4" x14ac:dyDescent="0.25">
      <c r="D2562" s="59"/>
    </row>
    <row r="2563" spans="4:4" x14ac:dyDescent="0.25">
      <c r="D2563" s="59"/>
    </row>
    <row r="2564" spans="4:4" x14ac:dyDescent="0.25">
      <c r="D2564" s="59"/>
    </row>
    <row r="2565" spans="4:4" x14ac:dyDescent="0.25">
      <c r="D2565" s="59"/>
    </row>
    <row r="2566" spans="4:4" x14ac:dyDescent="0.25">
      <c r="D2566" s="59"/>
    </row>
    <row r="2567" spans="4:4" x14ac:dyDescent="0.25">
      <c r="D2567" s="59"/>
    </row>
    <row r="2568" spans="4:4" x14ac:dyDescent="0.25">
      <c r="D2568" s="59"/>
    </row>
    <row r="2569" spans="4:4" x14ac:dyDescent="0.25">
      <c r="D2569" s="59"/>
    </row>
    <row r="2570" spans="4:4" x14ac:dyDescent="0.25">
      <c r="D2570" s="59"/>
    </row>
    <row r="2571" spans="4:4" x14ac:dyDescent="0.25">
      <c r="D2571" s="59"/>
    </row>
    <row r="2572" spans="4:4" x14ac:dyDescent="0.25">
      <c r="D2572" s="59"/>
    </row>
    <row r="2573" spans="4:4" x14ac:dyDescent="0.25">
      <c r="D2573" s="59"/>
    </row>
    <row r="2574" spans="4:4" x14ac:dyDescent="0.25">
      <c r="D2574" s="59"/>
    </row>
    <row r="2575" spans="4:4" x14ac:dyDescent="0.25">
      <c r="D2575" s="59"/>
    </row>
    <row r="2576" spans="4:4" x14ac:dyDescent="0.25">
      <c r="D2576" s="59"/>
    </row>
    <row r="2577" spans="4:4" x14ac:dyDescent="0.25">
      <c r="D2577" s="59"/>
    </row>
    <row r="2578" spans="4:4" x14ac:dyDescent="0.25">
      <c r="D2578" s="59"/>
    </row>
    <row r="2579" spans="4:4" x14ac:dyDescent="0.25">
      <c r="D2579" s="59"/>
    </row>
    <row r="2580" spans="4:4" x14ac:dyDescent="0.25">
      <c r="D2580" s="59"/>
    </row>
    <row r="2581" spans="4:4" x14ac:dyDescent="0.25">
      <c r="D2581" s="59"/>
    </row>
    <row r="2582" spans="4:4" x14ac:dyDescent="0.25">
      <c r="D2582" s="59"/>
    </row>
    <row r="2583" spans="4:4" x14ac:dyDescent="0.25">
      <c r="D2583" s="59"/>
    </row>
    <row r="2584" spans="4:4" x14ac:dyDescent="0.25">
      <c r="D2584" s="59"/>
    </row>
    <row r="2585" spans="4:4" x14ac:dyDescent="0.25">
      <c r="D2585" s="59"/>
    </row>
    <row r="2586" spans="4:4" x14ac:dyDescent="0.25">
      <c r="D2586" s="59"/>
    </row>
    <row r="2587" spans="4:4" x14ac:dyDescent="0.25">
      <c r="D2587" s="59"/>
    </row>
    <row r="2588" spans="4:4" x14ac:dyDescent="0.25">
      <c r="D2588" s="59"/>
    </row>
    <row r="2589" spans="4:4" x14ac:dyDescent="0.25">
      <c r="D2589" s="59"/>
    </row>
    <row r="2590" spans="4:4" x14ac:dyDescent="0.25">
      <c r="D2590" s="59"/>
    </row>
    <row r="2591" spans="4:4" x14ac:dyDescent="0.25">
      <c r="D2591" s="59"/>
    </row>
    <row r="2592" spans="4:4" x14ac:dyDescent="0.25">
      <c r="D2592" s="59"/>
    </row>
    <row r="2593" spans="4:4" x14ac:dyDescent="0.25">
      <c r="D2593" s="59"/>
    </row>
    <row r="2594" spans="4:4" x14ac:dyDescent="0.25">
      <c r="D2594" s="59"/>
    </row>
    <row r="2595" spans="4:4" x14ac:dyDescent="0.25">
      <c r="D2595" s="59"/>
    </row>
    <row r="2596" spans="4:4" x14ac:dyDescent="0.25">
      <c r="D2596" s="59"/>
    </row>
    <row r="2597" spans="4:4" x14ac:dyDescent="0.25">
      <c r="D2597" s="59"/>
    </row>
    <row r="2598" spans="4:4" x14ac:dyDescent="0.25">
      <c r="D2598" s="59"/>
    </row>
    <row r="2599" spans="4:4" x14ac:dyDescent="0.25">
      <c r="D2599" s="59"/>
    </row>
    <row r="2600" spans="4:4" x14ac:dyDescent="0.25">
      <c r="D2600" s="59"/>
    </row>
    <row r="2601" spans="4:4" x14ac:dyDescent="0.25">
      <c r="D2601" s="59"/>
    </row>
    <row r="2602" spans="4:4" x14ac:dyDescent="0.25">
      <c r="D2602" s="59"/>
    </row>
    <row r="2603" spans="4:4" x14ac:dyDescent="0.25">
      <c r="D2603" s="59"/>
    </row>
    <row r="2604" spans="4:4" x14ac:dyDescent="0.25">
      <c r="D2604" s="59"/>
    </row>
    <row r="2605" spans="4:4" x14ac:dyDescent="0.25">
      <c r="D2605" s="59"/>
    </row>
    <row r="2606" spans="4:4" x14ac:dyDescent="0.25">
      <c r="D2606" s="59"/>
    </row>
    <row r="2607" spans="4:4" x14ac:dyDescent="0.25">
      <c r="D2607" s="59"/>
    </row>
    <row r="2608" spans="4:4" x14ac:dyDescent="0.25">
      <c r="D2608" s="59"/>
    </row>
    <row r="2609" spans="4:4" x14ac:dyDescent="0.25">
      <c r="D2609" s="59"/>
    </row>
    <row r="2610" spans="4:4" x14ac:dyDescent="0.25">
      <c r="D2610" s="59"/>
    </row>
    <row r="2611" spans="4:4" x14ac:dyDescent="0.25">
      <c r="D2611" s="59"/>
    </row>
    <row r="2612" spans="4:4" x14ac:dyDescent="0.25">
      <c r="D2612" s="59"/>
    </row>
    <row r="2613" spans="4:4" x14ac:dyDescent="0.25">
      <c r="D2613" s="59"/>
    </row>
    <row r="2614" spans="4:4" x14ac:dyDescent="0.25">
      <c r="D2614" s="59"/>
    </row>
    <row r="2615" spans="4:4" x14ac:dyDescent="0.25">
      <c r="D2615" s="59"/>
    </row>
    <row r="2616" spans="4:4" x14ac:dyDescent="0.25">
      <c r="D2616" s="59"/>
    </row>
    <row r="2617" spans="4:4" x14ac:dyDescent="0.25">
      <c r="D2617" s="59"/>
    </row>
    <row r="2618" spans="4:4" x14ac:dyDescent="0.25">
      <c r="D2618" s="59"/>
    </row>
    <row r="2619" spans="4:4" x14ac:dyDescent="0.25">
      <c r="D2619" s="59"/>
    </row>
    <row r="2620" spans="4:4" x14ac:dyDescent="0.25">
      <c r="D2620" s="59"/>
    </row>
    <row r="2621" spans="4:4" x14ac:dyDescent="0.25">
      <c r="D2621" s="59"/>
    </row>
    <row r="2622" spans="4:4" x14ac:dyDescent="0.25">
      <c r="D2622" s="59"/>
    </row>
    <row r="2623" spans="4:4" x14ac:dyDescent="0.25">
      <c r="D2623" s="59"/>
    </row>
    <row r="2624" spans="4:4" x14ac:dyDescent="0.25">
      <c r="D2624" s="59"/>
    </row>
    <row r="2625" spans="4:4" x14ac:dyDescent="0.25">
      <c r="D2625" s="59"/>
    </row>
    <row r="2626" spans="4:4" x14ac:dyDescent="0.25">
      <c r="D2626" s="59"/>
    </row>
    <row r="2627" spans="4:4" x14ac:dyDescent="0.25">
      <c r="D2627" s="59"/>
    </row>
    <row r="2628" spans="4:4" x14ac:dyDescent="0.25">
      <c r="D2628" s="59"/>
    </row>
    <row r="2629" spans="4:4" x14ac:dyDescent="0.25">
      <c r="D2629" s="59"/>
    </row>
    <row r="2630" spans="4:4" x14ac:dyDescent="0.25">
      <c r="D2630" s="59"/>
    </row>
    <row r="2631" spans="4:4" x14ac:dyDescent="0.25">
      <c r="D2631" s="59"/>
    </row>
    <row r="2632" spans="4:4" x14ac:dyDescent="0.25">
      <c r="D2632" s="59"/>
    </row>
    <row r="2633" spans="4:4" x14ac:dyDescent="0.25">
      <c r="D2633" s="59"/>
    </row>
    <row r="2634" spans="4:4" x14ac:dyDescent="0.25">
      <c r="D2634" s="59"/>
    </row>
    <row r="2635" spans="4:4" x14ac:dyDescent="0.25">
      <c r="D2635" s="59"/>
    </row>
    <row r="2636" spans="4:4" x14ac:dyDescent="0.25">
      <c r="D2636" s="59"/>
    </row>
    <row r="2637" spans="4:4" x14ac:dyDescent="0.25">
      <c r="D2637" s="59"/>
    </row>
    <row r="2638" spans="4:4" x14ac:dyDescent="0.25">
      <c r="D2638" s="59"/>
    </row>
    <row r="2639" spans="4:4" x14ac:dyDescent="0.25">
      <c r="D2639" s="59"/>
    </row>
    <row r="2640" spans="4:4" x14ac:dyDescent="0.25">
      <c r="D2640" s="59"/>
    </row>
    <row r="2641" spans="4:4" x14ac:dyDescent="0.25">
      <c r="D2641" s="59"/>
    </row>
    <row r="2642" spans="4:4" x14ac:dyDescent="0.25">
      <c r="D2642" s="59"/>
    </row>
    <row r="2643" spans="4:4" x14ac:dyDescent="0.25">
      <c r="D2643" s="59"/>
    </row>
    <row r="2644" spans="4:4" x14ac:dyDescent="0.25">
      <c r="D2644" s="59"/>
    </row>
    <row r="2645" spans="4:4" x14ac:dyDescent="0.25">
      <c r="D2645" s="59"/>
    </row>
    <row r="2646" spans="4:4" x14ac:dyDescent="0.25">
      <c r="D2646" s="59"/>
    </row>
    <row r="2647" spans="4:4" x14ac:dyDescent="0.25">
      <c r="D2647" s="59"/>
    </row>
    <row r="2648" spans="4:4" x14ac:dyDescent="0.25">
      <c r="D2648" s="59"/>
    </row>
    <row r="2649" spans="4:4" x14ac:dyDescent="0.25">
      <c r="D2649" s="59"/>
    </row>
    <row r="2650" spans="4:4" x14ac:dyDescent="0.25">
      <c r="D2650" s="59"/>
    </row>
    <row r="2651" spans="4:4" x14ac:dyDescent="0.25">
      <c r="D2651" s="59"/>
    </row>
    <row r="2652" spans="4:4" x14ac:dyDescent="0.25">
      <c r="D2652" s="59"/>
    </row>
    <row r="2653" spans="4:4" x14ac:dyDescent="0.25">
      <c r="D2653" s="59"/>
    </row>
    <row r="2654" spans="4:4" x14ac:dyDescent="0.25">
      <c r="D2654" s="59"/>
    </row>
    <row r="2655" spans="4:4" x14ac:dyDescent="0.25">
      <c r="D2655" s="59"/>
    </row>
    <row r="2656" spans="4:4" x14ac:dyDescent="0.25">
      <c r="D2656" s="59"/>
    </row>
    <row r="2657" spans="4:4" x14ac:dyDescent="0.25">
      <c r="D2657" s="59"/>
    </row>
    <row r="2658" spans="4:4" x14ac:dyDescent="0.25">
      <c r="D2658" s="59"/>
    </row>
    <row r="2659" spans="4:4" x14ac:dyDescent="0.25">
      <c r="D2659" s="59"/>
    </row>
    <row r="2660" spans="4:4" x14ac:dyDescent="0.25">
      <c r="D2660" s="59"/>
    </row>
    <row r="2661" spans="4:4" x14ac:dyDescent="0.25">
      <c r="D2661" s="59"/>
    </row>
    <row r="2662" spans="4:4" x14ac:dyDescent="0.25">
      <c r="D2662" s="59"/>
    </row>
    <row r="2663" spans="4:4" x14ac:dyDescent="0.25">
      <c r="D2663" s="59"/>
    </row>
    <row r="2664" spans="4:4" x14ac:dyDescent="0.25">
      <c r="D2664" s="59"/>
    </row>
    <row r="2665" spans="4:4" x14ac:dyDescent="0.25">
      <c r="D2665" s="59"/>
    </row>
    <row r="2666" spans="4:4" x14ac:dyDescent="0.25">
      <c r="D2666" s="59"/>
    </row>
    <row r="2667" spans="4:4" x14ac:dyDescent="0.25">
      <c r="D2667" s="59"/>
    </row>
    <row r="2668" spans="4:4" x14ac:dyDescent="0.25">
      <c r="D2668" s="59"/>
    </row>
    <row r="2669" spans="4:4" x14ac:dyDescent="0.25">
      <c r="D2669" s="59"/>
    </row>
    <row r="2670" spans="4:4" x14ac:dyDescent="0.25">
      <c r="D2670" s="59"/>
    </row>
    <row r="2671" spans="4:4" x14ac:dyDescent="0.25">
      <c r="D2671" s="59"/>
    </row>
    <row r="2672" spans="4:4" x14ac:dyDescent="0.25">
      <c r="D2672" s="59"/>
    </row>
    <row r="2673" spans="4:4" x14ac:dyDescent="0.25">
      <c r="D2673" s="59"/>
    </row>
    <row r="2674" spans="4:4" x14ac:dyDescent="0.25">
      <c r="D2674" s="59"/>
    </row>
    <row r="2675" spans="4:4" x14ac:dyDescent="0.25">
      <c r="D2675" s="59"/>
    </row>
    <row r="2676" spans="4:4" x14ac:dyDescent="0.25">
      <c r="D2676" s="59"/>
    </row>
    <row r="2677" spans="4:4" x14ac:dyDescent="0.25">
      <c r="D2677" s="59"/>
    </row>
    <row r="2678" spans="4:4" x14ac:dyDescent="0.25">
      <c r="D2678" s="59"/>
    </row>
    <row r="2679" spans="4:4" x14ac:dyDescent="0.25">
      <c r="D2679" s="59"/>
    </row>
    <row r="2680" spans="4:4" x14ac:dyDescent="0.25">
      <c r="D2680" s="59"/>
    </row>
    <row r="2681" spans="4:4" x14ac:dyDescent="0.25">
      <c r="D2681" s="59"/>
    </row>
    <row r="2682" spans="4:4" x14ac:dyDescent="0.25">
      <c r="D2682" s="59"/>
    </row>
    <row r="2683" spans="4:4" x14ac:dyDescent="0.25">
      <c r="D2683" s="59"/>
    </row>
    <row r="2684" spans="4:4" x14ac:dyDescent="0.25">
      <c r="D2684" s="59"/>
    </row>
    <row r="2685" spans="4:4" x14ac:dyDescent="0.25">
      <c r="D2685" s="59"/>
    </row>
    <row r="2686" spans="4:4" x14ac:dyDescent="0.25">
      <c r="D2686" s="59"/>
    </row>
    <row r="2687" spans="4:4" x14ac:dyDescent="0.25">
      <c r="D2687" s="59"/>
    </row>
    <row r="2688" spans="4:4" x14ac:dyDescent="0.25">
      <c r="D2688" s="59"/>
    </row>
    <row r="2689" spans="4:4" x14ac:dyDescent="0.25">
      <c r="D2689" s="59"/>
    </row>
    <row r="2690" spans="4:4" x14ac:dyDescent="0.25">
      <c r="D2690" s="59"/>
    </row>
    <row r="2691" spans="4:4" x14ac:dyDescent="0.25">
      <c r="D2691" s="59"/>
    </row>
    <row r="2692" spans="4:4" x14ac:dyDescent="0.25">
      <c r="D2692" s="59"/>
    </row>
    <row r="2693" spans="4:4" x14ac:dyDescent="0.25">
      <c r="D2693" s="59"/>
    </row>
    <row r="2694" spans="4:4" x14ac:dyDescent="0.25">
      <c r="D2694" s="59"/>
    </row>
    <row r="2695" spans="4:4" x14ac:dyDescent="0.25">
      <c r="D2695" s="59"/>
    </row>
    <row r="2696" spans="4:4" x14ac:dyDescent="0.25">
      <c r="D2696" s="59"/>
    </row>
    <row r="2697" spans="4:4" x14ac:dyDescent="0.25">
      <c r="D2697" s="59"/>
    </row>
    <row r="2698" spans="4:4" x14ac:dyDescent="0.25">
      <c r="D2698" s="59"/>
    </row>
    <row r="2699" spans="4:4" x14ac:dyDescent="0.25">
      <c r="D2699" s="59"/>
    </row>
    <row r="2700" spans="4:4" x14ac:dyDescent="0.25">
      <c r="D2700" s="59"/>
    </row>
    <row r="2701" spans="4:4" x14ac:dyDescent="0.25">
      <c r="D2701" s="59"/>
    </row>
    <row r="2702" spans="4:4" x14ac:dyDescent="0.25">
      <c r="D2702" s="59"/>
    </row>
    <row r="2703" spans="4:4" x14ac:dyDescent="0.25">
      <c r="D2703" s="59"/>
    </row>
    <row r="2704" spans="4:4" x14ac:dyDescent="0.25">
      <c r="D2704" s="59"/>
    </row>
    <row r="2705" spans="4:4" x14ac:dyDescent="0.25">
      <c r="D2705" s="59"/>
    </row>
    <row r="2706" spans="4:4" x14ac:dyDescent="0.25">
      <c r="D2706" s="59"/>
    </row>
    <row r="2707" spans="4:4" x14ac:dyDescent="0.25">
      <c r="D2707" s="59"/>
    </row>
    <row r="2708" spans="4:4" x14ac:dyDescent="0.25">
      <c r="D2708" s="59"/>
    </row>
    <row r="2709" spans="4:4" x14ac:dyDescent="0.25">
      <c r="D2709" s="59"/>
    </row>
    <row r="2710" spans="4:4" x14ac:dyDescent="0.25">
      <c r="D2710" s="59"/>
    </row>
    <row r="2711" spans="4:4" x14ac:dyDescent="0.25">
      <c r="D2711" s="59"/>
    </row>
    <row r="2712" spans="4:4" x14ac:dyDescent="0.25">
      <c r="D2712" s="59"/>
    </row>
    <row r="2713" spans="4:4" x14ac:dyDescent="0.25">
      <c r="D2713" s="59"/>
    </row>
    <row r="2714" spans="4:4" x14ac:dyDescent="0.25">
      <c r="D2714" s="59"/>
    </row>
    <row r="2715" spans="4:4" x14ac:dyDescent="0.25">
      <c r="D2715" s="59"/>
    </row>
    <row r="2716" spans="4:4" x14ac:dyDescent="0.25">
      <c r="D2716" s="59"/>
    </row>
    <row r="2717" spans="4:4" x14ac:dyDescent="0.25">
      <c r="D2717" s="59"/>
    </row>
    <row r="2718" spans="4:4" x14ac:dyDescent="0.25">
      <c r="D2718" s="59"/>
    </row>
    <row r="2719" spans="4:4" x14ac:dyDescent="0.25">
      <c r="D2719" s="59"/>
    </row>
    <row r="2720" spans="4:4" x14ac:dyDescent="0.25">
      <c r="D2720" s="59"/>
    </row>
    <row r="2721" spans="4:4" x14ac:dyDescent="0.25">
      <c r="D2721" s="59"/>
    </row>
    <row r="2722" spans="4:4" x14ac:dyDescent="0.25">
      <c r="D2722" s="59"/>
    </row>
    <row r="2723" spans="4:4" x14ac:dyDescent="0.25">
      <c r="D2723" s="59"/>
    </row>
    <row r="2724" spans="4:4" x14ac:dyDescent="0.25">
      <c r="D2724" s="59"/>
    </row>
    <row r="2725" spans="4:4" x14ac:dyDescent="0.25">
      <c r="D2725" s="59"/>
    </row>
    <row r="2726" spans="4:4" x14ac:dyDescent="0.25">
      <c r="D2726" s="59"/>
    </row>
    <row r="2727" spans="4:4" x14ac:dyDescent="0.25">
      <c r="D2727" s="59"/>
    </row>
    <row r="2728" spans="4:4" x14ac:dyDescent="0.25">
      <c r="D2728" s="59"/>
    </row>
    <row r="2729" spans="4:4" x14ac:dyDescent="0.25">
      <c r="D2729" s="59"/>
    </row>
    <row r="2730" spans="4:4" x14ac:dyDescent="0.25">
      <c r="D2730" s="59"/>
    </row>
    <row r="2731" spans="4:4" x14ac:dyDescent="0.25">
      <c r="D2731" s="59"/>
    </row>
    <row r="2732" spans="4:4" x14ac:dyDescent="0.25">
      <c r="D2732" s="59"/>
    </row>
    <row r="2733" spans="4:4" x14ac:dyDescent="0.25">
      <c r="D2733" s="59"/>
    </row>
    <row r="2734" spans="4:4" x14ac:dyDescent="0.25">
      <c r="D2734" s="59"/>
    </row>
    <row r="2735" spans="4:4" x14ac:dyDescent="0.25">
      <c r="D2735" s="59"/>
    </row>
    <row r="2736" spans="4:4" x14ac:dyDescent="0.25">
      <c r="D2736" s="59"/>
    </row>
    <row r="2737" spans="4:4" x14ac:dyDescent="0.25">
      <c r="D2737" s="59"/>
    </row>
    <row r="2738" spans="4:4" x14ac:dyDescent="0.25">
      <c r="D2738" s="59"/>
    </row>
    <row r="2739" spans="4:4" x14ac:dyDescent="0.25">
      <c r="D2739" s="59"/>
    </row>
    <row r="2740" spans="4:4" x14ac:dyDescent="0.25">
      <c r="D2740" s="59"/>
    </row>
    <row r="2741" spans="4:4" x14ac:dyDescent="0.25">
      <c r="D2741" s="59"/>
    </row>
    <row r="2742" spans="4:4" x14ac:dyDescent="0.25">
      <c r="D2742" s="59"/>
    </row>
    <row r="2743" spans="4:4" x14ac:dyDescent="0.25">
      <c r="D2743" s="59"/>
    </row>
    <row r="2744" spans="4:4" x14ac:dyDescent="0.25">
      <c r="D2744" s="59"/>
    </row>
    <row r="2745" spans="4:4" x14ac:dyDescent="0.25">
      <c r="D2745" s="59"/>
    </row>
    <row r="2746" spans="4:4" x14ac:dyDescent="0.25">
      <c r="D2746" s="59"/>
    </row>
    <row r="2747" spans="4:4" x14ac:dyDescent="0.25">
      <c r="D2747" s="59"/>
    </row>
    <row r="2748" spans="4:4" x14ac:dyDescent="0.25">
      <c r="D2748" s="59"/>
    </row>
    <row r="2749" spans="4:4" x14ac:dyDescent="0.25">
      <c r="D2749" s="59"/>
    </row>
    <row r="2750" spans="4:4" x14ac:dyDescent="0.25">
      <c r="D2750" s="59"/>
    </row>
    <row r="2751" spans="4:4" x14ac:dyDescent="0.25">
      <c r="D2751" s="59"/>
    </row>
    <row r="2752" spans="4:4" x14ac:dyDescent="0.25">
      <c r="D2752" s="59"/>
    </row>
    <row r="2753" spans="4:4" x14ac:dyDescent="0.25">
      <c r="D2753" s="59"/>
    </row>
    <row r="2754" spans="4:4" x14ac:dyDescent="0.25">
      <c r="D2754" s="59"/>
    </row>
    <row r="2755" spans="4:4" x14ac:dyDescent="0.25">
      <c r="D2755" s="59"/>
    </row>
    <row r="2756" spans="4:4" x14ac:dyDescent="0.25">
      <c r="D2756" s="59"/>
    </row>
    <row r="2757" spans="4:4" x14ac:dyDescent="0.25">
      <c r="D2757" s="59"/>
    </row>
    <row r="2758" spans="4:4" x14ac:dyDescent="0.25">
      <c r="D2758" s="59"/>
    </row>
    <row r="2759" spans="4:4" x14ac:dyDescent="0.25">
      <c r="D2759" s="59"/>
    </row>
    <row r="2760" spans="4:4" x14ac:dyDescent="0.25">
      <c r="D2760" s="59"/>
    </row>
    <row r="2761" spans="4:4" x14ac:dyDescent="0.25">
      <c r="D2761" s="59"/>
    </row>
    <row r="2762" spans="4:4" x14ac:dyDescent="0.25">
      <c r="D2762" s="59"/>
    </row>
    <row r="2763" spans="4:4" x14ac:dyDescent="0.25">
      <c r="D2763" s="59"/>
    </row>
    <row r="2764" spans="4:4" x14ac:dyDescent="0.25">
      <c r="D2764" s="59"/>
    </row>
    <row r="2765" spans="4:4" x14ac:dyDescent="0.25">
      <c r="D2765" s="59"/>
    </row>
    <row r="2766" spans="4:4" x14ac:dyDescent="0.25">
      <c r="D2766" s="59"/>
    </row>
    <row r="2767" spans="4:4" x14ac:dyDescent="0.25">
      <c r="D2767" s="59"/>
    </row>
    <row r="2768" spans="4:4" x14ac:dyDescent="0.25">
      <c r="D2768" s="59"/>
    </row>
    <row r="2769" spans="4:4" x14ac:dyDescent="0.25">
      <c r="D2769" s="59"/>
    </row>
    <row r="2770" spans="4:4" x14ac:dyDescent="0.25">
      <c r="D2770" s="59"/>
    </row>
    <row r="2771" spans="4:4" x14ac:dyDescent="0.25">
      <c r="D2771" s="59"/>
    </row>
    <row r="2772" spans="4:4" x14ac:dyDescent="0.25">
      <c r="D2772" s="59"/>
    </row>
    <row r="2773" spans="4:4" x14ac:dyDescent="0.25">
      <c r="D2773" s="59"/>
    </row>
    <row r="2774" spans="4:4" x14ac:dyDescent="0.25">
      <c r="D2774" s="59"/>
    </row>
    <row r="2775" spans="4:4" x14ac:dyDescent="0.25">
      <c r="D2775" s="59"/>
    </row>
    <row r="2776" spans="4:4" x14ac:dyDescent="0.25">
      <c r="D2776" s="59"/>
    </row>
    <row r="2777" spans="4:4" x14ac:dyDescent="0.25">
      <c r="D2777" s="59"/>
    </row>
    <row r="2778" spans="4:4" x14ac:dyDescent="0.25">
      <c r="D2778" s="59"/>
    </row>
    <row r="2779" spans="4:4" x14ac:dyDescent="0.25">
      <c r="D2779" s="59"/>
    </row>
    <row r="2780" spans="4:4" x14ac:dyDescent="0.25">
      <c r="D2780" s="59"/>
    </row>
    <row r="2781" spans="4:4" x14ac:dyDescent="0.25">
      <c r="D2781" s="59"/>
    </row>
    <row r="2782" spans="4:4" x14ac:dyDescent="0.25">
      <c r="D2782" s="59"/>
    </row>
    <row r="2783" spans="4:4" x14ac:dyDescent="0.25">
      <c r="D2783" s="59"/>
    </row>
    <row r="2784" spans="4:4" x14ac:dyDescent="0.25">
      <c r="D2784" s="59"/>
    </row>
    <row r="2785" spans="4:4" x14ac:dyDescent="0.25">
      <c r="D2785" s="59"/>
    </row>
    <row r="2786" spans="4:4" x14ac:dyDescent="0.25">
      <c r="D2786" s="59"/>
    </row>
    <row r="2787" spans="4:4" x14ac:dyDescent="0.25">
      <c r="D2787" s="59"/>
    </row>
    <row r="2788" spans="4:4" x14ac:dyDescent="0.25">
      <c r="D2788" s="59"/>
    </row>
    <row r="2789" spans="4:4" x14ac:dyDescent="0.25">
      <c r="D2789" s="59"/>
    </row>
    <row r="2790" spans="4:4" x14ac:dyDescent="0.25">
      <c r="D2790" s="59"/>
    </row>
    <row r="2791" spans="4:4" x14ac:dyDescent="0.25">
      <c r="D2791" s="59"/>
    </row>
    <row r="2792" spans="4:4" x14ac:dyDescent="0.25">
      <c r="D2792" s="59"/>
    </row>
    <row r="2793" spans="4:4" x14ac:dyDescent="0.25">
      <c r="D2793" s="59"/>
    </row>
    <row r="2794" spans="4:4" x14ac:dyDescent="0.25">
      <c r="D2794" s="59"/>
    </row>
    <row r="2795" spans="4:4" x14ac:dyDescent="0.25">
      <c r="D2795" s="59"/>
    </row>
    <row r="2796" spans="4:4" x14ac:dyDescent="0.25">
      <c r="D2796" s="59"/>
    </row>
    <row r="2797" spans="4:4" x14ac:dyDescent="0.25">
      <c r="D2797" s="59"/>
    </row>
    <row r="2798" spans="4:4" x14ac:dyDescent="0.25">
      <c r="D2798" s="59"/>
    </row>
    <row r="2799" spans="4:4" x14ac:dyDescent="0.25">
      <c r="D2799" s="59"/>
    </row>
    <row r="2800" spans="4:4" x14ac:dyDescent="0.25">
      <c r="D2800" s="59"/>
    </row>
    <row r="2801" spans="4:4" x14ac:dyDescent="0.25">
      <c r="D2801" s="59"/>
    </row>
    <row r="2802" spans="4:4" x14ac:dyDescent="0.25">
      <c r="D2802" s="59"/>
    </row>
    <row r="2803" spans="4:4" x14ac:dyDescent="0.25">
      <c r="D2803" s="59"/>
    </row>
    <row r="2804" spans="4:4" x14ac:dyDescent="0.25">
      <c r="D2804" s="59"/>
    </row>
    <row r="2805" spans="4:4" x14ac:dyDescent="0.25">
      <c r="D2805" s="59"/>
    </row>
    <row r="2806" spans="4:4" x14ac:dyDescent="0.25">
      <c r="D2806" s="59"/>
    </row>
    <row r="2807" spans="4:4" x14ac:dyDescent="0.25">
      <c r="D2807" s="59"/>
    </row>
    <row r="2808" spans="4:4" x14ac:dyDescent="0.25">
      <c r="D2808" s="59"/>
    </row>
    <row r="2809" spans="4:4" x14ac:dyDescent="0.25">
      <c r="D2809" s="59"/>
    </row>
    <row r="2810" spans="4:4" x14ac:dyDescent="0.25">
      <c r="D2810" s="59"/>
    </row>
    <row r="2811" spans="4:4" x14ac:dyDescent="0.25">
      <c r="D2811" s="59"/>
    </row>
    <row r="2812" spans="4:4" x14ac:dyDescent="0.25">
      <c r="D2812" s="59"/>
    </row>
    <row r="2813" spans="4:4" x14ac:dyDescent="0.25">
      <c r="D2813" s="59"/>
    </row>
    <row r="2814" spans="4:4" x14ac:dyDescent="0.25">
      <c r="D2814" s="59"/>
    </row>
    <row r="2815" spans="4:4" x14ac:dyDescent="0.25">
      <c r="D2815" s="59"/>
    </row>
    <row r="2816" spans="4:4" x14ac:dyDescent="0.25">
      <c r="D2816" s="59"/>
    </row>
    <row r="2817" spans="4:4" x14ac:dyDescent="0.25">
      <c r="D2817" s="59"/>
    </row>
    <row r="2818" spans="4:4" x14ac:dyDescent="0.25">
      <c r="D2818" s="59"/>
    </row>
    <row r="2819" spans="4:4" x14ac:dyDescent="0.25">
      <c r="D2819" s="59"/>
    </row>
    <row r="2820" spans="4:4" x14ac:dyDescent="0.25">
      <c r="D2820" s="59"/>
    </row>
    <row r="2821" spans="4:4" x14ac:dyDescent="0.25">
      <c r="D2821" s="59"/>
    </row>
    <row r="2822" spans="4:4" x14ac:dyDescent="0.25">
      <c r="D2822" s="59"/>
    </row>
    <row r="2823" spans="4:4" x14ac:dyDescent="0.25">
      <c r="D2823" s="59"/>
    </row>
    <row r="2824" spans="4:4" x14ac:dyDescent="0.25">
      <c r="D2824" s="59"/>
    </row>
    <row r="2825" spans="4:4" x14ac:dyDescent="0.25">
      <c r="D2825" s="59"/>
    </row>
    <row r="2826" spans="4:4" x14ac:dyDescent="0.25">
      <c r="D2826" s="59"/>
    </row>
    <row r="2827" spans="4:4" x14ac:dyDescent="0.25">
      <c r="D2827" s="59"/>
    </row>
    <row r="2828" spans="4:4" x14ac:dyDescent="0.25">
      <c r="D2828" s="59"/>
    </row>
    <row r="2829" spans="4:4" x14ac:dyDescent="0.25">
      <c r="D2829" s="59"/>
    </row>
    <row r="2830" spans="4:4" x14ac:dyDescent="0.25">
      <c r="D2830" s="59"/>
    </row>
    <row r="2831" spans="4:4" x14ac:dyDescent="0.25">
      <c r="D2831" s="59"/>
    </row>
    <row r="2832" spans="4:4" x14ac:dyDescent="0.25">
      <c r="D2832" s="59"/>
    </row>
    <row r="2833" spans="4:4" x14ac:dyDescent="0.25">
      <c r="D2833" s="59"/>
    </row>
    <row r="2834" spans="4:4" x14ac:dyDescent="0.25">
      <c r="D2834" s="59"/>
    </row>
    <row r="2835" spans="4:4" x14ac:dyDescent="0.25">
      <c r="D2835" s="59"/>
    </row>
    <row r="2836" spans="4:4" x14ac:dyDescent="0.25">
      <c r="D2836" s="59"/>
    </row>
    <row r="2837" spans="4:4" x14ac:dyDescent="0.25">
      <c r="D2837" s="59"/>
    </row>
    <row r="2838" spans="4:4" x14ac:dyDescent="0.25">
      <c r="D2838" s="59"/>
    </row>
    <row r="2839" spans="4:4" x14ac:dyDescent="0.25">
      <c r="D2839" s="59"/>
    </row>
    <row r="2840" spans="4:4" x14ac:dyDescent="0.25">
      <c r="D2840" s="59"/>
    </row>
    <row r="2841" spans="4:4" x14ac:dyDescent="0.25">
      <c r="D2841" s="59"/>
    </row>
    <row r="2842" spans="4:4" x14ac:dyDescent="0.25">
      <c r="D2842" s="59"/>
    </row>
    <row r="2843" spans="4:4" x14ac:dyDescent="0.25">
      <c r="D2843" s="59"/>
    </row>
    <row r="2844" spans="4:4" x14ac:dyDescent="0.25">
      <c r="D2844" s="59"/>
    </row>
    <row r="2845" spans="4:4" x14ac:dyDescent="0.25">
      <c r="D2845" s="59"/>
    </row>
    <row r="2846" spans="4:4" x14ac:dyDescent="0.25">
      <c r="D2846" s="59"/>
    </row>
    <row r="2847" spans="4:4" x14ac:dyDescent="0.25">
      <c r="D2847" s="59"/>
    </row>
    <row r="2848" spans="4:4" x14ac:dyDescent="0.25">
      <c r="D2848" s="59"/>
    </row>
    <row r="2849" spans="4:4" x14ac:dyDescent="0.25">
      <c r="D2849" s="59"/>
    </row>
    <row r="2850" spans="4:4" x14ac:dyDescent="0.25">
      <c r="D2850" s="59"/>
    </row>
    <row r="2851" spans="4:4" x14ac:dyDescent="0.25">
      <c r="D2851" s="59"/>
    </row>
    <row r="2852" spans="4:4" x14ac:dyDescent="0.25">
      <c r="D2852" s="59"/>
    </row>
    <row r="2853" spans="4:4" x14ac:dyDescent="0.25">
      <c r="D2853" s="59"/>
    </row>
    <row r="2854" spans="4:4" x14ac:dyDescent="0.25">
      <c r="D2854" s="59"/>
    </row>
    <row r="2855" spans="4:4" x14ac:dyDescent="0.25">
      <c r="D2855" s="59"/>
    </row>
    <row r="2856" spans="4:4" x14ac:dyDescent="0.25">
      <c r="D2856" s="59"/>
    </row>
    <row r="2857" spans="4:4" x14ac:dyDescent="0.25">
      <c r="D2857" s="59"/>
    </row>
    <row r="2858" spans="4:4" x14ac:dyDescent="0.25">
      <c r="D2858" s="59"/>
    </row>
    <row r="2859" spans="4:4" x14ac:dyDescent="0.25">
      <c r="D2859" s="59"/>
    </row>
    <row r="2860" spans="4:4" x14ac:dyDescent="0.25">
      <c r="D2860" s="59"/>
    </row>
    <row r="2861" spans="4:4" x14ac:dyDescent="0.25">
      <c r="D2861" s="59"/>
    </row>
    <row r="2862" spans="4:4" x14ac:dyDescent="0.25">
      <c r="D2862" s="59"/>
    </row>
    <row r="2863" spans="4:4" x14ac:dyDescent="0.25">
      <c r="D2863" s="59"/>
    </row>
    <row r="2864" spans="4:4" x14ac:dyDescent="0.25">
      <c r="D2864" s="59"/>
    </row>
    <row r="2865" spans="4:4" x14ac:dyDescent="0.25">
      <c r="D2865" s="59"/>
    </row>
    <row r="2866" spans="4:4" x14ac:dyDescent="0.25">
      <c r="D2866" s="59"/>
    </row>
    <row r="2867" spans="4:4" x14ac:dyDescent="0.25">
      <c r="D2867" s="59"/>
    </row>
    <row r="2868" spans="4:4" x14ac:dyDescent="0.25">
      <c r="D2868" s="59"/>
    </row>
    <row r="2869" spans="4:4" x14ac:dyDescent="0.25">
      <c r="D2869" s="59"/>
    </row>
    <row r="2870" spans="4:4" x14ac:dyDescent="0.25">
      <c r="D2870" s="59"/>
    </row>
    <row r="2871" spans="4:4" x14ac:dyDescent="0.25">
      <c r="D2871" s="59"/>
    </row>
    <row r="2872" spans="4:4" x14ac:dyDescent="0.25">
      <c r="D2872" s="59"/>
    </row>
    <row r="2873" spans="4:4" x14ac:dyDescent="0.25">
      <c r="D2873" s="59"/>
    </row>
    <row r="2874" spans="4:4" x14ac:dyDescent="0.25">
      <c r="D2874" s="59"/>
    </row>
    <row r="2875" spans="4:4" x14ac:dyDescent="0.25">
      <c r="D2875" s="59"/>
    </row>
    <row r="2876" spans="4:4" x14ac:dyDescent="0.25">
      <c r="D2876" s="59"/>
    </row>
    <row r="2877" spans="4:4" x14ac:dyDescent="0.25">
      <c r="D2877" s="59"/>
    </row>
    <row r="2878" spans="4:4" x14ac:dyDescent="0.25">
      <c r="D2878" s="59"/>
    </row>
    <row r="2879" spans="4:4" x14ac:dyDescent="0.25">
      <c r="D2879" s="59"/>
    </row>
    <row r="2880" spans="4:4" x14ac:dyDescent="0.25">
      <c r="D2880" s="59"/>
    </row>
    <row r="2881" spans="4:4" x14ac:dyDescent="0.25">
      <c r="D2881" s="59"/>
    </row>
    <row r="2882" spans="4:4" x14ac:dyDescent="0.25">
      <c r="D2882" s="59"/>
    </row>
    <row r="2883" spans="4:4" x14ac:dyDescent="0.25">
      <c r="D2883" s="59"/>
    </row>
    <row r="2884" spans="4:4" x14ac:dyDescent="0.25">
      <c r="D2884" s="59"/>
    </row>
    <row r="2885" spans="4:4" x14ac:dyDescent="0.25">
      <c r="D2885" s="59"/>
    </row>
    <row r="2886" spans="4:4" x14ac:dyDescent="0.25">
      <c r="D2886" s="59"/>
    </row>
    <row r="2887" spans="4:4" x14ac:dyDescent="0.25">
      <c r="D2887" s="59"/>
    </row>
    <row r="2888" spans="4:4" x14ac:dyDescent="0.25">
      <c r="D2888" s="59"/>
    </row>
    <row r="2889" spans="4:4" x14ac:dyDescent="0.25">
      <c r="D2889" s="59"/>
    </row>
    <row r="2890" spans="4:4" x14ac:dyDescent="0.25">
      <c r="D2890" s="59"/>
    </row>
    <row r="2891" spans="4:4" x14ac:dyDescent="0.25">
      <c r="D2891" s="59"/>
    </row>
    <row r="2892" spans="4:4" x14ac:dyDescent="0.25">
      <c r="D2892" s="59"/>
    </row>
    <row r="2893" spans="4:4" x14ac:dyDescent="0.25">
      <c r="D2893" s="59"/>
    </row>
    <row r="2894" spans="4:4" x14ac:dyDescent="0.25">
      <c r="D2894" s="59"/>
    </row>
    <row r="2895" spans="4:4" x14ac:dyDescent="0.25">
      <c r="D2895" s="59"/>
    </row>
    <row r="2896" spans="4:4" x14ac:dyDescent="0.25">
      <c r="D2896" s="59"/>
    </row>
    <row r="2897" spans="4:4" x14ac:dyDescent="0.25">
      <c r="D2897" s="59"/>
    </row>
    <row r="2898" spans="4:4" x14ac:dyDescent="0.25">
      <c r="D2898" s="59"/>
    </row>
    <row r="2899" spans="4:4" x14ac:dyDescent="0.25">
      <c r="D2899" s="59"/>
    </row>
    <row r="2900" spans="4:4" x14ac:dyDescent="0.25">
      <c r="D2900" s="59"/>
    </row>
    <row r="2901" spans="4:4" x14ac:dyDescent="0.25">
      <c r="D2901" s="59"/>
    </row>
    <row r="2902" spans="4:4" x14ac:dyDescent="0.25">
      <c r="D2902" s="59"/>
    </row>
    <row r="2903" spans="4:4" x14ac:dyDescent="0.25">
      <c r="D2903" s="59"/>
    </row>
    <row r="2904" spans="4:4" x14ac:dyDescent="0.25">
      <c r="D2904" s="59"/>
    </row>
    <row r="2905" spans="4:4" x14ac:dyDescent="0.25">
      <c r="D2905" s="59"/>
    </row>
    <row r="2906" spans="4:4" x14ac:dyDescent="0.25">
      <c r="D2906" s="59"/>
    </row>
    <row r="2907" spans="4:4" x14ac:dyDescent="0.25">
      <c r="D2907" s="59"/>
    </row>
    <row r="2908" spans="4:4" x14ac:dyDescent="0.25">
      <c r="D2908" s="59"/>
    </row>
    <row r="2909" spans="4:4" x14ac:dyDescent="0.25">
      <c r="D2909" s="59"/>
    </row>
    <row r="2910" spans="4:4" x14ac:dyDescent="0.25">
      <c r="D2910" s="59"/>
    </row>
    <row r="2911" spans="4:4" x14ac:dyDescent="0.25">
      <c r="D2911" s="59"/>
    </row>
    <row r="2912" spans="4:4" x14ac:dyDescent="0.25">
      <c r="D2912" s="59"/>
    </row>
    <row r="2913" spans="4:4" x14ac:dyDescent="0.25">
      <c r="D2913" s="59"/>
    </row>
    <row r="2914" spans="4:4" x14ac:dyDescent="0.25">
      <c r="D2914" s="59"/>
    </row>
    <row r="2915" spans="4:4" x14ac:dyDescent="0.25">
      <c r="D2915" s="59"/>
    </row>
    <row r="2916" spans="4:4" x14ac:dyDescent="0.25">
      <c r="D2916" s="59"/>
    </row>
    <row r="2917" spans="4:4" x14ac:dyDescent="0.25">
      <c r="D2917" s="59"/>
    </row>
    <row r="2918" spans="4:4" x14ac:dyDescent="0.25">
      <c r="D2918" s="59"/>
    </row>
    <row r="2919" spans="4:4" x14ac:dyDescent="0.25">
      <c r="D2919" s="59"/>
    </row>
    <row r="2920" spans="4:4" x14ac:dyDescent="0.25">
      <c r="D2920" s="59"/>
    </row>
    <row r="2921" spans="4:4" x14ac:dyDescent="0.25">
      <c r="D2921" s="59"/>
    </row>
    <row r="2922" spans="4:4" x14ac:dyDescent="0.25">
      <c r="D2922" s="59"/>
    </row>
    <row r="2923" spans="4:4" x14ac:dyDescent="0.25">
      <c r="D2923" s="59"/>
    </row>
    <row r="2924" spans="4:4" x14ac:dyDescent="0.25">
      <c r="D2924" s="59"/>
    </row>
    <row r="2925" spans="4:4" x14ac:dyDescent="0.25">
      <c r="D2925" s="59"/>
    </row>
    <row r="2926" spans="4:4" x14ac:dyDescent="0.25">
      <c r="D2926" s="59"/>
    </row>
    <row r="2927" spans="4:4" x14ac:dyDescent="0.25">
      <c r="D2927" s="59"/>
    </row>
    <row r="2928" spans="4:4" x14ac:dyDescent="0.25">
      <c r="D2928" s="59"/>
    </row>
    <row r="2929" spans="4:4" x14ac:dyDescent="0.25">
      <c r="D2929" s="59"/>
    </row>
    <row r="2930" spans="4:4" x14ac:dyDescent="0.25">
      <c r="D2930" s="59"/>
    </row>
    <row r="2931" spans="4:4" x14ac:dyDescent="0.25">
      <c r="D2931" s="59"/>
    </row>
    <row r="2932" spans="4:4" x14ac:dyDescent="0.25">
      <c r="D2932" s="59"/>
    </row>
    <row r="2933" spans="4:4" x14ac:dyDescent="0.25">
      <c r="D2933" s="59"/>
    </row>
    <row r="2934" spans="4:4" x14ac:dyDescent="0.25">
      <c r="D2934" s="59"/>
    </row>
    <row r="2935" spans="4:4" x14ac:dyDescent="0.25">
      <c r="D2935" s="59"/>
    </row>
    <row r="2936" spans="4:4" x14ac:dyDescent="0.25">
      <c r="D2936" s="59"/>
    </row>
    <row r="2937" spans="4:4" x14ac:dyDescent="0.25">
      <c r="D2937" s="59"/>
    </row>
    <row r="2938" spans="4:4" x14ac:dyDescent="0.25">
      <c r="D2938" s="59"/>
    </row>
    <row r="2939" spans="4:4" x14ac:dyDescent="0.25">
      <c r="D2939" s="59"/>
    </row>
    <row r="2940" spans="4:4" x14ac:dyDescent="0.25">
      <c r="D2940" s="59"/>
    </row>
    <row r="2941" spans="4:4" x14ac:dyDescent="0.25">
      <c r="D2941" s="59"/>
    </row>
    <row r="2942" spans="4:4" x14ac:dyDescent="0.25">
      <c r="D2942" s="59"/>
    </row>
    <row r="2943" spans="4:4" x14ac:dyDescent="0.25">
      <c r="D2943" s="59"/>
    </row>
    <row r="2944" spans="4:4" x14ac:dyDescent="0.25">
      <c r="D2944" s="59"/>
    </row>
    <row r="2945" spans="4:4" x14ac:dyDescent="0.25">
      <c r="D2945" s="59"/>
    </row>
    <row r="2946" spans="4:4" x14ac:dyDescent="0.25">
      <c r="D2946" s="59"/>
    </row>
    <row r="2947" spans="4:4" x14ac:dyDescent="0.25">
      <c r="D2947" s="59"/>
    </row>
    <row r="2948" spans="4:4" x14ac:dyDescent="0.25">
      <c r="D2948" s="59"/>
    </row>
    <row r="2949" spans="4:4" x14ac:dyDescent="0.25">
      <c r="D2949" s="59"/>
    </row>
    <row r="2950" spans="4:4" x14ac:dyDescent="0.25">
      <c r="D2950" s="59"/>
    </row>
    <row r="2951" spans="4:4" x14ac:dyDescent="0.25">
      <c r="D2951" s="59"/>
    </row>
    <row r="2952" spans="4:4" x14ac:dyDescent="0.25">
      <c r="D2952" s="59"/>
    </row>
    <row r="2953" spans="4:4" x14ac:dyDescent="0.25">
      <c r="D2953" s="59"/>
    </row>
    <row r="2954" spans="4:4" x14ac:dyDescent="0.25">
      <c r="D2954" s="59"/>
    </row>
    <row r="2955" spans="4:4" x14ac:dyDescent="0.25">
      <c r="D2955" s="59"/>
    </row>
    <row r="2956" spans="4:4" x14ac:dyDescent="0.25">
      <c r="D2956" s="59"/>
    </row>
    <row r="2957" spans="4:4" x14ac:dyDescent="0.25">
      <c r="D2957" s="59"/>
    </row>
    <row r="2958" spans="4:4" x14ac:dyDescent="0.25">
      <c r="D2958" s="59"/>
    </row>
    <row r="2959" spans="4:4" x14ac:dyDescent="0.25">
      <c r="D2959" s="59"/>
    </row>
    <row r="2960" spans="4:4" x14ac:dyDescent="0.25">
      <c r="D2960" s="59"/>
    </row>
    <row r="2961" spans="4:4" x14ac:dyDescent="0.25">
      <c r="D2961" s="59"/>
    </row>
    <row r="2962" spans="4:4" x14ac:dyDescent="0.25">
      <c r="D2962" s="59"/>
    </row>
    <row r="2963" spans="4:4" x14ac:dyDescent="0.25">
      <c r="D2963" s="59"/>
    </row>
    <row r="2964" spans="4:4" x14ac:dyDescent="0.25">
      <c r="D2964" s="59"/>
    </row>
    <row r="2965" spans="4:4" x14ac:dyDescent="0.25">
      <c r="D2965" s="59"/>
    </row>
    <row r="2966" spans="4:4" x14ac:dyDescent="0.25">
      <c r="D2966" s="59"/>
    </row>
    <row r="2967" spans="4:4" x14ac:dyDescent="0.25">
      <c r="D2967" s="59"/>
    </row>
    <row r="2968" spans="4:4" x14ac:dyDescent="0.25">
      <c r="D2968" s="59"/>
    </row>
    <row r="2969" spans="4:4" x14ac:dyDescent="0.25">
      <c r="D2969" s="59"/>
    </row>
    <row r="2970" spans="4:4" x14ac:dyDescent="0.25">
      <c r="D2970" s="59"/>
    </row>
    <row r="2971" spans="4:4" x14ac:dyDescent="0.25">
      <c r="D2971" s="59"/>
    </row>
    <row r="2972" spans="4:4" x14ac:dyDescent="0.25">
      <c r="D2972" s="59"/>
    </row>
    <row r="2973" spans="4:4" x14ac:dyDescent="0.25">
      <c r="D2973" s="59"/>
    </row>
    <row r="2974" spans="4:4" x14ac:dyDescent="0.25">
      <c r="D2974" s="59"/>
    </row>
    <row r="2975" spans="4:4" x14ac:dyDescent="0.25">
      <c r="D2975" s="59"/>
    </row>
    <row r="2976" spans="4:4" x14ac:dyDescent="0.25">
      <c r="D2976" s="59"/>
    </row>
    <row r="2977" spans="4:4" x14ac:dyDescent="0.25">
      <c r="D2977" s="59"/>
    </row>
    <row r="2978" spans="4:4" x14ac:dyDescent="0.25">
      <c r="D2978" s="59"/>
    </row>
    <row r="2979" spans="4:4" x14ac:dyDescent="0.25">
      <c r="D2979" s="59"/>
    </row>
    <row r="2980" spans="4:4" x14ac:dyDescent="0.25">
      <c r="D2980" s="59"/>
    </row>
    <row r="2981" spans="4:4" x14ac:dyDescent="0.25">
      <c r="D2981" s="59"/>
    </row>
    <row r="2982" spans="4:4" x14ac:dyDescent="0.25">
      <c r="D2982" s="59"/>
    </row>
    <row r="2983" spans="4:4" x14ac:dyDescent="0.25">
      <c r="D2983" s="59"/>
    </row>
    <row r="2984" spans="4:4" x14ac:dyDescent="0.25">
      <c r="D2984" s="59"/>
    </row>
    <row r="2985" spans="4:4" x14ac:dyDescent="0.25">
      <c r="D2985" s="59"/>
    </row>
    <row r="2986" spans="4:4" x14ac:dyDescent="0.25">
      <c r="D2986" s="59"/>
    </row>
    <row r="2987" spans="4:4" x14ac:dyDescent="0.25">
      <c r="D2987" s="59"/>
    </row>
    <row r="2988" spans="4:4" x14ac:dyDescent="0.25">
      <c r="D2988" s="59"/>
    </row>
    <row r="2989" spans="4:4" x14ac:dyDescent="0.25">
      <c r="D2989" s="59"/>
    </row>
    <row r="2990" spans="4:4" x14ac:dyDescent="0.25">
      <c r="D2990" s="59"/>
    </row>
    <row r="2991" spans="4:4" x14ac:dyDescent="0.25">
      <c r="D2991" s="59"/>
    </row>
    <row r="2992" spans="4:4" x14ac:dyDescent="0.25">
      <c r="D2992" s="59"/>
    </row>
    <row r="2993" spans="4:4" x14ac:dyDescent="0.25">
      <c r="D2993" s="59"/>
    </row>
    <row r="2994" spans="4:4" x14ac:dyDescent="0.25">
      <c r="D2994" s="59"/>
    </row>
    <row r="2995" spans="4:4" x14ac:dyDescent="0.25">
      <c r="D2995" s="59"/>
    </row>
    <row r="2996" spans="4:4" x14ac:dyDescent="0.25">
      <c r="D2996" s="59"/>
    </row>
    <row r="2997" spans="4:4" x14ac:dyDescent="0.25">
      <c r="D2997" s="59"/>
    </row>
    <row r="2998" spans="4:4" x14ac:dyDescent="0.25">
      <c r="D2998" s="59"/>
    </row>
    <row r="2999" spans="4:4" x14ac:dyDescent="0.25">
      <c r="D2999" s="59"/>
    </row>
    <row r="3000" spans="4:4" x14ac:dyDescent="0.25">
      <c r="D3000" s="59"/>
    </row>
    <row r="3001" spans="4:4" x14ac:dyDescent="0.25">
      <c r="D3001" s="59"/>
    </row>
    <row r="3002" spans="4:4" x14ac:dyDescent="0.25">
      <c r="D3002" s="59"/>
    </row>
    <row r="3003" spans="4:4" x14ac:dyDescent="0.25">
      <c r="D3003" s="59"/>
    </row>
    <row r="3004" spans="4:4" x14ac:dyDescent="0.25">
      <c r="D3004" s="59"/>
    </row>
    <row r="3005" spans="4:4" x14ac:dyDescent="0.25">
      <c r="D3005" s="59"/>
    </row>
    <row r="3006" spans="4:4" x14ac:dyDescent="0.25">
      <c r="D3006" s="59"/>
    </row>
    <row r="3007" spans="4:4" x14ac:dyDescent="0.25">
      <c r="D3007" s="59"/>
    </row>
    <row r="3008" spans="4:4" x14ac:dyDescent="0.25">
      <c r="D3008" s="59"/>
    </row>
    <row r="3009" spans="4:4" x14ac:dyDescent="0.25">
      <c r="D3009" s="59"/>
    </row>
    <row r="3010" spans="4:4" x14ac:dyDescent="0.25">
      <c r="D3010" s="59"/>
    </row>
    <row r="3011" spans="4:4" x14ac:dyDescent="0.25">
      <c r="D3011" s="59"/>
    </row>
    <row r="3012" spans="4:4" x14ac:dyDescent="0.25">
      <c r="D3012" s="59"/>
    </row>
    <row r="3013" spans="4:4" x14ac:dyDescent="0.25">
      <c r="D3013" s="59"/>
    </row>
    <row r="3014" spans="4:4" x14ac:dyDescent="0.25">
      <c r="D3014" s="59"/>
    </row>
    <row r="3015" spans="4:4" x14ac:dyDescent="0.25">
      <c r="D3015" s="59"/>
    </row>
    <row r="3016" spans="4:4" x14ac:dyDescent="0.25">
      <c r="D3016" s="59"/>
    </row>
    <row r="3017" spans="4:4" x14ac:dyDescent="0.25">
      <c r="D3017" s="59"/>
    </row>
    <row r="3018" spans="4:4" x14ac:dyDescent="0.25">
      <c r="D3018" s="59"/>
    </row>
    <row r="3019" spans="4:4" x14ac:dyDescent="0.25">
      <c r="D3019" s="59"/>
    </row>
    <row r="3020" spans="4:4" x14ac:dyDescent="0.25">
      <c r="D3020" s="59"/>
    </row>
    <row r="3021" spans="4:4" x14ac:dyDescent="0.25">
      <c r="D3021" s="59"/>
    </row>
    <row r="3022" spans="4:4" x14ac:dyDescent="0.25">
      <c r="D3022" s="59"/>
    </row>
    <row r="3023" spans="4:4" x14ac:dyDescent="0.25">
      <c r="D3023" s="59"/>
    </row>
    <row r="3024" spans="4:4" x14ac:dyDescent="0.25">
      <c r="D3024" s="59"/>
    </row>
    <row r="3025" spans="4:4" x14ac:dyDescent="0.25">
      <c r="D3025" s="59"/>
    </row>
    <row r="3026" spans="4:4" x14ac:dyDescent="0.25">
      <c r="D3026" s="59"/>
    </row>
    <row r="3027" spans="4:4" x14ac:dyDescent="0.25">
      <c r="D3027" s="59"/>
    </row>
    <row r="3028" spans="4:4" x14ac:dyDescent="0.25">
      <c r="D3028" s="59"/>
    </row>
    <row r="3029" spans="4:4" x14ac:dyDescent="0.25">
      <c r="D3029" s="59"/>
    </row>
    <row r="3030" spans="4:4" x14ac:dyDescent="0.25">
      <c r="D3030" s="59"/>
    </row>
    <row r="3031" spans="4:4" x14ac:dyDescent="0.25">
      <c r="D3031" s="59"/>
    </row>
    <row r="3032" spans="4:4" x14ac:dyDescent="0.25">
      <c r="D3032" s="59"/>
    </row>
    <row r="3033" spans="4:4" x14ac:dyDescent="0.25">
      <c r="D3033" s="59"/>
    </row>
    <row r="3034" spans="4:4" x14ac:dyDescent="0.25">
      <c r="D3034" s="59"/>
    </row>
    <row r="3035" spans="4:4" x14ac:dyDescent="0.25">
      <c r="D3035" s="59"/>
    </row>
    <row r="3036" spans="4:4" x14ac:dyDescent="0.25">
      <c r="D3036" s="59"/>
    </row>
    <row r="3037" spans="4:4" x14ac:dyDescent="0.25">
      <c r="D3037" s="59"/>
    </row>
    <row r="3038" spans="4:4" x14ac:dyDescent="0.25">
      <c r="D3038" s="59"/>
    </row>
    <row r="3039" spans="4:4" x14ac:dyDescent="0.25">
      <c r="D3039" s="59"/>
    </row>
    <row r="3040" spans="4:4" x14ac:dyDescent="0.25">
      <c r="D3040" s="59"/>
    </row>
    <row r="3041" spans="4:4" x14ac:dyDescent="0.25">
      <c r="D3041" s="59"/>
    </row>
    <row r="3042" spans="4:4" x14ac:dyDescent="0.25">
      <c r="D3042" s="59"/>
    </row>
    <row r="3043" spans="4:4" x14ac:dyDescent="0.25">
      <c r="D3043" s="59"/>
    </row>
    <row r="3044" spans="4:4" x14ac:dyDescent="0.25">
      <c r="D3044" s="59"/>
    </row>
    <row r="3045" spans="4:4" x14ac:dyDescent="0.25">
      <c r="D3045" s="59"/>
    </row>
    <row r="3046" spans="4:4" x14ac:dyDescent="0.25">
      <c r="D3046" s="59"/>
    </row>
    <row r="3047" spans="4:4" x14ac:dyDescent="0.25">
      <c r="D3047" s="59"/>
    </row>
    <row r="3048" spans="4:4" x14ac:dyDescent="0.25">
      <c r="D3048" s="59"/>
    </row>
    <row r="3049" spans="4:4" x14ac:dyDescent="0.25">
      <c r="D3049" s="59"/>
    </row>
    <row r="3050" spans="4:4" x14ac:dyDescent="0.25">
      <c r="D3050" s="59"/>
    </row>
    <row r="3051" spans="4:4" x14ac:dyDescent="0.25">
      <c r="D3051" s="59"/>
    </row>
    <row r="3052" spans="4:4" x14ac:dyDescent="0.25">
      <c r="D3052" s="59"/>
    </row>
    <row r="3053" spans="4:4" x14ac:dyDescent="0.25">
      <c r="D3053" s="59"/>
    </row>
    <row r="3054" spans="4:4" x14ac:dyDescent="0.25">
      <c r="D3054" s="59"/>
    </row>
    <row r="3055" spans="4:4" x14ac:dyDescent="0.25">
      <c r="D3055" s="59"/>
    </row>
    <row r="3056" spans="4:4" x14ac:dyDescent="0.25">
      <c r="D3056" s="59"/>
    </row>
    <row r="3057" spans="4:4" x14ac:dyDescent="0.25">
      <c r="D3057" s="59"/>
    </row>
    <row r="3058" spans="4:4" x14ac:dyDescent="0.25">
      <c r="D3058" s="59"/>
    </row>
    <row r="3059" spans="4:4" x14ac:dyDescent="0.25">
      <c r="D3059" s="59"/>
    </row>
    <row r="3060" spans="4:4" x14ac:dyDescent="0.25">
      <c r="D3060" s="59"/>
    </row>
    <row r="3061" spans="4:4" x14ac:dyDescent="0.25">
      <c r="D3061" s="59"/>
    </row>
    <row r="3062" spans="4:4" x14ac:dyDescent="0.25">
      <c r="D3062" s="59"/>
    </row>
    <row r="3063" spans="4:4" x14ac:dyDescent="0.25">
      <c r="D3063" s="59"/>
    </row>
    <row r="3064" spans="4:4" x14ac:dyDescent="0.25">
      <c r="D3064" s="59"/>
    </row>
    <row r="3065" spans="4:4" x14ac:dyDescent="0.25">
      <c r="D3065" s="59"/>
    </row>
    <row r="3066" spans="4:4" x14ac:dyDescent="0.25">
      <c r="D3066" s="59"/>
    </row>
    <row r="3067" spans="4:4" x14ac:dyDescent="0.25">
      <c r="D3067" s="59"/>
    </row>
    <row r="3068" spans="4:4" x14ac:dyDescent="0.25">
      <c r="D3068" s="59"/>
    </row>
    <row r="3069" spans="4:4" x14ac:dyDescent="0.25">
      <c r="D3069" s="59"/>
    </row>
    <row r="3070" spans="4:4" x14ac:dyDescent="0.25">
      <c r="D3070" s="59"/>
    </row>
    <row r="3071" spans="4:4" x14ac:dyDescent="0.25">
      <c r="D3071" s="59"/>
    </row>
    <row r="3072" spans="4:4" x14ac:dyDescent="0.25">
      <c r="D3072" s="59"/>
    </row>
    <row r="3073" spans="4:4" x14ac:dyDescent="0.25">
      <c r="D3073" s="59"/>
    </row>
    <row r="3074" spans="4:4" x14ac:dyDescent="0.25">
      <c r="D3074" s="59"/>
    </row>
    <row r="3075" spans="4:4" x14ac:dyDescent="0.25">
      <c r="D3075" s="59"/>
    </row>
    <row r="3076" spans="4:4" x14ac:dyDescent="0.25">
      <c r="D3076" s="59"/>
    </row>
    <row r="3077" spans="4:4" x14ac:dyDescent="0.25">
      <c r="D3077" s="59"/>
    </row>
    <row r="3078" spans="4:4" x14ac:dyDescent="0.25">
      <c r="D3078" s="59"/>
    </row>
    <row r="3079" spans="4:4" x14ac:dyDescent="0.25">
      <c r="D3079" s="59"/>
    </row>
    <row r="3080" spans="4:4" x14ac:dyDescent="0.25">
      <c r="D3080" s="59"/>
    </row>
    <row r="3081" spans="4:4" x14ac:dyDescent="0.25">
      <c r="D3081" s="59"/>
    </row>
    <row r="3082" spans="4:4" x14ac:dyDescent="0.25">
      <c r="D3082" s="59"/>
    </row>
    <row r="3083" spans="4:4" x14ac:dyDescent="0.25">
      <c r="D3083" s="59"/>
    </row>
    <row r="3084" spans="4:4" x14ac:dyDescent="0.25">
      <c r="D3084" s="59"/>
    </row>
    <row r="3085" spans="4:4" x14ac:dyDescent="0.25">
      <c r="D3085" s="59"/>
    </row>
    <row r="3086" spans="4:4" x14ac:dyDescent="0.25">
      <c r="D3086" s="59"/>
    </row>
    <row r="3087" spans="4:4" x14ac:dyDescent="0.25">
      <c r="D3087" s="59"/>
    </row>
    <row r="3088" spans="4:4" x14ac:dyDescent="0.25">
      <c r="D3088" s="59"/>
    </row>
    <row r="3089" spans="4:4" x14ac:dyDescent="0.25">
      <c r="D3089" s="59"/>
    </row>
    <row r="3090" spans="4:4" x14ac:dyDescent="0.25">
      <c r="D3090" s="59"/>
    </row>
    <row r="3091" spans="4:4" x14ac:dyDescent="0.25">
      <c r="D3091" s="59"/>
    </row>
    <row r="3092" spans="4:4" x14ac:dyDescent="0.25">
      <c r="D3092" s="59"/>
    </row>
    <row r="3093" spans="4:4" x14ac:dyDescent="0.25">
      <c r="D3093" s="59"/>
    </row>
    <row r="3094" spans="4:4" x14ac:dyDescent="0.25">
      <c r="D3094" s="59"/>
    </row>
    <row r="3095" spans="4:4" x14ac:dyDescent="0.25">
      <c r="D3095" s="59"/>
    </row>
    <row r="3096" spans="4:4" x14ac:dyDescent="0.25">
      <c r="D3096" s="59"/>
    </row>
    <row r="3097" spans="4:4" x14ac:dyDescent="0.25">
      <c r="D3097" s="59"/>
    </row>
    <row r="3098" spans="4:4" x14ac:dyDescent="0.25">
      <c r="D3098" s="59"/>
    </row>
    <row r="3099" spans="4:4" x14ac:dyDescent="0.25">
      <c r="D3099" s="59"/>
    </row>
    <row r="3100" spans="4:4" x14ac:dyDescent="0.25">
      <c r="D3100" s="59"/>
    </row>
    <row r="3101" spans="4:4" x14ac:dyDescent="0.25">
      <c r="D3101" s="59"/>
    </row>
    <row r="3102" spans="4:4" x14ac:dyDescent="0.25">
      <c r="D3102" s="59"/>
    </row>
    <row r="3103" spans="4:4" x14ac:dyDescent="0.25">
      <c r="D3103" s="59"/>
    </row>
    <row r="3104" spans="4:4" x14ac:dyDescent="0.25">
      <c r="D3104" s="59"/>
    </row>
    <row r="3105" spans="4:4" x14ac:dyDescent="0.25">
      <c r="D3105" s="59"/>
    </row>
    <row r="3106" spans="4:4" x14ac:dyDescent="0.25">
      <c r="D3106" s="59"/>
    </row>
    <row r="3107" spans="4:4" x14ac:dyDescent="0.25">
      <c r="D3107" s="59"/>
    </row>
    <row r="3108" spans="4:4" x14ac:dyDescent="0.25">
      <c r="D3108" s="59"/>
    </row>
    <row r="3109" spans="4:4" x14ac:dyDescent="0.25">
      <c r="D3109" s="59"/>
    </row>
    <row r="3110" spans="4:4" x14ac:dyDescent="0.25">
      <c r="D3110" s="59"/>
    </row>
    <row r="3111" spans="4:4" x14ac:dyDescent="0.25">
      <c r="D3111" s="59"/>
    </row>
    <row r="3112" spans="4:4" x14ac:dyDescent="0.25">
      <c r="D3112" s="59"/>
    </row>
    <row r="3113" spans="4:4" x14ac:dyDescent="0.25">
      <c r="D3113" s="59"/>
    </row>
    <row r="3114" spans="4:4" x14ac:dyDescent="0.25">
      <c r="D3114" s="59"/>
    </row>
    <row r="3115" spans="4:4" x14ac:dyDescent="0.25">
      <c r="D3115" s="59"/>
    </row>
    <row r="3116" spans="4:4" x14ac:dyDescent="0.25">
      <c r="D3116" s="59"/>
    </row>
    <row r="3117" spans="4:4" x14ac:dyDescent="0.25">
      <c r="D3117" s="59"/>
    </row>
    <row r="3118" spans="4:4" x14ac:dyDescent="0.25">
      <c r="D3118" s="59"/>
    </row>
    <row r="3119" spans="4:4" x14ac:dyDescent="0.25">
      <c r="D3119" s="59"/>
    </row>
    <row r="3120" spans="4:4" x14ac:dyDescent="0.25">
      <c r="D3120" s="59"/>
    </row>
    <row r="3121" spans="4:4" x14ac:dyDescent="0.25">
      <c r="D3121" s="59"/>
    </row>
    <row r="3122" spans="4:4" x14ac:dyDescent="0.25">
      <c r="D3122" s="59"/>
    </row>
    <row r="3123" spans="4:4" x14ac:dyDescent="0.25">
      <c r="D3123" s="59"/>
    </row>
    <row r="3124" spans="4:4" x14ac:dyDescent="0.25">
      <c r="D3124" s="59"/>
    </row>
    <row r="3125" spans="4:4" x14ac:dyDescent="0.25">
      <c r="D3125" s="59"/>
    </row>
    <row r="3126" spans="4:4" x14ac:dyDescent="0.25">
      <c r="D3126" s="59"/>
    </row>
    <row r="3127" spans="4:4" x14ac:dyDescent="0.25">
      <c r="D3127" s="59"/>
    </row>
    <row r="3128" spans="4:4" x14ac:dyDescent="0.25">
      <c r="D3128" s="59"/>
    </row>
    <row r="3129" spans="4:4" x14ac:dyDescent="0.25">
      <c r="D3129" s="59"/>
    </row>
    <row r="3130" spans="4:4" x14ac:dyDescent="0.25">
      <c r="D3130" s="59"/>
    </row>
    <row r="3131" spans="4:4" x14ac:dyDescent="0.25">
      <c r="D3131" s="59"/>
    </row>
    <row r="3132" spans="4:4" x14ac:dyDescent="0.25">
      <c r="D3132" s="59"/>
    </row>
    <row r="3133" spans="4:4" x14ac:dyDescent="0.25">
      <c r="D3133" s="59"/>
    </row>
    <row r="3134" spans="4:4" x14ac:dyDescent="0.25">
      <c r="D3134" s="59"/>
    </row>
    <row r="3135" spans="4:4" x14ac:dyDescent="0.25">
      <c r="D3135" s="59"/>
    </row>
    <row r="3136" spans="4:4" x14ac:dyDescent="0.25">
      <c r="D3136" s="59"/>
    </row>
    <row r="3137" spans="4:4" x14ac:dyDescent="0.25">
      <c r="D3137" s="59"/>
    </row>
    <row r="3138" spans="4:4" x14ac:dyDescent="0.25">
      <c r="D3138" s="59"/>
    </row>
    <row r="3139" spans="4:4" x14ac:dyDescent="0.25">
      <c r="D3139" s="59"/>
    </row>
    <row r="3140" spans="4:4" x14ac:dyDescent="0.25">
      <c r="D3140" s="59"/>
    </row>
    <row r="3141" spans="4:4" x14ac:dyDescent="0.25">
      <c r="D3141" s="59"/>
    </row>
    <row r="3142" spans="4:4" x14ac:dyDescent="0.25">
      <c r="D3142" s="59"/>
    </row>
    <row r="3143" spans="4:4" x14ac:dyDescent="0.25">
      <c r="D3143" s="59"/>
    </row>
    <row r="3144" spans="4:4" x14ac:dyDescent="0.25">
      <c r="D3144" s="59"/>
    </row>
    <row r="3145" spans="4:4" x14ac:dyDescent="0.25">
      <c r="D3145" s="59"/>
    </row>
    <row r="3146" spans="4:4" x14ac:dyDescent="0.25">
      <c r="D3146" s="59"/>
    </row>
    <row r="3147" spans="4:4" x14ac:dyDescent="0.25">
      <c r="D3147" s="59"/>
    </row>
    <row r="3148" spans="4:4" x14ac:dyDescent="0.25">
      <c r="D3148" s="59"/>
    </row>
    <row r="3149" spans="4:4" x14ac:dyDescent="0.25">
      <c r="D3149" s="59"/>
    </row>
    <row r="3150" spans="4:4" x14ac:dyDescent="0.25">
      <c r="D3150" s="59"/>
    </row>
    <row r="3151" spans="4:4" x14ac:dyDescent="0.25">
      <c r="D3151" s="59"/>
    </row>
    <row r="3152" spans="4:4" x14ac:dyDescent="0.25">
      <c r="D3152" s="59"/>
    </row>
    <row r="3153" spans="4:4" x14ac:dyDescent="0.25">
      <c r="D3153" s="59"/>
    </row>
    <row r="3154" spans="4:4" x14ac:dyDescent="0.25">
      <c r="D3154" s="59"/>
    </row>
    <row r="3155" spans="4:4" x14ac:dyDescent="0.25">
      <c r="D3155" s="59"/>
    </row>
    <row r="3156" spans="4:4" x14ac:dyDescent="0.25">
      <c r="D3156" s="59"/>
    </row>
    <row r="3157" spans="4:4" x14ac:dyDescent="0.25">
      <c r="D3157" s="59"/>
    </row>
    <row r="3158" spans="4:4" x14ac:dyDescent="0.25">
      <c r="D3158" s="59"/>
    </row>
    <row r="3159" spans="4:4" x14ac:dyDescent="0.25">
      <c r="D3159" s="59"/>
    </row>
    <row r="3160" spans="4:4" x14ac:dyDescent="0.25">
      <c r="D3160" s="59"/>
    </row>
    <row r="3161" spans="4:4" x14ac:dyDescent="0.25">
      <c r="D3161" s="59"/>
    </row>
    <row r="3162" spans="4:4" x14ac:dyDescent="0.25">
      <c r="D3162" s="59"/>
    </row>
    <row r="3163" spans="4:4" x14ac:dyDescent="0.25">
      <c r="D3163" s="59"/>
    </row>
    <row r="3164" spans="4:4" x14ac:dyDescent="0.25">
      <c r="D3164" s="59"/>
    </row>
    <row r="3165" spans="4:4" x14ac:dyDescent="0.25">
      <c r="D3165" s="59"/>
    </row>
    <row r="3166" spans="4:4" x14ac:dyDescent="0.25">
      <c r="D3166" s="59"/>
    </row>
    <row r="3167" spans="4:4" x14ac:dyDescent="0.25">
      <c r="D3167" s="59"/>
    </row>
    <row r="3168" spans="4:4" x14ac:dyDescent="0.25">
      <c r="D3168" s="59"/>
    </row>
    <row r="3169" spans="4:4" x14ac:dyDescent="0.25">
      <c r="D3169" s="59"/>
    </row>
    <row r="3170" spans="4:4" x14ac:dyDescent="0.25">
      <c r="D3170" s="59"/>
    </row>
    <row r="3171" spans="4:4" x14ac:dyDescent="0.25">
      <c r="D3171" s="59"/>
    </row>
    <row r="3172" spans="4:4" x14ac:dyDescent="0.25">
      <c r="D3172" s="59"/>
    </row>
    <row r="3173" spans="4:4" x14ac:dyDescent="0.25">
      <c r="D3173" s="59"/>
    </row>
    <row r="3174" spans="4:4" x14ac:dyDescent="0.25">
      <c r="D3174" s="59"/>
    </row>
    <row r="3175" spans="4:4" x14ac:dyDescent="0.25">
      <c r="D3175" s="59"/>
    </row>
    <row r="3176" spans="4:4" x14ac:dyDescent="0.25">
      <c r="D3176" s="59"/>
    </row>
    <row r="3177" spans="4:4" x14ac:dyDescent="0.25">
      <c r="D3177" s="59"/>
    </row>
    <row r="3178" spans="4:4" x14ac:dyDescent="0.25">
      <c r="D3178" s="59"/>
    </row>
    <row r="3179" spans="4:4" x14ac:dyDescent="0.25">
      <c r="D3179" s="59"/>
    </row>
    <row r="3180" spans="4:4" x14ac:dyDescent="0.25">
      <c r="D3180" s="59"/>
    </row>
    <row r="3181" spans="4:4" x14ac:dyDescent="0.25">
      <c r="D3181" s="59"/>
    </row>
    <row r="3182" spans="4:4" x14ac:dyDescent="0.25">
      <c r="D3182" s="59"/>
    </row>
    <row r="3183" spans="4:4" x14ac:dyDescent="0.25">
      <c r="D3183" s="59"/>
    </row>
    <row r="3184" spans="4:4" x14ac:dyDescent="0.25">
      <c r="D3184" s="59"/>
    </row>
    <row r="3185" spans="4:4" x14ac:dyDescent="0.25">
      <c r="D3185" s="59"/>
    </row>
    <row r="3186" spans="4:4" x14ac:dyDescent="0.25">
      <c r="D3186" s="59"/>
    </row>
    <row r="3187" spans="4:4" x14ac:dyDescent="0.25">
      <c r="D3187" s="59"/>
    </row>
    <row r="3188" spans="4:4" x14ac:dyDescent="0.25">
      <c r="D3188" s="59"/>
    </row>
    <row r="3189" spans="4:4" x14ac:dyDescent="0.25">
      <c r="D3189" s="59"/>
    </row>
    <row r="3190" spans="4:4" x14ac:dyDescent="0.25">
      <c r="D3190" s="59"/>
    </row>
    <row r="3191" spans="4:4" x14ac:dyDescent="0.25">
      <c r="D3191" s="59"/>
    </row>
    <row r="3192" spans="4:4" x14ac:dyDescent="0.25">
      <c r="D3192" s="59"/>
    </row>
    <row r="3193" spans="4:4" x14ac:dyDescent="0.25">
      <c r="D3193" s="59"/>
    </row>
    <row r="3194" spans="4:4" x14ac:dyDescent="0.25">
      <c r="D3194" s="59"/>
    </row>
    <row r="3195" spans="4:4" x14ac:dyDescent="0.25">
      <c r="D3195" s="59"/>
    </row>
    <row r="3196" spans="4:4" x14ac:dyDescent="0.25">
      <c r="D3196" s="59"/>
    </row>
    <row r="3197" spans="4:4" x14ac:dyDescent="0.25">
      <c r="D3197" s="59"/>
    </row>
    <row r="3198" spans="4:4" x14ac:dyDescent="0.25">
      <c r="D3198" s="59"/>
    </row>
    <row r="3199" spans="4:4" x14ac:dyDescent="0.25">
      <c r="D3199" s="59"/>
    </row>
    <row r="3200" spans="4:4" x14ac:dyDescent="0.25">
      <c r="D3200" s="59"/>
    </row>
    <row r="3201" spans="4:4" x14ac:dyDescent="0.25">
      <c r="D3201" s="59"/>
    </row>
    <row r="3202" spans="4:4" x14ac:dyDescent="0.25">
      <c r="D3202" s="59"/>
    </row>
    <row r="3203" spans="4:4" x14ac:dyDescent="0.25">
      <c r="D3203" s="59"/>
    </row>
    <row r="3204" spans="4:4" x14ac:dyDescent="0.25">
      <c r="D3204" s="59"/>
    </row>
    <row r="3205" spans="4:4" x14ac:dyDescent="0.25">
      <c r="D3205" s="59"/>
    </row>
    <row r="3206" spans="4:4" x14ac:dyDescent="0.25">
      <c r="D3206" s="59"/>
    </row>
    <row r="3207" spans="4:4" x14ac:dyDescent="0.25">
      <c r="D3207" s="59"/>
    </row>
    <row r="3208" spans="4:4" x14ac:dyDescent="0.25">
      <c r="D3208" s="59"/>
    </row>
    <row r="3209" spans="4:4" x14ac:dyDescent="0.25">
      <c r="D3209" s="59"/>
    </row>
    <row r="3210" spans="4:4" x14ac:dyDescent="0.25">
      <c r="D3210" s="59"/>
    </row>
    <row r="3211" spans="4:4" x14ac:dyDescent="0.25">
      <c r="D3211" s="59"/>
    </row>
    <row r="3212" spans="4:4" x14ac:dyDescent="0.25">
      <c r="D3212" s="59"/>
    </row>
    <row r="3213" spans="4:4" x14ac:dyDescent="0.25">
      <c r="D3213" s="59"/>
    </row>
    <row r="3214" spans="4:4" x14ac:dyDescent="0.25">
      <c r="D3214" s="59"/>
    </row>
    <row r="3215" spans="4:4" x14ac:dyDescent="0.25">
      <c r="D3215" s="59"/>
    </row>
    <row r="3216" spans="4:4" x14ac:dyDescent="0.25">
      <c r="D3216" s="59"/>
    </row>
    <row r="3217" spans="4:4" x14ac:dyDescent="0.25">
      <c r="D3217" s="59"/>
    </row>
    <row r="3218" spans="4:4" x14ac:dyDescent="0.25">
      <c r="D3218" s="59"/>
    </row>
    <row r="3219" spans="4:4" x14ac:dyDescent="0.25">
      <c r="D3219" s="59"/>
    </row>
    <row r="3220" spans="4:4" x14ac:dyDescent="0.25">
      <c r="D3220" s="59"/>
    </row>
    <row r="3221" spans="4:4" x14ac:dyDescent="0.25">
      <c r="D3221" s="59"/>
    </row>
    <row r="3222" spans="4:4" x14ac:dyDescent="0.25">
      <c r="D3222" s="59"/>
    </row>
    <row r="3223" spans="4:4" x14ac:dyDescent="0.25">
      <c r="D3223" s="59"/>
    </row>
    <row r="3224" spans="4:4" x14ac:dyDescent="0.25">
      <c r="D3224" s="59"/>
    </row>
    <row r="3225" spans="4:4" x14ac:dyDescent="0.25">
      <c r="D3225" s="59"/>
    </row>
    <row r="3226" spans="4:4" x14ac:dyDescent="0.25">
      <c r="D3226" s="59"/>
    </row>
    <row r="3227" spans="4:4" x14ac:dyDescent="0.25">
      <c r="D3227" s="59"/>
    </row>
    <row r="3228" spans="4:4" x14ac:dyDescent="0.25">
      <c r="D3228" s="59"/>
    </row>
    <row r="3229" spans="4:4" x14ac:dyDescent="0.25">
      <c r="D3229" s="59"/>
    </row>
    <row r="3230" spans="4:4" x14ac:dyDescent="0.25">
      <c r="D3230" s="59"/>
    </row>
    <row r="3231" spans="4:4" x14ac:dyDescent="0.25">
      <c r="D3231" s="59"/>
    </row>
    <row r="3232" spans="4:4" x14ac:dyDescent="0.25">
      <c r="D3232" s="59"/>
    </row>
    <row r="3233" spans="4:4" x14ac:dyDescent="0.25">
      <c r="D3233" s="59"/>
    </row>
    <row r="3234" spans="4:4" x14ac:dyDescent="0.25">
      <c r="D3234" s="59"/>
    </row>
    <row r="3235" spans="4:4" x14ac:dyDescent="0.25">
      <c r="D3235" s="59"/>
    </row>
    <row r="3236" spans="4:4" x14ac:dyDescent="0.25">
      <c r="D3236" s="59"/>
    </row>
    <row r="3237" spans="4:4" x14ac:dyDescent="0.25">
      <c r="D3237" s="59"/>
    </row>
    <row r="3238" spans="4:4" x14ac:dyDescent="0.25">
      <c r="D3238" s="59"/>
    </row>
    <row r="3239" spans="4:4" x14ac:dyDescent="0.25">
      <c r="D3239" s="59"/>
    </row>
    <row r="3240" spans="4:4" x14ac:dyDescent="0.25">
      <c r="D3240" s="59"/>
    </row>
    <row r="3241" spans="4:4" x14ac:dyDescent="0.25">
      <c r="D3241" s="59"/>
    </row>
    <row r="3242" spans="4:4" x14ac:dyDescent="0.25">
      <c r="D3242" s="59"/>
    </row>
    <row r="3243" spans="4:4" x14ac:dyDescent="0.25">
      <c r="D3243" s="59"/>
    </row>
    <row r="3244" spans="4:4" x14ac:dyDescent="0.25">
      <c r="D3244" s="59"/>
    </row>
    <row r="3245" spans="4:4" x14ac:dyDescent="0.25">
      <c r="D3245" s="59"/>
    </row>
    <row r="3246" spans="4:4" x14ac:dyDescent="0.25">
      <c r="D3246" s="59"/>
    </row>
    <row r="3247" spans="4:4" x14ac:dyDescent="0.25">
      <c r="D3247" s="59"/>
    </row>
    <row r="3248" spans="4:4" x14ac:dyDescent="0.25">
      <c r="D3248" s="59"/>
    </row>
    <row r="3249" spans="4:4" x14ac:dyDescent="0.25">
      <c r="D3249" s="59"/>
    </row>
    <row r="3250" spans="4:4" x14ac:dyDescent="0.25">
      <c r="D3250" s="59"/>
    </row>
    <row r="3251" spans="4:4" x14ac:dyDescent="0.25">
      <c r="D3251" s="59"/>
    </row>
    <row r="3252" spans="4:4" x14ac:dyDescent="0.25">
      <c r="D3252" s="59"/>
    </row>
    <row r="3253" spans="4:4" x14ac:dyDescent="0.25">
      <c r="D3253" s="59"/>
    </row>
    <row r="3254" spans="4:4" x14ac:dyDescent="0.25">
      <c r="D3254" s="59"/>
    </row>
    <row r="3255" spans="4:4" x14ac:dyDescent="0.25">
      <c r="D3255" s="59"/>
    </row>
    <row r="3256" spans="4:4" x14ac:dyDescent="0.25">
      <c r="D3256" s="59"/>
    </row>
    <row r="3257" spans="4:4" x14ac:dyDescent="0.25">
      <c r="D3257" s="59"/>
    </row>
    <row r="3258" spans="4:4" x14ac:dyDescent="0.25">
      <c r="D3258" s="59"/>
    </row>
    <row r="3259" spans="4:4" x14ac:dyDescent="0.25">
      <c r="D3259" s="59"/>
    </row>
    <row r="3260" spans="4:4" x14ac:dyDescent="0.25">
      <c r="D3260" s="59"/>
    </row>
    <row r="3261" spans="4:4" x14ac:dyDescent="0.25">
      <c r="D3261" s="59"/>
    </row>
    <row r="3262" spans="4:4" x14ac:dyDescent="0.25">
      <c r="D3262" s="59"/>
    </row>
    <row r="3263" spans="4:4" x14ac:dyDescent="0.25">
      <c r="D3263" s="59"/>
    </row>
    <row r="3264" spans="4:4" x14ac:dyDescent="0.25">
      <c r="D3264" s="59"/>
    </row>
    <row r="3265" spans="4:4" x14ac:dyDescent="0.25">
      <c r="D3265" s="59"/>
    </row>
    <row r="3266" spans="4:4" x14ac:dyDescent="0.25">
      <c r="D3266" s="59"/>
    </row>
    <row r="3267" spans="4:4" x14ac:dyDescent="0.25">
      <c r="D3267" s="59"/>
    </row>
    <row r="3268" spans="4:4" x14ac:dyDescent="0.25">
      <c r="D3268" s="59"/>
    </row>
    <row r="3269" spans="4:4" x14ac:dyDescent="0.25">
      <c r="D3269" s="59"/>
    </row>
    <row r="3270" spans="4:4" x14ac:dyDescent="0.25">
      <c r="D3270" s="59"/>
    </row>
    <row r="3271" spans="4:4" x14ac:dyDescent="0.25">
      <c r="D3271" s="59"/>
    </row>
    <row r="3272" spans="4:4" x14ac:dyDescent="0.25">
      <c r="D3272" s="59"/>
    </row>
    <row r="3273" spans="4:4" x14ac:dyDescent="0.25">
      <c r="D3273" s="59"/>
    </row>
    <row r="3274" spans="4:4" x14ac:dyDescent="0.25">
      <c r="D3274" s="59"/>
    </row>
    <row r="3275" spans="4:4" x14ac:dyDescent="0.25">
      <c r="D3275" s="59"/>
    </row>
    <row r="3276" spans="4:4" x14ac:dyDescent="0.25">
      <c r="D3276" s="59"/>
    </row>
    <row r="3277" spans="4:4" x14ac:dyDescent="0.25">
      <c r="D3277" s="59"/>
    </row>
    <row r="3278" spans="4:4" x14ac:dyDescent="0.25">
      <c r="D3278" s="59"/>
    </row>
    <row r="3279" spans="4:4" x14ac:dyDescent="0.25">
      <c r="D3279" s="59"/>
    </row>
    <row r="3280" spans="4:4" x14ac:dyDescent="0.25">
      <c r="D3280" s="59"/>
    </row>
    <row r="3281" spans="4:4" x14ac:dyDescent="0.25">
      <c r="D3281" s="59"/>
    </row>
    <row r="3282" spans="4:4" x14ac:dyDescent="0.25">
      <c r="D3282" s="59"/>
    </row>
    <row r="3283" spans="4:4" x14ac:dyDescent="0.25">
      <c r="D3283" s="59"/>
    </row>
    <row r="3284" spans="4:4" x14ac:dyDescent="0.25">
      <c r="D3284" s="59"/>
    </row>
    <row r="3285" spans="4:4" x14ac:dyDescent="0.25">
      <c r="D3285" s="59"/>
    </row>
    <row r="3286" spans="4:4" x14ac:dyDescent="0.25">
      <c r="D3286" s="59"/>
    </row>
    <row r="3287" spans="4:4" x14ac:dyDescent="0.25">
      <c r="D3287" s="59"/>
    </row>
    <row r="3288" spans="4:4" x14ac:dyDescent="0.25">
      <c r="D3288" s="59"/>
    </row>
    <row r="3289" spans="4:4" x14ac:dyDescent="0.25">
      <c r="D3289" s="59"/>
    </row>
    <row r="3290" spans="4:4" x14ac:dyDescent="0.25">
      <c r="D3290" s="59"/>
    </row>
    <row r="3291" spans="4:4" x14ac:dyDescent="0.25">
      <c r="D3291" s="59"/>
    </row>
    <row r="3292" spans="4:4" x14ac:dyDescent="0.25">
      <c r="D3292" s="59"/>
    </row>
    <row r="3293" spans="4:4" x14ac:dyDescent="0.25">
      <c r="D3293" s="59"/>
    </row>
    <row r="3294" spans="4:4" x14ac:dyDescent="0.25">
      <c r="D3294" s="59"/>
    </row>
    <row r="3295" spans="4:4" x14ac:dyDescent="0.25">
      <c r="D3295" s="59"/>
    </row>
    <row r="3296" spans="4:4" x14ac:dyDescent="0.25">
      <c r="D3296" s="59"/>
    </row>
    <row r="3297" spans="4:4" x14ac:dyDescent="0.25">
      <c r="D3297" s="59"/>
    </row>
    <row r="3298" spans="4:4" x14ac:dyDescent="0.25">
      <c r="D3298" s="59"/>
    </row>
    <row r="3299" spans="4:4" x14ac:dyDescent="0.25">
      <c r="D3299" s="59"/>
    </row>
    <row r="3300" spans="4:4" x14ac:dyDescent="0.25">
      <c r="D3300" s="59"/>
    </row>
    <row r="3301" spans="4:4" x14ac:dyDescent="0.25">
      <c r="D3301" s="59"/>
    </row>
    <row r="3302" spans="4:4" x14ac:dyDescent="0.25">
      <c r="D3302" s="59"/>
    </row>
    <row r="3303" spans="4:4" x14ac:dyDescent="0.25">
      <c r="D3303" s="59"/>
    </row>
    <row r="3304" spans="4:4" x14ac:dyDescent="0.25">
      <c r="D3304" s="59"/>
    </row>
    <row r="3305" spans="4:4" x14ac:dyDescent="0.25">
      <c r="D3305" s="59"/>
    </row>
    <row r="3306" spans="4:4" x14ac:dyDescent="0.25">
      <c r="D3306" s="59"/>
    </row>
    <row r="3307" spans="4:4" x14ac:dyDescent="0.25">
      <c r="D3307" s="59"/>
    </row>
    <row r="3308" spans="4:4" x14ac:dyDescent="0.25">
      <c r="D3308" s="59"/>
    </row>
    <row r="3309" spans="4:4" x14ac:dyDescent="0.25">
      <c r="D3309" s="59"/>
    </row>
    <row r="3310" spans="4:4" x14ac:dyDescent="0.25">
      <c r="D3310" s="59"/>
    </row>
    <row r="3311" spans="4:4" x14ac:dyDescent="0.25">
      <c r="D3311" s="59"/>
    </row>
    <row r="3312" spans="4:4" x14ac:dyDescent="0.25">
      <c r="D3312" s="59"/>
    </row>
    <row r="3313" spans="4:4" x14ac:dyDescent="0.25">
      <c r="D3313" s="59"/>
    </row>
    <row r="3314" spans="4:4" x14ac:dyDescent="0.25">
      <c r="D3314" s="59"/>
    </row>
    <row r="3315" spans="4:4" x14ac:dyDescent="0.25">
      <c r="D3315" s="59"/>
    </row>
    <row r="3316" spans="4:4" x14ac:dyDescent="0.25">
      <c r="D3316" s="59"/>
    </row>
    <row r="3317" spans="4:4" x14ac:dyDescent="0.25">
      <c r="D3317" s="59"/>
    </row>
    <row r="3318" spans="4:4" x14ac:dyDescent="0.25">
      <c r="D3318" s="59"/>
    </row>
    <row r="3319" spans="4:4" x14ac:dyDescent="0.25">
      <c r="D3319" s="59"/>
    </row>
    <row r="3320" spans="4:4" x14ac:dyDescent="0.25">
      <c r="D3320" s="59"/>
    </row>
    <row r="3321" spans="4:4" x14ac:dyDescent="0.25">
      <c r="D3321" s="59"/>
    </row>
    <row r="3322" spans="4:4" x14ac:dyDescent="0.25">
      <c r="D3322" s="59"/>
    </row>
    <row r="3323" spans="4:4" x14ac:dyDescent="0.25">
      <c r="D3323" s="59"/>
    </row>
    <row r="3324" spans="4:4" x14ac:dyDescent="0.25">
      <c r="D3324" s="59"/>
    </row>
    <row r="3325" spans="4:4" x14ac:dyDescent="0.25">
      <c r="D3325" s="59"/>
    </row>
    <row r="3326" spans="4:4" x14ac:dyDescent="0.25">
      <c r="D3326" s="59"/>
    </row>
    <row r="3327" spans="4:4" x14ac:dyDescent="0.25">
      <c r="D3327" s="59"/>
    </row>
    <row r="3328" spans="4:4" x14ac:dyDescent="0.25">
      <c r="D3328" s="59"/>
    </row>
    <row r="3329" spans="4:4" x14ac:dyDescent="0.25">
      <c r="D3329" s="59"/>
    </row>
    <row r="3330" spans="4:4" x14ac:dyDescent="0.25">
      <c r="D3330" s="59"/>
    </row>
    <row r="3331" spans="4:4" x14ac:dyDescent="0.25">
      <c r="D3331" s="59"/>
    </row>
    <row r="3332" spans="4:4" x14ac:dyDescent="0.25">
      <c r="D3332" s="59"/>
    </row>
    <row r="3333" spans="4:4" x14ac:dyDescent="0.25">
      <c r="D3333" s="59"/>
    </row>
    <row r="3334" spans="4:4" x14ac:dyDescent="0.25">
      <c r="D3334" s="59"/>
    </row>
    <row r="3335" spans="4:4" x14ac:dyDescent="0.25">
      <c r="D3335" s="59"/>
    </row>
    <row r="3336" spans="4:4" x14ac:dyDescent="0.25">
      <c r="D3336" s="59"/>
    </row>
    <row r="3337" spans="4:4" x14ac:dyDescent="0.25">
      <c r="D3337" s="59"/>
    </row>
    <row r="3338" spans="4:4" x14ac:dyDescent="0.25">
      <c r="D3338" s="59"/>
    </row>
    <row r="3339" spans="4:4" x14ac:dyDescent="0.25">
      <c r="D3339" s="59"/>
    </row>
    <row r="3340" spans="4:4" x14ac:dyDescent="0.25">
      <c r="D3340" s="59"/>
    </row>
    <row r="3341" spans="4:4" x14ac:dyDescent="0.25">
      <c r="D3341" s="59"/>
    </row>
    <row r="3342" spans="4:4" x14ac:dyDescent="0.25">
      <c r="D3342" s="59"/>
    </row>
    <row r="3343" spans="4:4" x14ac:dyDescent="0.25">
      <c r="D3343" s="59"/>
    </row>
    <row r="3344" spans="4:4" x14ac:dyDescent="0.25">
      <c r="D3344" s="59"/>
    </row>
    <row r="3345" spans="4:4" x14ac:dyDescent="0.25">
      <c r="D3345" s="59"/>
    </row>
    <row r="3346" spans="4:4" x14ac:dyDescent="0.25">
      <c r="D3346" s="59"/>
    </row>
    <row r="3347" spans="4:4" x14ac:dyDescent="0.25">
      <c r="D3347" s="59"/>
    </row>
    <row r="3348" spans="4:4" x14ac:dyDescent="0.25">
      <c r="D3348" s="59"/>
    </row>
    <row r="3349" spans="4:4" x14ac:dyDescent="0.25">
      <c r="D3349" s="59"/>
    </row>
    <row r="3350" spans="4:4" x14ac:dyDescent="0.25">
      <c r="D3350" s="59"/>
    </row>
    <row r="3351" spans="4:4" x14ac:dyDescent="0.25">
      <c r="D3351" s="59"/>
    </row>
    <row r="3352" spans="4:4" x14ac:dyDescent="0.25">
      <c r="D3352" s="59"/>
    </row>
    <row r="3353" spans="4:4" x14ac:dyDescent="0.25">
      <c r="D3353" s="59"/>
    </row>
    <row r="3354" spans="4:4" x14ac:dyDescent="0.25">
      <c r="D3354" s="59"/>
    </row>
    <row r="3355" spans="4:4" x14ac:dyDescent="0.25">
      <c r="D3355" s="59"/>
    </row>
    <row r="3356" spans="4:4" x14ac:dyDescent="0.25">
      <c r="D3356" s="59"/>
    </row>
    <row r="3357" spans="4:4" x14ac:dyDescent="0.25">
      <c r="D3357" s="59"/>
    </row>
    <row r="3358" spans="4:4" x14ac:dyDescent="0.25">
      <c r="D3358" s="59"/>
    </row>
    <row r="3359" spans="4:4" x14ac:dyDescent="0.25">
      <c r="D3359" s="59"/>
    </row>
    <row r="3360" spans="4:4" x14ac:dyDescent="0.25">
      <c r="D3360" s="59"/>
    </row>
    <row r="3361" spans="4:4" x14ac:dyDescent="0.25">
      <c r="D3361" s="59"/>
    </row>
    <row r="3362" spans="4:4" x14ac:dyDescent="0.25">
      <c r="D3362" s="59"/>
    </row>
    <row r="3363" spans="4:4" x14ac:dyDescent="0.25">
      <c r="D3363" s="59"/>
    </row>
    <row r="3364" spans="4:4" x14ac:dyDescent="0.25">
      <c r="D3364" s="59"/>
    </row>
    <row r="3365" spans="4:4" x14ac:dyDescent="0.25">
      <c r="D3365" s="59"/>
    </row>
    <row r="3366" spans="4:4" x14ac:dyDescent="0.25">
      <c r="D3366" s="59"/>
    </row>
    <row r="3367" spans="4:4" x14ac:dyDescent="0.25">
      <c r="D3367" s="59"/>
    </row>
    <row r="3368" spans="4:4" x14ac:dyDescent="0.25">
      <c r="D3368" s="59"/>
    </row>
    <row r="3369" spans="4:4" x14ac:dyDescent="0.25">
      <c r="D3369" s="59"/>
    </row>
    <row r="3370" spans="4:4" x14ac:dyDescent="0.25">
      <c r="D3370" s="59"/>
    </row>
    <row r="3371" spans="4:4" x14ac:dyDescent="0.25">
      <c r="D3371" s="59"/>
    </row>
    <row r="3372" spans="4:4" x14ac:dyDescent="0.25">
      <c r="D3372" s="59"/>
    </row>
    <row r="3373" spans="4:4" x14ac:dyDescent="0.25">
      <c r="D3373" s="59"/>
    </row>
    <row r="3374" spans="4:4" x14ac:dyDescent="0.25">
      <c r="D3374" s="59"/>
    </row>
    <row r="3375" spans="4:4" x14ac:dyDescent="0.25">
      <c r="D3375" s="59"/>
    </row>
    <row r="3376" spans="4:4" x14ac:dyDescent="0.25">
      <c r="D3376" s="59"/>
    </row>
    <row r="3377" spans="4:4" x14ac:dyDescent="0.25">
      <c r="D3377" s="59"/>
    </row>
    <row r="3378" spans="4:4" x14ac:dyDescent="0.25">
      <c r="D3378" s="59"/>
    </row>
    <row r="3379" spans="4:4" x14ac:dyDescent="0.25">
      <c r="D3379" s="59"/>
    </row>
    <row r="3380" spans="4:4" x14ac:dyDescent="0.25">
      <c r="D3380" s="59"/>
    </row>
    <row r="3381" spans="4:4" x14ac:dyDescent="0.25">
      <c r="D3381" s="59"/>
    </row>
    <row r="3382" spans="4:4" x14ac:dyDescent="0.25">
      <c r="D3382" s="59"/>
    </row>
    <row r="3383" spans="4:4" x14ac:dyDescent="0.25">
      <c r="D3383" s="59"/>
    </row>
    <row r="3384" spans="4:4" x14ac:dyDescent="0.25">
      <c r="D3384" s="59"/>
    </row>
    <row r="3385" spans="4:4" x14ac:dyDescent="0.25">
      <c r="D3385" s="59"/>
    </row>
    <row r="3386" spans="4:4" x14ac:dyDescent="0.25">
      <c r="D3386" s="59"/>
    </row>
    <row r="3387" spans="4:4" x14ac:dyDescent="0.25">
      <c r="D3387" s="59"/>
    </row>
    <row r="3388" spans="4:4" x14ac:dyDescent="0.25">
      <c r="D3388" s="59"/>
    </row>
    <row r="3389" spans="4:4" x14ac:dyDescent="0.25">
      <c r="D3389" s="59"/>
    </row>
    <row r="3390" spans="4:4" x14ac:dyDescent="0.25">
      <c r="D3390" s="59"/>
    </row>
    <row r="3391" spans="4:4" x14ac:dyDescent="0.25">
      <c r="D3391" s="59"/>
    </row>
    <row r="3392" spans="4:4" x14ac:dyDescent="0.25">
      <c r="D3392" s="59"/>
    </row>
    <row r="3393" spans="4:4" x14ac:dyDescent="0.25">
      <c r="D3393" s="59"/>
    </row>
    <row r="3394" spans="4:4" x14ac:dyDescent="0.25">
      <c r="D3394" s="59"/>
    </row>
    <row r="3395" spans="4:4" x14ac:dyDescent="0.25">
      <c r="D3395" s="59"/>
    </row>
    <row r="3396" spans="4:4" x14ac:dyDescent="0.25">
      <c r="D3396" s="59"/>
    </row>
    <row r="3397" spans="4:4" x14ac:dyDescent="0.25">
      <c r="D3397" s="59"/>
    </row>
    <row r="3398" spans="4:4" x14ac:dyDescent="0.25">
      <c r="D3398" s="59"/>
    </row>
    <row r="3399" spans="4:4" x14ac:dyDescent="0.25">
      <c r="D3399" s="59"/>
    </row>
    <row r="3400" spans="4:4" x14ac:dyDescent="0.25">
      <c r="D3400" s="59"/>
    </row>
    <row r="3401" spans="4:4" x14ac:dyDescent="0.25">
      <c r="D3401" s="59"/>
    </row>
    <row r="3402" spans="4:4" x14ac:dyDescent="0.25">
      <c r="D3402" s="59"/>
    </row>
    <row r="3403" spans="4:4" x14ac:dyDescent="0.25">
      <c r="D3403" s="59"/>
    </row>
    <row r="3404" spans="4:4" x14ac:dyDescent="0.25">
      <c r="D3404" s="59"/>
    </row>
    <row r="3405" spans="4:4" x14ac:dyDescent="0.25">
      <c r="D3405" s="59"/>
    </row>
    <row r="3406" spans="4:4" x14ac:dyDescent="0.25">
      <c r="D3406" s="59"/>
    </row>
    <row r="3407" spans="4:4" x14ac:dyDescent="0.25">
      <c r="D3407" s="59"/>
    </row>
    <row r="3408" spans="4:4" x14ac:dyDescent="0.25">
      <c r="D3408" s="59"/>
    </row>
    <row r="3409" spans="4:4" x14ac:dyDescent="0.25">
      <c r="D3409" s="59"/>
    </row>
    <row r="3410" spans="4:4" x14ac:dyDescent="0.25">
      <c r="D3410" s="59"/>
    </row>
    <row r="3411" spans="4:4" x14ac:dyDescent="0.25">
      <c r="D3411" s="59"/>
    </row>
    <row r="3412" spans="4:4" x14ac:dyDescent="0.25">
      <c r="D3412" s="59"/>
    </row>
    <row r="3413" spans="4:4" x14ac:dyDescent="0.25">
      <c r="D3413" s="59"/>
    </row>
    <row r="3414" spans="4:4" x14ac:dyDescent="0.25">
      <c r="D3414" s="59"/>
    </row>
    <row r="3415" spans="4:4" x14ac:dyDescent="0.25">
      <c r="D3415" s="59"/>
    </row>
    <row r="3416" spans="4:4" x14ac:dyDescent="0.25">
      <c r="D3416" s="59"/>
    </row>
    <row r="3417" spans="4:4" x14ac:dyDescent="0.25">
      <c r="D3417" s="59"/>
    </row>
    <row r="3418" spans="4:4" x14ac:dyDescent="0.25">
      <c r="D3418" s="59"/>
    </row>
    <row r="3419" spans="4:4" x14ac:dyDescent="0.25">
      <c r="D3419" s="59"/>
    </row>
    <row r="3420" spans="4:4" x14ac:dyDescent="0.25">
      <c r="D3420" s="59"/>
    </row>
    <row r="3421" spans="4:4" x14ac:dyDescent="0.25">
      <c r="D3421" s="59"/>
    </row>
    <row r="3422" spans="4:4" x14ac:dyDescent="0.25">
      <c r="D3422" s="59"/>
    </row>
    <row r="3423" spans="4:4" x14ac:dyDescent="0.25">
      <c r="D3423" s="59"/>
    </row>
    <row r="3424" spans="4:4" x14ac:dyDescent="0.25">
      <c r="D3424" s="59"/>
    </row>
    <row r="3425" spans="4:4" x14ac:dyDescent="0.25">
      <c r="D3425" s="59"/>
    </row>
    <row r="3426" spans="4:4" x14ac:dyDescent="0.25">
      <c r="D3426" s="59"/>
    </row>
    <row r="3427" spans="4:4" x14ac:dyDescent="0.25">
      <c r="D3427" s="59"/>
    </row>
    <row r="3428" spans="4:4" x14ac:dyDescent="0.25">
      <c r="D3428" s="59"/>
    </row>
    <row r="3429" spans="4:4" x14ac:dyDescent="0.25">
      <c r="D3429" s="59"/>
    </row>
    <row r="3430" spans="4:4" x14ac:dyDescent="0.25">
      <c r="D3430" s="59"/>
    </row>
    <row r="3431" spans="4:4" x14ac:dyDescent="0.25">
      <c r="D3431" s="59"/>
    </row>
    <row r="3432" spans="4:4" x14ac:dyDescent="0.25">
      <c r="D3432" s="59"/>
    </row>
    <row r="3433" spans="4:4" x14ac:dyDescent="0.25">
      <c r="D3433" s="59"/>
    </row>
    <row r="3434" spans="4:4" x14ac:dyDescent="0.25">
      <c r="D3434" s="59"/>
    </row>
    <row r="3435" spans="4:4" x14ac:dyDescent="0.25">
      <c r="D3435" s="59"/>
    </row>
    <row r="3436" spans="4:4" x14ac:dyDescent="0.25">
      <c r="D3436" s="59"/>
    </row>
    <row r="3437" spans="4:4" x14ac:dyDescent="0.25">
      <c r="D3437" s="59"/>
    </row>
    <row r="3438" spans="4:4" x14ac:dyDescent="0.25">
      <c r="D3438" s="59"/>
    </row>
    <row r="3439" spans="4:4" x14ac:dyDescent="0.25">
      <c r="D3439" s="59"/>
    </row>
    <row r="3440" spans="4:4" x14ac:dyDescent="0.25">
      <c r="D3440" s="59"/>
    </row>
    <row r="3441" spans="4:4" x14ac:dyDescent="0.25">
      <c r="D3441" s="59"/>
    </row>
    <row r="3442" spans="4:4" x14ac:dyDescent="0.25">
      <c r="D3442" s="59"/>
    </row>
    <row r="3443" spans="4:4" x14ac:dyDescent="0.25">
      <c r="D3443" s="59"/>
    </row>
    <row r="3444" spans="4:4" x14ac:dyDescent="0.25">
      <c r="D3444" s="59"/>
    </row>
    <row r="3445" spans="4:4" x14ac:dyDescent="0.25">
      <c r="D3445" s="59"/>
    </row>
    <row r="3446" spans="4:4" x14ac:dyDescent="0.25">
      <c r="D3446" s="59"/>
    </row>
    <row r="3447" spans="4:4" x14ac:dyDescent="0.25">
      <c r="D3447" s="59"/>
    </row>
    <row r="3448" spans="4:4" x14ac:dyDescent="0.25">
      <c r="D3448" s="59"/>
    </row>
    <row r="3449" spans="4:4" x14ac:dyDescent="0.25">
      <c r="D3449" s="59"/>
    </row>
    <row r="3450" spans="4:4" x14ac:dyDescent="0.25">
      <c r="D3450" s="59"/>
    </row>
    <row r="3451" spans="4:4" x14ac:dyDescent="0.25">
      <c r="D3451" s="59"/>
    </row>
    <row r="3452" spans="4:4" x14ac:dyDescent="0.25">
      <c r="D3452" s="59"/>
    </row>
    <row r="3453" spans="4:4" x14ac:dyDescent="0.25">
      <c r="D3453" s="59"/>
    </row>
    <row r="3454" spans="4:4" x14ac:dyDescent="0.25">
      <c r="D3454" s="59"/>
    </row>
    <row r="3455" spans="4:4" x14ac:dyDescent="0.25">
      <c r="D3455" s="59"/>
    </row>
    <row r="3456" spans="4:4" x14ac:dyDescent="0.25">
      <c r="D3456" s="59"/>
    </row>
    <row r="3457" spans="4:4" x14ac:dyDescent="0.25">
      <c r="D3457" s="59"/>
    </row>
    <row r="3458" spans="4:4" x14ac:dyDescent="0.25">
      <c r="D3458" s="59"/>
    </row>
    <row r="3459" spans="4:4" x14ac:dyDescent="0.25">
      <c r="D3459" s="59"/>
    </row>
    <row r="3460" spans="4:4" x14ac:dyDescent="0.25">
      <c r="D3460" s="59"/>
    </row>
    <row r="3461" spans="4:4" x14ac:dyDescent="0.25">
      <c r="D3461" s="59"/>
    </row>
    <row r="3462" spans="4:4" x14ac:dyDescent="0.25">
      <c r="D3462" s="59"/>
    </row>
    <row r="3463" spans="4:4" x14ac:dyDescent="0.25">
      <c r="D3463" s="59"/>
    </row>
    <row r="3464" spans="4:4" x14ac:dyDescent="0.25">
      <c r="D3464" s="59"/>
    </row>
    <row r="3465" spans="4:4" x14ac:dyDescent="0.25">
      <c r="D3465" s="59"/>
    </row>
    <row r="3466" spans="4:4" x14ac:dyDescent="0.25">
      <c r="D3466" s="59"/>
    </row>
    <row r="3467" spans="4:4" x14ac:dyDescent="0.25">
      <c r="D3467" s="59"/>
    </row>
    <row r="3468" spans="4:4" x14ac:dyDescent="0.25">
      <c r="D3468" s="59"/>
    </row>
    <row r="3469" spans="4:4" x14ac:dyDescent="0.25">
      <c r="D3469" s="59"/>
    </row>
    <row r="3470" spans="4:4" x14ac:dyDescent="0.25">
      <c r="D3470" s="59"/>
    </row>
    <row r="3471" spans="4:4" x14ac:dyDescent="0.25">
      <c r="D3471" s="59"/>
    </row>
    <row r="3472" spans="4:4" x14ac:dyDescent="0.25">
      <c r="D3472" s="59"/>
    </row>
    <row r="3473" spans="4:4" x14ac:dyDescent="0.25">
      <c r="D3473" s="59"/>
    </row>
    <row r="3474" spans="4:4" x14ac:dyDescent="0.25">
      <c r="D3474" s="59"/>
    </row>
    <row r="3475" spans="4:4" x14ac:dyDescent="0.25">
      <c r="D3475" s="59"/>
    </row>
    <row r="3476" spans="4:4" x14ac:dyDescent="0.25">
      <c r="D3476" s="59"/>
    </row>
    <row r="3477" spans="4:4" x14ac:dyDescent="0.25">
      <c r="D3477" s="59"/>
    </row>
    <row r="3478" spans="4:4" x14ac:dyDescent="0.25">
      <c r="D3478" s="59"/>
    </row>
    <row r="3479" spans="4:4" x14ac:dyDescent="0.25">
      <c r="D3479" s="59"/>
    </row>
    <row r="3480" spans="4:4" x14ac:dyDescent="0.25">
      <c r="D3480" s="59"/>
    </row>
    <row r="3481" spans="4:4" x14ac:dyDescent="0.25">
      <c r="D3481" s="59"/>
    </row>
    <row r="3482" spans="4:4" x14ac:dyDescent="0.25">
      <c r="D3482" s="59"/>
    </row>
    <row r="3483" spans="4:4" x14ac:dyDescent="0.25">
      <c r="D3483" s="59"/>
    </row>
    <row r="3484" spans="4:4" x14ac:dyDescent="0.25">
      <c r="D3484" s="59"/>
    </row>
    <row r="3485" spans="4:4" x14ac:dyDescent="0.25">
      <c r="D3485" s="59"/>
    </row>
    <row r="3486" spans="4:4" x14ac:dyDescent="0.25">
      <c r="D3486" s="59"/>
    </row>
    <row r="3487" spans="4:4" x14ac:dyDescent="0.25">
      <c r="D3487" s="59"/>
    </row>
    <row r="3488" spans="4:4" x14ac:dyDescent="0.25">
      <c r="D3488" s="59"/>
    </row>
    <row r="3489" spans="4:4" x14ac:dyDescent="0.25">
      <c r="D3489" s="59"/>
    </row>
    <row r="3490" spans="4:4" x14ac:dyDescent="0.25">
      <c r="D3490" s="59"/>
    </row>
    <row r="3491" spans="4:4" x14ac:dyDescent="0.25">
      <c r="D3491" s="59"/>
    </row>
    <row r="3492" spans="4:4" x14ac:dyDescent="0.25">
      <c r="D3492" s="59"/>
    </row>
    <row r="3493" spans="4:4" x14ac:dyDescent="0.25">
      <c r="D3493" s="59"/>
    </row>
    <row r="3494" spans="4:4" x14ac:dyDescent="0.25">
      <c r="D3494" s="59"/>
    </row>
    <row r="3495" spans="4:4" x14ac:dyDescent="0.25">
      <c r="D3495" s="59"/>
    </row>
    <row r="3496" spans="4:4" x14ac:dyDescent="0.25">
      <c r="D3496" s="59"/>
    </row>
    <row r="3497" spans="4:4" x14ac:dyDescent="0.25">
      <c r="D3497" s="59"/>
    </row>
    <row r="3498" spans="4:4" x14ac:dyDescent="0.25">
      <c r="D3498" s="59"/>
    </row>
    <row r="3499" spans="4:4" x14ac:dyDescent="0.25">
      <c r="D3499" s="59"/>
    </row>
    <row r="3500" spans="4:4" x14ac:dyDescent="0.25">
      <c r="D3500" s="59"/>
    </row>
    <row r="3501" spans="4:4" x14ac:dyDescent="0.25">
      <c r="D3501" s="59"/>
    </row>
    <row r="3502" spans="4:4" x14ac:dyDescent="0.25">
      <c r="D3502" s="59"/>
    </row>
    <row r="3503" spans="4:4" x14ac:dyDescent="0.25">
      <c r="D3503" s="59"/>
    </row>
    <row r="3504" spans="4:4" x14ac:dyDescent="0.25">
      <c r="D3504" s="59"/>
    </row>
    <row r="3505" spans="4:4" x14ac:dyDescent="0.25">
      <c r="D3505" s="59"/>
    </row>
    <row r="3506" spans="4:4" x14ac:dyDescent="0.25">
      <c r="D3506" s="59"/>
    </row>
    <row r="3507" spans="4:4" x14ac:dyDescent="0.25">
      <c r="D3507" s="59"/>
    </row>
    <row r="3508" spans="4:4" x14ac:dyDescent="0.25">
      <c r="D3508" s="59"/>
    </row>
    <row r="3509" spans="4:4" x14ac:dyDescent="0.25">
      <c r="D3509" s="59"/>
    </row>
    <row r="3510" spans="4:4" x14ac:dyDescent="0.25">
      <c r="D3510" s="59"/>
    </row>
    <row r="3511" spans="4:4" x14ac:dyDescent="0.25">
      <c r="D3511" s="59"/>
    </row>
    <row r="3512" spans="4:4" x14ac:dyDescent="0.25">
      <c r="D3512" s="59"/>
    </row>
    <row r="3513" spans="4:4" x14ac:dyDescent="0.25">
      <c r="D3513" s="59"/>
    </row>
    <row r="3514" spans="4:4" x14ac:dyDescent="0.25">
      <c r="D3514" s="59"/>
    </row>
    <row r="3515" spans="4:4" x14ac:dyDescent="0.25">
      <c r="D3515" s="59"/>
    </row>
    <row r="3516" spans="4:4" x14ac:dyDescent="0.25">
      <c r="D3516" s="59"/>
    </row>
    <row r="3517" spans="4:4" x14ac:dyDescent="0.25">
      <c r="D3517" s="59"/>
    </row>
    <row r="3518" spans="4:4" x14ac:dyDescent="0.25">
      <c r="D3518" s="59"/>
    </row>
    <row r="3519" spans="4:4" x14ac:dyDescent="0.25">
      <c r="D3519" s="59"/>
    </row>
    <row r="3520" spans="4:4" x14ac:dyDescent="0.25">
      <c r="D3520" s="59"/>
    </row>
    <row r="3521" spans="4:4" x14ac:dyDescent="0.25">
      <c r="D3521" s="59"/>
    </row>
    <row r="3522" spans="4:4" x14ac:dyDescent="0.25">
      <c r="D3522" s="59"/>
    </row>
    <row r="3523" spans="4:4" x14ac:dyDescent="0.25">
      <c r="D3523" s="59"/>
    </row>
    <row r="3524" spans="4:4" x14ac:dyDescent="0.25">
      <c r="D3524" s="59"/>
    </row>
    <row r="3525" spans="4:4" x14ac:dyDescent="0.25">
      <c r="D3525" s="59"/>
    </row>
    <row r="3526" spans="4:4" x14ac:dyDescent="0.25">
      <c r="D3526" s="59"/>
    </row>
    <row r="3527" spans="4:4" x14ac:dyDescent="0.25">
      <c r="D3527" s="59"/>
    </row>
    <row r="3528" spans="4:4" x14ac:dyDescent="0.25">
      <c r="D3528" s="59"/>
    </row>
    <row r="3529" spans="4:4" x14ac:dyDescent="0.25">
      <c r="D3529" s="59"/>
    </row>
    <row r="3530" spans="4:4" x14ac:dyDescent="0.25">
      <c r="D3530" s="59"/>
    </row>
    <row r="3531" spans="4:4" x14ac:dyDescent="0.25">
      <c r="D3531" s="59"/>
    </row>
    <row r="3532" spans="4:4" x14ac:dyDescent="0.25">
      <c r="D3532" s="59"/>
    </row>
    <row r="3533" spans="4:4" x14ac:dyDescent="0.25">
      <c r="D3533" s="59"/>
    </row>
    <row r="3534" spans="4:4" x14ac:dyDescent="0.25">
      <c r="D3534" s="59"/>
    </row>
    <row r="3535" spans="4:4" x14ac:dyDescent="0.25">
      <c r="D3535" s="59"/>
    </row>
    <row r="3536" spans="4:4" x14ac:dyDescent="0.25">
      <c r="D3536" s="59"/>
    </row>
    <row r="3537" spans="4:4" x14ac:dyDescent="0.25">
      <c r="D3537" s="59"/>
    </row>
    <row r="3538" spans="4:4" x14ac:dyDescent="0.25">
      <c r="D3538" s="59"/>
    </row>
    <row r="3539" spans="4:4" x14ac:dyDescent="0.25">
      <c r="D3539" s="59"/>
    </row>
    <row r="3540" spans="4:4" x14ac:dyDescent="0.25">
      <c r="D3540" s="59"/>
    </row>
    <row r="3541" spans="4:4" x14ac:dyDescent="0.25">
      <c r="D3541" s="59"/>
    </row>
    <row r="3542" spans="4:4" x14ac:dyDescent="0.25">
      <c r="D3542" s="59"/>
    </row>
    <row r="3543" spans="4:4" x14ac:dyDescent="0.25">
      <c r="D3543" s="59"/>
    </row>
    <row r="3544" spans="4:4" x14ac:dyDescent="0.25">
      <c r="D3544" s="59"/>
    </row>
    <row r="3545" spans="4:4" x14ac:dyDescent="0.25">
      <c r="D3545" s="59"/>
    </row>
    <row r="3546" spans="4:4" x14ac:dyDescent="0.25">
      <c r="D3546" s="59"/>
    </row>
    <row r="3547" spans="4:4" x14ac:dyDescent="0.25">
      <c r="D3547" s="59"/>
    </row>
    <row r="3548" spans="4:4" x14ac:dyDescent="0.25">
      <c r="D3548" s="59"/>
    </row>
    <row r="3549" spans="4:4" x14ac:dyDescent="0.25">
      <c r="D3549" s="59"/>
    </row>
    <row r="3550" spans="4:4" x14ac:dyDescent="0.25">
      <c r="D3550" s="59"/>
    </row>
    <row r="3551" spans="4:4" x14ac:dyDescent="0.25">
      <c r="D3551" s="59"/>
    </row>
    <row r="3552" spans="4:4" x14ac:dyDescent="0.25">
      <c r="D3552" s="59"/>
    </row>
    <row r="3553" spans="4:4" x14ac:dyDescent="0.25">
      <c r="D3553" s="59"/>
    </row>
    <row r="3554" spans="4:4" x14ac:dyDescent="0.25">
      <c r="D3554" s="59"/>
    </row>
    <row r="3555" spans="4:4" x14ac:dyDescent="0.25">
      <c r="D3555" s="59"/>
    </row>
    <row r="3556" spans="4:4" x14ac:dyDescent="0.25">
      <c r="D3556" s="59"/>
    </row>
    <row r="3557" spans="4:4" x14ac:dyDescent="0.25">
      <c r="D3557" s="59"/>
    </row>
    <row r="3558" spans="4:4" x14ac:dyDescent="0.25">
      <c r="D3558" s="59"/>
    </row>
    <row r="3559" spans="4:4" x14ac:dyDescent="0.25">
      <c r="D3559" s="59"/>
    </row>
    <row r="3560" spans="4:4" x14ac:dyDescent="0.25">
      <c r="D3560" s="59"/>
    </row>
    <row r="3561" spans="4:4" x14ac:dyDescent="0.25">
      <c r="D3561" s="59"/>
    </row>
    <row r="3562" spans="4:4" x14ac:dyDescent="0.25">
      <c r="D3562" s="59"/>
    </row>
    <row r="3563" spans="4:4" x14ac:dyDescent="0.25">
      <c r="D3563" s="59"/>
    </row>
    <row r="3564" spans="4:4" x14ac:dyDescent="0.25">
      <c r="D3564" s="59"/>
    </row>
    <row r="3565" spans="4:4" x14ac:dyDescent="0.25">
      <c r="D3565" s="59"/>
    </row>
    <row r="3566" spans="4:4" x14ac:dyDescent="0.25">
      <c r="D3566" s="59"/>
    </row>
    <row r="3567" spans="4:4" x14ac:dyDescent="0.25">
      <c r="D3567" s="59"/>
    </row>
    <row r="3568" spans="4:4" x14ac:dyDescent="0.25">
      <c r="D3568" s="59"/>
    </row>
    <row r="3569" spans="4:4" x14ac:dyDescent="0.25">
      <c r="D3569" s="59"/>
    </row>
    <row r="3570" spans="4:4" x14ac:dyDescent="0.25">
      <c r="D3570" s="59"/>
    </row>
    <row r="3571" spans="4:4" x14ac:dyDescent="0.25">
      <c r="D3571" s="59"/>
    </row>
    <row r="3572" spans="4:4" x14ac:dyDescent="0.25">
      <c r="D3572" s="59"/>
    </row>
    <row r="3573" spans="4:4" x14ac:dyDescent="0.25">
      <c r="D3573" s="59"/>
    </row>
    <row r="3574" spans="4:4" x14ac:dyDescent="0.25">
      <c r="D3574" s="59"/>
    </row>
    <row r="3575" spans="4:4" x14ac:dyDescent="0.25">
      <c r="D3575" s="59"/>
    </row>
    <row r="3576" spans="4:4" x14ac:dyDescent="0.25">
      <c r="D3576" s="59"/>
    </row>
    <row r="3577" spans="4:4" x14ac:dyDescent="0.25">
      <c r="D3577" s="59"/>
    </row>
    <row r="3578" spans="4:4" x14ac:dyDescent="0.25">
      <c r="D3578" s="59"/>
    </row>
    <row r="3579" spans="4:4" x14ac:dyDescent="0.25">
      <c r="D3579" s="59"/>
    </row>
    <row r="3580" spans="4:4" x14ac:dyDescent="0.25">
      <c r="D3580" s="59"/>
    </row>
    <row r="3581" spans="4:4" x14ac:dyDescent="0.25">
      <c r="D3581" s="59"/>
    </row>
    <row r="3582" spans="4:4" x14ac:dyDescent="0.25">
      <c r="D3582" s="59"/>
    </row>
    <row r="3583" spans="4:4" x14ac:dyDescent="0.25">
      <c r="D3583" s="59"/>
    </row>
    <row r="3584" spans="4:4" x14ac:dyDescent="0.25">
      <c r="D3584" s="59"/>
    </row>
    <row r="3585" spans="4:4" x14ac:dyDescent="0.25">
      <c r="D3585" s="59"/>
    </row>
    <row r="3586" spans="4:4" x14ac:dyDescent="0.25">
      <c r="D3586" s="59"/>
    </row>
    <row r="3587" spans="4:4" x14ac:dyDescent="0.25">
      <c r="D3587" s="59"/>
    </row>
    <row r="3588" spans="4:4" x14ac:dyDescent="0.25">
      <c r="D3588" s="59"/>
    </row>
    <row r="3589" spans="4:4" x14ac:dyDescent="0.25">
      <c r="D3589" s="59"/>
    </row>
    <row r="3590" spans="4:4" x14ac:dyDescent="0.25">
      <c r="D3590" s="59"/>
    </row>
    <row r="3591" spans="4:4" x14ac:dyDescent="0.25">
      <c r="D3591" s="59"/>
    </row>
    <row r="3592" spans="4:4" x14ac:dyDescent="0.25">
      <c r="D3592" s="59"/>
    </row>
    <row r="3593" spans="4:4" x14ac:dyDescent="0.25">
      <c r="D3593" s="59"/>
    </row>
    <row r="3594" spans="4:4" x14ac:dyDescent="0.25">
      <c r="D3594" s="59"/>
    </row>
    <row r="3595" spans="4:4" x14ac:dyDescent="0.25">
      <c r="D3595" s="59"/>
    </row>
    <row r="3596" spans="4:4" x14ac:dyDescent="0.25">
      <c r="D3596" s="59"/>
    </row>
    <row r="3597" spans="4:4" x14ac:dyDescent="0.25">
      <c r="D3597" s="59"/>
    </row>
    <row r="3598" spans="4:4" x14ac:dyDescent="0.25">
      <c r="D3598" s="59"/>
    </row>
    <row r="3599" spans="4:4" x14ac:dyDescent="0.25">
      <c r="D3599" s="59"/>
    </row>
    <row r="3600" spans="4:4" x14ac:dyDescent="0.25">
      <c r="D3600" s="59"/>
    </row>
    <row r="3601" spans="4:4" x14ac:dyDescent="0.25">
      <c r="D3601" s="59"/>
    </row>
    <row r="3602" spans="4:4" x14ac:dyDescent="0.25">
      <c r="D3602" s="59"/>
    </row>
    <row r="3603" spans="4:4" x14ac:dyDescent="0.25">
      <c r="D3603" s="59"/>
    </row>
    <row r="3604" spans="4:4" x14ac:dyDescent="0.25">
      <c r="D3604" s="59"/>
    </row>
    <row r="3605" spans="4:4" x14ac:dyDescent="0.25">
      <c r="D3605" s="59"/>
    </row>
    <row r="3606" spans="4:4" x14ac:dyDescent="0.25">
      <c r="D3606" s="59"/>
    </row>
    <row r="3607" spans="4:4" x14ac:dyDescent="0.25">
      <c r="D3607" s="59"/>
    </row>
    <row r="3608" spans="4:4" x14ac:dyDescent="0.25">
      <c r="D3608" s="59"/>
    </row>
    <row r="3609" spans="4:4" x14ac:dyDescent="0.25">
      <c r="D3609" s="59"/>
    </row>
    <row r="3610" spans="4:4" x14ac:dyDescent="0.25">
      <c r="D3610" s="59"/>
    </row>
    <row r="3611" spans="4:4" x14ac:dyDescent="0.25">
      <c r="D3611" s="59"/>
    </row>
    <row r="3612" spans="4:4" x14ac:dyDescent="0.25">
      <c r="D3612" s="59"/>
    </row>
    <row r="3613" spans="4:4" x14ac:dyDescent="0.25">
      <c r="D3613" s="59"/>
    </row>
    <row r="3614" spans="4:4" x14ac:dyDescent="0.25">
      <c r="D3614" s="59"/>
    </row>
    <row r="3615" spans="4:4" x14ac:dyDescent="0.25">
      <c r="D3615" s="59"/>
    </row>
    <row r="3616" spans="4:4" x14ac:dyDescent="0.25">
      <c r="D3616" s="59"/>
    </row>
    <row r="3617" spans="4:4" x14ac:dyDescent="0.25">
      <c r="D3617" s="59"/>
    </row>
    <row r="3618" spans="4:4" x14ac:dyDescent="0.25">
      <c r="D3618" s="59"/>
    </row>
    <row r="3619" spans="4:4" x14ac:dyDescent="0.25">
      <c r="D3619" s="59"/>
    </row>
    <row r="3620" spans="4:4" x14ac:dyDescent="0.25">
      <c r="D3620" s="59"/>
    </row>
    <row r="3621" spans="4:4" x14ac:dyDescent="0.25">
      <c r="D3621" s="59"/>
    </row>
    <row r="3622" spans="4:4" x14ac:dyDescent="0.25">
      <c r="D3622" s="59"/>
    </row>
    <row r="3623" spans="4:4" x14ac:dyDescent="0.25">
      <c r="D3623" s="59"/>
    </row>
    <row r="3624" spans="4:4" x14ac:dyDescent="0.25">
      <c r="D3624" s="59"/>
    </row>
    <row r="3625" spans="4:4" x14ac:dyDescent="0.25">
      <c r="D3625" s="59"/>
    </row>
    <row r="3626" spans="4:4" x14ac:dyDescent="0.25">
      <c r="D3626" s="59"/>
    </row>
    <row r="3627" spans="4:4" x14ac:dyDescent="0.25">
      <c r="D3627" s="59"/>
    </row>
    <row r="3628" spans="4:4" x14ac:dyDescent="0.25">
      <c r="D3628" s="59"/>
    </row>
    <row r="3629" spans="4:4" x14ac:dyDescent="0.25">
      <c r="D3629" s="59"/>
    </row>
    <row r="3630" spans="4:4" x14ac:dyDescent="0.25">
      <c r="D3630" s="59"/>
    </row>
    <row r="3631" spans="4:4" x14ac:dyDescent="0.25">
      <c r="D3631" s="59"/>
    </row>
    <row r="3632" spans="4:4" x14ac:dyDescent="0.25">
      <c r="D3632" s="59"/>
    </row>
    <row r="3633" spans="4:4" x14ac:dyDescent="0.25">
      <c r="D3633" s="59"/>
    </row>
    <row r="3634" spans="4:4" x14ac:dyDescent="0.25">
      <c r="D3634" s="59"/>
    </row>
    <row r="3635" spans="4:4" x14ac:dyDescent="0.25">
      <c r="D3635" s="59"/>
    </row>
    <row r="3636" spans="4:4" x14ac:dyDescent="0.25">
      <c r="D3636" s="59"/>
    </row>
    <row r="3637" spans="4:4" x14ac:dyDescent="0.25">
      <c r="D3637" s="59"/>
    </row>
    <row r="3638" spans="4:4" x14ac:dyDescent="0.25">
      <c r="D3638" s="59"/>
    </row>
    <row r="3639" spans="4:4" x14ac:dyDescent="0.25">
      <c r="D3639" s="59"/>
    </row>
    <row r="3640" spans="4:4" x14ac:dyDescent="0.25">
      <c r="D3640" s="59"/>
    </row>
    <row r="3641" spans="4:4" x14ac:dyDescent="0.25">
      <c r="D3641" s="59"/>
    </row>
    <row r="3642" spans="4:4" x14ac:dyDescent="0.25">
      <c r="D3642" s="59"/>
    </row>
    <row r="3643" spans="4:4" x14ac:dyDescent="0.25">
      <c r="D3643" s="59"/>
    </row>
    <row r="3644" spans="4:4" x14ac:dyDescent="0.25">
      <c r="D3644" s="59"/>
    </row>
    <row r="3645" spans="4:4" x14ac:dyDescent="0.25">
      <c r="D3645" s="59"/>
    </row>
    <row r="3646" spans="4:4" x14ac:dyDescent="0.25">
      <c r="D3646" s="59"/>
    </row>
    <row r="3647" spans="4:4" x14ac:dyDescent="0.25">
      <c r="D3647" s="59"/>
    </row>
    <row r="3648" spans="4:4" x14ac:dyDescent="0.25">
      <c r="D3648" s="59"/>
    </row>
    <row r="3649" spans="4:4" x14ac:dyDescent="0.25">
      <c r="D3649" s="59"/>
    </row>
    <row r="3650" spans="4:4" x14ac:dyDescent="0.25">
      <c r="D3650" s="59"/>
    </row>
    <row r="3651" spans="4:4" x14ac:dyDescent="0.25">
      <c r="D3651" s="59"/>
    </row>
    <row r="3652" spans="4:4" x14ac:dyDescent="0.25">
      <c r="D3652" s="59"/>
    </row>
    <row r="3653" spans="4:4" x14ac:dyDescent="0.25">
      <c r="D3653" s="59"/>
    </row>
    <row r="3654" spans="4:4" x14ac:dyDescent="0.25">
      <c r="D3654" s="59"/>
    </row>
    <row r="3655" spans="4:4" x14ac:dyDescent="0.25">
      <c r="D3655" s="59"/>
    </row>
    <row r="3656" spans="4:4" x14ac:dyDescent="0.25">
      <c r="D3656" s="59"/>
    </row>
    <row r="3657" spans="4:4" x14ac:dyDescent="0.25">
      <c r="D3657" s="59"/>
    </row>
    <row r="3658" spans="4:4" x14ac:dyDescent="0.25">
      <c r="D3658" s="59"/>
    </row>
    <row r="3659" spans="4:4" x14ac:dyDescent="0.25">
      <c r="D3659" s="59"/>
    </row>
    <row r="3660" spans="4:4" x14ac:dyDescent="0.25">
      <c r="D3660" s="59"/>
    </row>
    <row r="3661" spans="4:4" x14ac:dyDescent="0.25">
      <c r="D3661" s="59"/>
    </row>
    <row r="3662" spans="4:4" x14ac:dyDescent="0.25">
      <c r="D3662" s="59"/>
    </row>
    <row r="3663" spans="4:4" x14ac:dyDescent="0.25">
      <c r="D3663" s="59"/>
    </row>
    <row r="3664" spans="4:4" x14ac:dyDescent="0.25">
      <c r="D3664" s="59"/>
    </row>
    <row r="3665" spans="4:4" x14ac:dyDescent="0.25">
      <c r="D3665" s="59"/>
    </row>
    <row r="3666" spans="4:4" x14ac:dyDescent="0.25">
      <c r="D3666" s="59"/>
    </row>
    <row r="3667" spans="4:4" x14ac:dyDescent="0.25">
      <c r="D3667" s="59"/>
    </row>
    <row r="3668" spans="4:4" x14ac:dyDescent="0.25">
      <c r="D3668" s="59"/>
    </row>
    <row r="3669" spans="4:4" x14ac:dyDescent="0.25">
      <c r="D3669" s="59"/>
    </row>
    <row r="3670" spans="4:4" x14ac:dyDescent="0.25">
      <c r="D3670" s="59"/>
    </row>
    <row r="3671" spans="4:4" x14ac:dyDescent="0.25">
      <c r="D3671" s="59"/>
    </row>
    <row r="3672" spans="4:4" x14ac:dyDescent="0.25">
      <c r="D3672" s="59"/>
    </row>
    <row r="3673" spans="4:4" x14ac:dyDescent="0.25">
      <c r="D3673" s="59"/>
    </row>
    <row r="3674" spans="4:4" x14ac:dyDescent="0.25">
      <c r="D3674" s="59"/>
    </row>
    <row r="3675" spans="4:4" x14ac:dyDescent="0.25">
      <c r="D3675" s="59"/>
    </row>
    <row r="3676" spans="4:4" x14ac:dyDescent="0.25">
      <c r="D3676" s="59"/>
    </row>
    <row r="3677" spans="4:4" x14ac:dyDescent="0.25">
      <c r="D3677" s="59"/>
    </row>
    <row r="3678" spans="4:4" x14ac:dyDescent="0.25">
      <c r="D3678" s="59"/>
    </row>
    <row r="3679" spans="4:4" x14ac:dyDescent="0.25">
      <c r="D3679" s="59"/>
    </row>
    <row r="3680" spans="4:4" x14ac:dyDescent="0.25">
      <c r="D3680" s="59"/>
    </row>
    <row r="3681" spans="4:4" x14ac:dyDescent="0.25">
      <c r="D3681" s="59"/>
    </row>
    <row r="3682" spans="4:4" x14ac:dyDescent="0.25">
      <c r="D3682" s="59"/>
    </row>
    <row r="3683" spans="4:4" x14ac:dyDescent="0.25">
      <c r="D3683" s="59"/>
    </row>
    <row r="3684" spans="4:4" x14ac:dyDescent="0.25">
      <c r="D3684" s="59"/>
    </row>
    <row r="3685" spans="4:4" x14ac:dyDescent="0.25">
      <c r="D3685" s="59"/>
    </row>
    <row r="3686" spans="4:4" x14ac:dyDescent="0.25">
      <c r="D3686" s="59"/>
    </row>
    <row r="3687" spans="4:4" x14ac:dyDescent="0.25">
      <c r="D3687" s="59"/>
    </row>
    <row r="3688" spans="4:4" x14ac:dyDescent="0.25">
      <c r="D3688" s="59"/>
    </row>
    <row r="3689" spans="4:4" x14ac:dyDescent="0.25">
      <c r="D3689" s="59"/>
    </row>
    <row r="3690" spans="4:4" x14ac:dyDescent="0.25">
      <c r="D3690" s="59"/>
    </row>
    <row r="3691" spans="4:4" x14ac:dyDescent="0.25">
      <c r="D3691" s="59"/>
    </row>
    <row r="3692" spans="4:4" x14ac:dyDescent="0.25">
      <c r="D3692" s="59"/>
    </row>
    <row r="3693" spans="4:4" x14ac:dyDescent="0.25">
      <c r="D3693" s="59"/>
    </row>
    <row r="3694" spans="4:4" x14ac:dyDescent="0.25">
      <c r="D3694" s="59"/>
    </row>
    <row r="3695" spans="4:4" x14ac:dyDescent="0.25">
      <c r="D3695" s="59"/>
    </row>
    <row r="3696" spans="4:4" x14ac:dyDescent="0.25">
      <c r="D3696" s="59"/>
    </row>
    <row r="3697" spans="4:4" x14ac:dyDescent="0.25">
      <c r="D3697" s="59"/>
    </row>
    <row r="3698" spans="4:4" x14ac:dyDescent="0.25">
      <c r="D3698" s="59"/>
    </row>
    <row r="3699" spans="4:4" x14ac:dyDescent="0.25">
      <c r="D3699" s="59"/>
    </row>
    <row r="3700" spans="4:4" x14ac:dyDescent="0.25">
      <c r="D3700" s="59"/>
    </row>
    <row r="3701" spans="4:4" x14ac:dyDescent="0.25">
      <c r="D3701" s="59"/>
    </row>
    <row r="3702" spans="4:4" x14ac:dyDescent="0.25">
      <c r="D3702" s="59"/>
    </row>
    <row r="3703" spans="4:4" x14ac:dyDescent="0.25">
      <c r="D3703" s="59"/>
    </row>
    <row r="3704" spans="4:4" x14ac:dyDescent="0.25">
      <c r="D3704" s="59"/>
    </row>
    <row r="3705" spans="4:4" x14ac:dyDescent="0.25">
      <c r="D3705" s="59"/>
    </row>
    <row r="3706" spans="4:4" x14ac:dyDescent="0.25">
      <c r="D3706" s="59"/>
    </row>
    <row r="3707" spans="4:4" x14ac:dyDescent="0.25">
      <c r="D3707" s="59"/>
    </row>
    <row r="3708" spans="4:4" x14ac:dyDescent="0.25">
      <c r="D3708" s="59"/>
    </row>
    <row r="3709" spans="4:4" x14ac:dyDescent="0.25">
      <c r="D3709" s="59"/>
    </row>
    <row r="3710" spans="4:4" x14ac:dyDescent="0.25">
      <c r="D3710" s="59"/>
    </row>
    <row r="3711" spans="4:4" x14ac:dyDescent="0.25">
      <c r="D3711" s="59"/>
    </row>
    <row r="3712" spans="4:4" x14ac:dyDescent="0.25">
      <c r="D3712" s="59"/>
    </row>
    <row r="3713" spans="4:4" x14ac:dyDescent="0.25">
      <c r="D3713" s="59"/>
    </row>
    <row r="3714" spans="4:4" x14ac:dyDescent="0.25">
      <c r="D3714" s="59"/>
    </row>
    <row r="3715" spans="4:4" x14ac:dyDescent="0.25">
      <c r="D3715" s="59"/>
    </row>
    <row r="3716" spans="4:4" x14ac:dyDescent="0.25">
      <c r="D3716" s="59"/>
    </row>
    <row r="3717" spans="4:4" x14ac:dyDescent="0.25">
      <c r="D3717" s="59"/>
    </row>
    <row r="3718" spans="4:4" x14ac:dyDescent="0.25">
      <c r="D3718" s="59"/>
    </row>
    <row r="3719" spans="4:4" x14ac:dyDescent="0.25">
      <c r="D3719" s="59"/>
    </row>
    <row r="3720" spans="4:4" x14ac:dyDescent="0.25">
      <c r="D3720" s="59"/>
    </row>
    <row r="3721" spans="4:4" x14ac:dyDescent="0.25">
      <c r="D3721" s="59"/>
    </row>
    <row r="3722" spans="4:4" x14ac:dyDescent="0.25">
      <c r="D3722" s="59"/>
    </row>
    <row r="3723" spans="4:4" x14ac:dyDescent="0.25">
      <c r="D3723" s="59"/>
    </row>
    <row r="3724" spans="4:4" x14ac:dyDescent="0.25">
      <c r="D3724" s="59"/>
    </row>
    <row r="3725" spans="4:4" x14ac:dyDescent="0.25">
      <c r="D3725" s="59"/>
    </row>
    <row r="3726" spans="4:4" x14ac:dyDescent="0.25">
      <c r="D3726" s="59"/>
    </row>
    <row r="3727" spans="4:4" x14ac:dyDescent="0.25">
      <c r="D3727" s="59"/>
    </row>
    <row r="3728" spans="4:4" x14ac:dyDescent="0.25">
      <c r="D3728" s="59"/>
    </row>
    <row r="3729" spans="4:4" x14ac:dyDescent="0.25">
      <c r="D3729" s="59"/>
    </row>
    <row r="3730" spans="4:4" x14ac:dyDescent="0.25">
      <c r="D3730" s="59"/>
    </row>
    <row r="3731" spans="4:4" x14ac:dyDescent="0.25">
      <c r="D3731" s="59"/>
    </row>
    <row r="3732" spans="4:4" x14ac:dyDescent="0.25">
      <c r="D3732" s="59"/>
    </row>
    <row r="3733" spans="4:4" x14ac:dyDescent="0.25">
      <c r="D3733" s="59"/>
    </row>
    <row r="3734" spans="4:4" x14ac:dyDescent="0.25">
      <c r="D3734" s="59"/>
    </row>
    <row r="3735" spans="4:4" x14ac:dyDescent="0.25">
      <c r="D3735" s="59"/>
    </row>
    <row r="3736" spans="4:4" x14ac:dyDescent="0.25">
      <c r="D3736" s="59"/>
    </row>
    <row r="3737" spans="4:4" x14ac:dyDescent="0.25">
      <c r="D3737" s="59"/>
    </row>
    <row r="3738" spans="4:4" x14ac:dyDescent="0.25">
      <c r="D3738" s="59"/>
    </row>
    <row r="3739" spans="4:4" x14ac:dyDescent="0.25">
      <c r="D3739" s="59"/>
    </row>
    <row r="3740" spans="4:4" x14ac:dyDescent="0.25">
      <c r="D3740" s="59"/>
    </row>
    <row r="3741" spans="4:4" x14ac:dyDescent="0.25">
      <c r="D3741" s="59"/>
    </row>
    <row r="3742" spans="4:4" x14ac:dyDescent="0.25">
      <c r="D3742" s="59"/>
    </row>
    <row r="3743" spans="4:4" x14ac:dyDescent="0.25">
      <c r="D3743" s="59"/>
    </row>
    <row r="3744" spans="4:4" x14ac:dyDescent="0.25">
      <c r="D3744" s="59"/>
    </row>
    <row r="3745" spans="4:4" x14ac:dyDescent="0.25">
      <c r="D3745" s="59"/>
    </row>
    <row r="3746" spans="4:4" x14ac:dyDescent="0.25">
      <c r="D3746" s="59"/>
    </row>
    <row r="3747" spans="4:4" x14ac:dyDescent="0.25">
      <c r="D3747" s="59"/>
    </row>
    <row r="3748" spans="4:4" x14ac:dyDescent="0.25">
      <c r="D3748" s="59"/>
    </row>
    <row r="3749" spans="4:4" x14ac:dyDescent="0.25">
      <c r="D3749" s="59"/>
    </row>
    <row r="3750" spans="4:4" x14ac:dyDescent="0.25">
      <c r="D3750" s="59"/>
    </row>
    <row r="3751" spans="4:4" x14ac:dyDescent="0.25">
      <c r="D3751" s="59"/>
    </row>
    <row r="3752" spans="4:4" x14ac:dyDescent="0.25">
      <c r="D3752" s="59"/>
    </row>
    <row r="3753" spans="4:4" x14ac:dyDescent="0.25">
      <c r="D3753" s="59"/>
    </row>
    <row r="3754" spans="4:4" x14ac:dyDescent="0.25">
      <c r="D3754" s="59"/>
    </row>
    <row r="3755" spans="4:4" x14ac:dyDescent="0.25">
      <c r="D3755" s="59"/>
    </row>
    <row r="3756" spans="4:4" x14ac:dyDescent="0.25">
      <c r="D3756" s="59"/>
    </row>
    <row r="3757" spans="4:4" x14ac:dyDescent="0.25">
      <c r="D3757" s="59"/>
    </row>
    <row r="3758" spans="4:4" x14ac:dyDescent="0.25">
      <c r="D3758" s="59"/>
    </row>
    <row r="3759" spans="4:4" x14ac:dyDescent="0.25">
      <c r="D3759" s="59"/>
    </row>
    <row r="3760" spans="4:4" x14ac:dyDescent="0.25">
      <c r="D3760" s="59"/>
    </row>
    <row r="3761" spans="4:4" x14ac:dyDescent="0.25">
      <c r="D3761" s="59"/>
    </row>
    <row r="3762" spans="4:4" x14ac:dyDescent="0.25">
      <c r="D3762" s="59"/>
    </row>
    <row r="3763" spans="4:4" x14ac:dyDescent="0.25">
      <c r="D3763" s="59"/>
    </row>
    <row r="3764" spans="4:4" x14ac:dyDescent="0.25">
      <c r="D3764" s="59"/>
    </row>
    <row r="3765" spans="4:4" x14ac:dyDescent="0.25">
      <c r="D3765" s="59"/>
    </row>
    <row r="3766" spans="4:4" x14ac:dyDescent="0.25">
      <c r="D3766" s="59"/>
    </row>
    <row r="3767" spans="4:4" x14ac:dyDescent="0.25">
      <c r="D3767" s="59"/>
    </row>
    <row r="3768" spans="4:4" x14ac:dyDescent="0.25">
      <c r="D3768" s="59"/>
    </row>
    <row r="3769" spans="4:4" x14ac:dyDescent="0.25">
      <c r="D3769" s="59"/>
    </row>
    <row r="3770" spans="4:4" x14ac:dyDescent="0.25">
      <c r="D3770" s="59"/>
    </row>
    <row r="3771" spans="4:4" x14ac:dyDescent="0.25">
      <c r="D3771" s="59"/>
    </row>
    <row r="3772" spans="4:4" x14ac:dyDescent="0.25">
      <c r="D3772" s="59"/>
    </row>
    <row r="3773" spans="4:4" x14ac:dyDescent="0.25">
      <c r="D3773" s="59"/>
    </row>
    <row r="3774" spans="4:4" x14ac:dyDescent="0.25">
      <c r="D3774" s="59"/>
    </row>
    <row r="3775" spans="4:4" x14ac:dyDescent="0.25">
      <c r="D3775" s="59"/>
    </row>
    <row r="3776" spans="4:4" x14ac:dyDescent="0.25">
      <c r="D3776" s="59"/>
    </row>
    <row r="3777" spans="4:4" x14ac:dyDescent="0.25">
      <c r="D3777" s="59"/>
    </row>
    <row r="3778" spans="4:4" x14ac:dyDescent="0.25">
      <c r="D3778" s="59"/>
    </row>
    <row r="3779" spans="4:4" x14ac:dyDescent="0.25">
      <c r="D3779" s="59"/>
    </row>
    <row r="3780" spans="4:4" x14ac:dyDescent="0.25">
      <c r="D3780" s="59"/>
    </row>
    <row r="3781" spans="4:4" x14ac:dyDescent="0.25">
      <c r="D3781" s="59"/>
    </row>
    <row r="3782" spans="4:4" x14ac:dyDescent="0.25">
      <c r="D3782" s="59"/>
    </row>
    <row r="3783" spans="4:4" x14ac:dyDescent="0.25">
      <c r="D3783" s="59"/>
    </row>
    <row r="3784" spans="4:4" x14ac:dyDescent="0.25">
      <c r="D3784" s="59"/>
    </row>
    <row r="3785" spans="4:4" x14ac:dyDescent="0.25">
      <c r="D3785" s="59"/>
    </row>
    <row r="3786" spans="4:4" x14ac:dyDescent="0.25">
      <c r="D3786" s="59"/>
    </row>
    <row r="3787" spans="4:4" x14ac:dyDescent="0.25">
      <c r="D3787" s="59"/>
    </row>
    <row r="3788" spans="4:4" x14ac:dyDescent="0.25">
      <c r="D3788" s="59"/>
    </row>
    <row r="3789" spans="4:4" x14ac:dyDescent="0.25">
      <c r="D3789" s="59"/>
    </row>
    <row r="3790" spans="4:4" x14ac:dyDescent="0.25">
      <c r="D3790" s="59"/>
    </row>
    <row r="3791" spans="4:4" x14ac:dyDescent="0.25">
      <c r="D3791" s="59"/>
    </row>
    <row r="3792" spans="4:4" x14ac:dyDescent="0.25">
      <c r="D3792" s="59"/>
    </row>
    <row r="3793" spans="4:4" x14ac:dyDescent="0.25">
      <c r="D3793" s="59"/>
    </row>
    <row r="3794" spans="4:4" x14ac:dyDescent="0.25">
      <c r="D3794" s="59"/>
    </row>
    <row r="3795" spans="4:4" x14ac:dyDescent="0.25">
      <c r="D3795" s="59"/>
    </row>
    <row r="3796" spans="4:4" x14ac:dyDescent="0.25">
      <c r="D3796" s="59"/>
    </row>
    <row r="3797" spans="4:4" x14ac:dyDescent="0.25">
      <c r="D3797" s="59"/>
    </row>
    <row r="3798" spans="4:4" x14ac:dyDescent="0.25">
      <c r="D3798" s="59"/>
    </row>
    <row r="3799" spans="4:4" x14ac:dyDescent="0.25">
      <c r="D3799" s="59"/>
    </row>
    <row r="3800" spans="4:4" x14ac:dyDescent="0.25">
      <c r="D3800" s="59"/>
    </row>
    <row r="3801" spans="4:4" x14ac:dyDescent="0.25">
      <c r="D3801" s="59"/>
    </row>
    <row r="3802" spans="4:4" x14ac:dyDescent="0.25">
      <c r="D3802" s="59"/>
    </row>
    <row r="3803" spans="4:4" x14ac:dyDescent="0.25">
      <c r="D3803" s="59"/>
    </row>
    <row r="3804" spans="4:4" x14ac:dyDescent="0.25">
      <c r="D3804" s="59"/>
    </row>
    <row r="3805" spans="4:4" x14ac:dyDescent="0.25">
      <c r="D3805" s="59"/>
    </row>
    <row r="3806" spans="4:4" x14ac:dyDescent="0.25">
      <c r="D3806" s="59"/>
    </row>
    <row r="3807" spans="4:4" x14ac:dyDescent="0.25">
      <c r="D3807" s="59"/>
    </row>
    <row r="3808" spans="4:4" x14ac:dyDescent="0.25">
      <c r="D3808" s="59"/>
    </row>
    <row r="3809" spans="4:4" x14ac:dyDescent="0.25">
      <c r="D3809" s="59"/>
    </row>
    <row r="3810" spans="4:4" x14ac:dyDescent="0.25">
      <c r="D3810" s="59"/>
    </row>
    <row r="3811" spans="4:4" x14ac:dyDescent="0.25">
      <c r="D3811" s="59"/>
    </row>
    <row r="3812" spans="4:4" x14ac:dyDescent="0.25">
      <c r="D3812" s="59"/>
    </row>
    <row r="3813" spans="4:4" x14ac:dyDescent="0.25">
      <c r="D3813" s="59"/>
    </row>
    <row r="3814" spans="4:4" x14ac:dyDescent="0.25">
      <c r="D3814" s="59"/>
    </row>
    <row r="3815" spans="4:4" x14ac:dyDescent="0.25">
      <c r="D3815" s="59"/>
    </row>
    <row r="3816" spans="4:4" x14ac:dyDescent="0.25">
      <c r="D3816" s="59"/>
    </row>
    <row r="3817" spans="4:4" x14ac:dyDescent="0.25">
      <c r="D3817" s="59"/>
    </row>
    <row r="3818" spans="4:4" x14ac:dyDescent="0.25">
      <c r="D3818" s="59"/>
    </row>
    <row r="3819" spans="4:4" x14ac:dyDescent="0.25">
      <c r="D3819" s="59"/>
    </row>
    <row r="3820" spans="4:4" x14ac:dyDescent="0.25">
      <c r="D3820" s="59"/>
    </row>
    <row r="3821" spans="4:4" x14ac:dyDescent="0.25">
      <c r="D3821" s="59"/>
    </row>
    <row r="3822" spans="4:4" x14ac:dyDescent="0.25">
      <c r="D3822" s="59"/>
    </row>
    <row r="3823" spans="4:4" x14ac:dyDescent="0.25">
      <c r="D3823" s="59"/>
    </row>
    <row r="3824" spans="4:4" x14ac:dyDescent="0.25">
      <c r="D3824" s="59"/>
    </row>
    <row r="3825" spans="4:4" x14ac:dyDescent="0.25">
      <c r="D3825" s="59"/>
    </row>
    <row r="3826" spans="4:4" x14ac:dyDescent="0.25">
      <c r="D3826" s="59"/>
    </row>
    <row r="3827" spans="4:4" x14ac:dyDescent="0.25">
      <c r="D3827" s="59"/>
    </row>
    <row r="3828" spans="4:4" x14ac:dyDescent="0.25">
      <c r="D3828" s="59"/>
    </row>
    <row r="3829" spans="4:4" x14ac:dyDescent="0.25">
      <c r="D3829" s="59"/>
    </row>
    <row r="3830" spans="4:4" x14ac:dyDescent="0.25">
      <c r="D3830" s="59"/>
    </row>
    <row r="3831" spans="4:4" x14ac:dyDescent="0.25">
      <c r="D3831" s="59"/>
    </row>
    <row r="3832" spans="4:4" x14ac:dyDescent="0.25">
      <c r="D3832" s="59"/>
    </row>
    <row r="3833" spans="4:4" x14ac:dyDescent="0.25">
      <c r="D3833" s="59"/>
    </row>
    <row r="3834" spans="4:4" x14ac:dyDescent="0.25">
      <c r="D3834" s="59"/>
    </row>
    <row r="3835" spans="4:4" x14ac:dyDescent="0.25">
      <c r="D3835" s="59"/>
    </row>
    <row r="3836" spans="4:4" x14ac:dyDescent="0.25">
      <c r="D3836" s="59"/>
    </row>
    <row r="3837" spans="4:4" x14ac:dyDescent="0.25">
      <c r="D3837" s="59"/>
    </row>
    <row r="3838" spans="4:4" x14ac:dyDescent="0.25">
      <c r="D3838" s="59"/>
    </row>
    <row r="3839" spans="4:4" x14ac:dyDescent="0.25">
      <c r="D3839" s="59"/>
    </row>
    <row r="3840" spans="4:4" x14ac:dyDescent="0.25">
      <c r="D3840" s="59"/>
    </row>
    <row r="3841" spans="4:4" x14ac:dyDescent="0.25">
      <c r="D3841" s="59"/>
    </row>
    <row r="3842" spans="4:4" x14ac:dyDescent="0.25">
      <c r="D3842" s="59"/>
    </row>
    <row r="3843" spans="4:4" x14ac:dyDescent="0.25">
      <c r="D3843" s="59"/>
    </row>
    <row r="3844" spans="4:4" x14ac:dyDescent="0.25">
      <c r="D3844" s="59"/>
    </row>
    <row r="3845" spans="4:4" x14ac:dyDescent="0.25">
      <c r="D3845" s="59"/>
    </row>
    <row r="3846" spans="4:4" x14ac:dyDescent="0.25">
      <c r="D3846" s="59"/>
    </row>
    <row r="3847" spans="4:4" x14ac:dyDescent="0.25">
      <c r="D3847" s="59"/>
    </row>
    <row r="3848" spans="4:4" x14ac:dyDescent="0.25">
      <c r="D3848" s="59"/>
    </row>
    <row r="3849" spans="4:4" x14ac:dyDescent="0.25">
      <c r="D3849" s="59"/>
    </row>
    <row r="3850" spans="4:4" x14ac:dyDescent="0.25">
      <c r="D3850" s="59"/>
    </row>
    <row r="3851" spans="4:4" x14ac:dyDescent="0.25">
      <c r="D3851" s="59"/>
    </row>
    <row r="3852" spans="4:4" x14ac:dyDescent="0.25">
      <c r="D3852" s="59"/>
    </row>
    <row r="3853" spans="4:4" x14ac:dyDescent="0.25">
      <c r="D3853" s="59"/>
    </row>
    <row r="3854" spans="4:4" x14ac:dyDescent="0.25">
      <c r="D3854" s="59"/>
    </row>
    <row r="3855" spans="4:4" x14ac:dyDescent="0.25">
      <c r="D3855" s="59"/>
    </row>
    <row r="3856" spans="4:4" x14ac:dyDescent="0.25">
      <c r="D3856" s="59"/>
    </row>
    <row r="3857" spans="4:4" x14ac:dyDescent="0.25">
      <c r="D3857" s="59"/>
    </row>
    <row r="3858" spans="4:4" x14ac:dyDescent="0.25">
      <c r="D3858" s="59"/>
    </row>
    <row r="3859" spans="4:4" x14ac:dyDescent="0.25">
      <c r="D3859" s="59"/>
    </row>
    <row r="3860" spans="4:4" x14ac:dyDescent="0.25">
      <c r="D3860" s="59"/>
    </row>
    <row r="3861" spans="4:4" x14ac:dyDescent="0.25">
      <c r="D3861" s="59"/>
    </row>
    <row r="3862" spans="4:4" x14ac:dyDescent="0.25">
      <c r="D3862" s="59"/>
    </row>
    <row r="3863" spans="4:4" x14ac:dyDescent="0.25">
      <c r="D3863" s="59"/>
    </row>
    <row r="3864" spans="4:4" x14ac:dyDescent="0.25">
      <c r="D3864" s="59"/>
    </row>
    <row r="3865" spans="4:4" x14ac:dyDescent="0.25">
      <c r="D3865" s="59"/>
    </row>
    <row r="3866" spans="4:4" x14ac:dyDescent="0.25">
      <c r="D3866" s="59"/>
    </row>
    <row r="3867" spans="4:4" x14ac:dyDescent="0.25">
      <c r="D3867" s="59"/>
    </row>
    <row r="3868" spans="4:4" x14ac:dyDescent="0.25">
      <c r="D3868" s="59"/>
    </row>
    <row r="3869" spans="4:4" x14ac:dyDescent="0.25">
      <c r="D3869" s="59"/>
    </row>
    <row r="3870" spans="4:4" x14ac:dyDescent="0.25">
      <c r="D3870" s="59"/>
    </row>
    <row r="3871" spans="4:4" x14ac:dyDescent="0.25">
      <c r="D3871" s="59"/>
    </row>
    <row r="3872" spans="4:4" x14ac:dyDescent="0.25">
      <c r="D3872" s="59"/>
    </row>
    <row r="3873" spans="4:4" x14ac:dyDescent="0.25">
      <c r="D3873" s="59"/>
    </row>
    <row r="3874" spans="4:4" x14ac:dyDescent="0.25">
      <c r="D3874" s="59"/>
    </row>
    <row r="3875" spans="4:4" x14ac:dyDescent="0.25">
      <c r="D3875" s="59"/>
    </row>
    <row r="3876" spans="4:4" x14ac:dyDescent="0.25">
      <c r="D3876" s="59"/>
    </row>
    <row r="3877" spans="4:4" x14ac:dyDescent="0.25">
      <c r="D3877" s="59"/>
    </row>
    <row r="3878" spans="4:4" x14ac:dyDescent="0.25">
      <c r="D3878" s="59"/>
    </row>
    <row r="3879" spans="4:4" x14ac:dyDescent="0.25">
      <c r="D3879" s="59"/>
    </row>
    <row r="3880" spans="4:4" x14ac:dyDescent="0.25">
      <c r="D3880" s="59"/>
    </row>
    <row r="3881" spans="4:4" x14ac:dyDescent="0.25">
      <c r="D3881" s="59"/>
    </row>
    <row r="3882" spans="4:4" x14ac:dyDescent="0.25">
      <c r="D3882" s="59"/>
    </row>
    <row r="3883" spans="4:4" x14ac:dyDescent="0.25">
      <c r="D3883" s="59"/>
    </row>
    <row r="3884" spans="4:4" x14ac:dyDescent="0.25">
      <c r="D3884" s="59"/>
    </row>
    <row r="3885" spans="4:4" x14ac:dyDescent="0.25">
      <c r="D3885" s="59"/>
    </row>
    <row r="3886" spans="4:4" x14ac:dyDescent="0.25">
      <c r="D3886" s="59"/>
    </row>
    <row r="3887" spans="4:4" x14ac:dyDescent="0.25">
      <c r="D3887" s="59"/>
    </row>
    <row r="3888" spans="4:4" x14ac:dyDescent="0.25">
      <c r="D3888" s="59"/>
    </row>
    <row r="3889" spans="4:4" x14ac:dyDescent="0.25">
      <c r="D3889" s="59"/>
    </row>
    <row r="3890" spans="4:4" x14ac:dyDescent="0.25">
      <c r="D3890" s="59"/>
    </row>
    <row r="3891" spans="4:4" x14ac:dyDescent="0.25">
      <c r="D3891" s="59"/>
    </row>
    <row r="3892" spans="4:4" x14ac:dyDescent="0.25">
      <c r="D3892" s="59"/>
    </row>
    <row r="3893" spans="4:4" x14ac:dyDescent="0.25">
      <c r="D3893" s="59"/>
    </row>
    <row r="3894" spans="4:4" x14ac:dyDescent="0.25">
      <c r="D3894" s="59"/>
    </row>
    <row r="3895" spans="4:4" x14ac:dyDescent="0.25">
      <c r="D3895" s="59"/>
    </row>
    <row r="3896" spans="4:4" x14ac:dyDescent="0.25">
      <c r="D3896" s="59"/>
    </row>
    <row r="3897" spans="4:4" x14ac:dyDescent="0.25">
      <c r="D3897" s="59"/>
    </row>
    <row r="3898" spans="4:4" x14ac:dyDescent="0.25">
      <c r="D3898" s="59"/>
    </row>
    <row r="3899" spans="4:4" x14ac:dyDescent="0.25">
      <c r="D3899" s="59"/>
    </row>
    <row r="3900" spans="4:4" x14ac:dyDescent="0.25">
      <c r="D3900" s="59"/>
    </row>
    <row r="3901" spans="4:4" x14ac:dyDescent="0.25">
      <c r="D3901" s="59"/>
    </row>
    <row r="3902" spans="4:4" x14ac:dyDescent="0.25">
      <c r="D3902" s="59"/>
    </row>
    <row r="3903" spans="4:4" x14ac:dyDescent="0.25">
      <c r="D3903" s="59"/>
    </row>
    <row r="3904" spans="4:4" x14ac:dyDescent="0.25">
      <c r="D3904" s="59"/>
    </row>
    <row r="3905" spans="4:4" x14ac:dyDescent="0.25">
      <c r="D3905" s="59"/>
    </row>
    <row r="3906" spans="4:4" x14ac:dyDescent="0.25">
      <c r="D3906" s="59"/>
    </row>
    <row r="3907" spans="4:4" x14ac:dyDescent="0.25">
      <c r="D3907" s="59"/>
    </row>
    <row r="3908" spans="4:4" x14ac:dyDescent="0.25">
      <c r="D3908" s="59"/>
    </row>
    <row r="3909" spans="4:4" x14ac:dyDescent="0.25">
      <c r="D3909" s="59"/>
    </row>
    <row r="3910" spans="4:4" x14ac:dyDescent="0.25">
      <c r="D3910" s="59"/>
    </row>
    <row r="3911" spans="4:4" x14ac:dyDescent="0.25">
      <c r="D3911" s="59"/>
    </row>
    <row r="3912" spans="4:4" x14ac:dyDescent="0.25">
      <c r="D3912" s="59"/>
    </row>
    <row r="3913" spans="4:4" x14ac:dyDescent="0.25">
      <c r="D3913" s="59"/>
    </row>
    <row r="3914" spans="4:4" x14ac:dyDescent="0.25">
      <c r="D3914" s="59"/>
    </row>
    <row r="3915" spans="4:4" x14ac:dyDescent="0.25">
      <c r="D3915" s="59"/>
    </row>
    <row r="3916" spans="4:4" x14ac:dyDescent="0.25">
      <c r="D3916" s="59"/>
    </row>
    <row r="3917" spans="4:4" x14ac:dyDescent="0.25">
      <c r="D3917" s="59"/>
    </row>
    <row r="3918" spans="4:4" x14ac:dyDescent="0.25">
      <c r="D3918" s="59"/>
    </row>
    <row r="3919" spans="4:4" x14ac:dyDescent="0.25">
      <c r="D3919" s="59"/>
    </row>
    <row r="3920" spans="4:4" x14ac:dyDescent="0.25">
      <c r="D3920" s="59"/>
    </row>
    <row r="3921" spans="4:4" x14ac:dyDescent="0.25">
      <c r="D3921" s="59"/>
    </row>
    <row r="3922" spans="4:4" x14ac:dyDescent="0.25">
      <c r="D3922" s="59"/>
    </row>
    <row r="3923" spans="4:4" x14ac:dyDescent="0.25">
      <c r="D3923" s="59"/>
    </row>
    <row r="3924" spans="4:4" x14ac:dyDescent="0.25">
      <c r="D3924" s="59"/>
    </row>
    <row r="3925" spans="4:4" x14ac:dyDescent="0.25">
      <c r="D3925" s="59"/>
    </row>
    <row r="3926" spans="4:4" x14ac:dyDescent="0.25">
      <c r="D3926" s="59"/>
    </row>
    <row r="3927" spans="4:4" x14ac:dyDescent="0.25">
      <c r="D3927" s="59"/>
    </row>
    <row r="3928" spans="4:4" x14ac:dyDescent="0.25">
      <c r="D3928" s="59"/>
    </row>
    <row r="3929" spans="4:4" x14ac:dyDescent="0.25">
      <c r="D3929" s="59"/>
    </row>
    <row r="3930" spans="4:4" x14ac:dyDescent="0.25">
      <c r="D3930" s="59"/>
    </row>
    <row r="3931" spans="4:4" x14ac:dyDescent="0.25">
      <c r="D3931" s="59"/>
    </row>
    <row r="3932" spans="4:4" x14ac:dyDescent="0.25">
      <c r="D3932" s="59"/>
    </row>
    <row r="3933" spans="4:4" x14ac:dyDescent="0.25">
      <c r="D3933" s="59"/>
    </row>
    <row r="3934" spans="4:4" x14ac:dyDescent="0.25">
      <c r="D3934" s="59"/>
    </row>
    <row r="3935" spans="4:4" x14ac:dyDescent="0.25">
      <c r="D3935" s="59"/>
    </row>
    <row r="3936" spans="4:4" x14ac:dyDescent="0.25">
      <c r="D3936" s="59"/>
    </row>
    <row r="3937" spans="4:4" x14ac:dyDescent="0.25">
      <c r="D3937" s="59"/>
    </row>
    <row r="3938" spans="4:4" x14ac:dyDescent="0.25">
      <c r="D3938" s="59"/>
    </row>
    <row r="3939" spans="4:4" x14ac:dyDescent="0.25">
      <c r="D3939" s="59"/>
    </row>
    <row r="3940" spans="4:4" x14ac:dyDescent="0.25">
      <c r="D3940" s="59"/>
    </row>
    <row r="3941" spans="4:4" x14ac:dyDescent="0.25">
      <c r="D3941" s="59"/>
    </row>
    <row r="3942" spans="4:4" x14ac:dyDescent="0.25">
      <c r="D3942" s="59"/>
    </row>
    <row r="3943" spans="4:4" x14ac:dyDescent="0.25">
      <c r="D3943" s="59"/>
    </row>
    <row r="3944" spans="4:4" x14ac:dyDescent="0.25">
      <c r="D3944" s="59"/>
    </row>
    <row r="3945" spans="4:4" x14ac:dyDescent="0.25">
      <c r="D3945" s="59"/>
    </row>
    <row r="3946" spans="4:4" x14ac:dyDescent="0.25">
      <c r="D3946" s="59"/>
    </row>
    <row r="3947" spans="4:4" x14ac:dyDescent="0.25">
      <c r="D3947" s="59"/>
    </row>
    <row r="3948" spans="4:4" x14ac:dyDescent="0.25">
      <c r="D3948" s="59"/>
    </row>
    <row r="3949" spans="4:4" x14ac:dyDescent="0.25">
      <c r="D3949" s="59"/>
    </row>
    <row r="3950" spans="4:4" x14ac:dyDescent="0.25">
      <c r="D3950" s="59"/>
    </row>
    <row r="3951" spans="4:4" x14ac:dyDescent="0.25">
      <c r="D3951" s="59"/>
    </row>
    <row r="3952" spans="4:4" x14ac:dyDescent="0.25">
      <c r="D3952" s="59"/>
    </row>
    <row r="3953" spans="4:4" x14ac:dyDescent="0.25">
      <c r="D3953" s="59"/>
    </row>
    <row r="3954" spans="4:4" x14ac:dyDescent="0.25">
      <c r="D3954" s="59"/>
    </row>
    <row r="3955" spans="4:4" x14ac:dyDescent="0.25">
      <c r="D3955" s="59"/>
    </row>
    <row r="3956" spans="4:4" x14ac:dyDescent="0.25">
      <c r="D3956" s="59"/>
    </row>
    <row r="3957" spans="4:4" x14ac:dyDescent="0.25">
      <c r="D3957" s="59"/>
    </row>
    <row r="3958" spans="4:4" x14ac:dyDescent="0.25">
      <c r="D3958" s="59"/>
    </row>
    <row r="3959" spans="4:4" x14ac:dyDescent="0.25">
      <c r="D3959" s="59"/>
    </row>
    <row r="3960" spans="4:4" x14ac:dyDescent="0.25">
      <c r="D3960" s="59"/>
    </row>
    <row r="3961" spans="4:4" x14ac:dyDescent="0.25">
      <c r="D3961" s="59"/>
    </row>
    <row r="3962" spans="4:4" x14ac:dyDescent="0.25">
      <c r="D3962" s="59"/>
    </row>
    <row r="3963" spans="4:4" x14ac:dyDescent="0.25">
      <c r="D3963" s="59"/>
    </row>
    <row r="3964" spans="4:4" x14ac:dyDescent="0.25">
      <c r="D3964" s="59"/>
    </row>
    <row r="3965" spans="4:4" x14ac:dyDescent="0.25">
      <c r="D3965" s="59"/>
    </row>
    <row r="3966" spans="4:4" x14ac:dyDescent="0.25">
      <c r="D3966" s="59"/>
    </row>
    <row r="3967" spans="4:4" x14ac:dyDescent="0.25">
      <c r="D3967" s="59"/>
    </row>
    <row r="3968" spans="4:4" x14ac:dyDescent="0.25">
      <c r="D3968" s="59"/>
    </row>
    <row r="3969" spans="4:4" x14ac:dyDescent="0.25">
      <c r="D3969" s="59"/>
    </row>
    <row r="3970" spans="4:4" x14ac:dyDescent="0.25">
      <c r="D3970" s="59"/>
    </row>
    <row r="3971" spans="4:4" x14ac:dyDescent="0.25">
      <c r="D3971" s="59"/>
    </row>
    <row r="3972" spans="4:4" x14ac:dyDescent="0.25">
      <c r="D3972" s="59"/>
    </row>
    <row r="3973" spans="4:4" x14ac:dyDescent="0.25">
      <c r="D3973" s="59"/>
    </row>
    <row r="3974" spans="4:4" x14ac:dyDescent="0.25">
      <c r="D3974" s="59"/>
    </row>
    <row r="3975" spans="4:4" x14ac:dyDescent="0.25">
      <c r="D3975" s="59"/>
    </row>
    <row r="3976" spans="4:4" x14ac:dyDescent="0.25">
      <c r="D3976" s="59"/>
    </row>
    <row r="3977" spans="4:4" x14ac:dyDescent="0.25">
      <c r="D3977" s="59"/>
    </row>
    <row r="3978" spans="4:4" x14ac:dyDescent="0.25">
      <c r="D3978" s="59"/>
    </row>
    <row r="3979" spans="4:4" x14ac:dyDescent="0.25">
      <c r="D3979" s="59"/>
    </row>
    <row r="3980" spans="4:4" x14ac:dyDescent="0.25">
      <c r="D3980" s="59"/>
    </row>
    <row r="3981" spans="4:4" x14ac:dyDescent="0.25">
      <c r="D3981" s="59"/>
    </row>
    <row r="3982" spans="4:4" x14ac:dyDescent="0.25">
      <c r="D3982" s="59"/>
    </row>
    <row r="3983" spans="4:4" x14ac:dyDescent="0.25">
      <c r="D3983" s="59"/>
    </row>
    <row r="3984" spans="4:4" x14ac:dyDescent="0.25">
      <c r="D3984" s="59"/>
    </row>
    <row r="3985" spans="4:4" x14ac:dyDescent="0.25">
      <c r="D3985" s="59"/>
    </row>
    <row r="3986" spans="4:4" x14ac:dyDescent="0.25">
      <c r="D3986" s="59"/>
    </row>
    <row r="3987" spans="4:4" x14ac:dyDescent="0.25">
      <c r="D3987" s="59"/>
    </row>
    <row r="3988" spans="4:4" x14ac:dyDescent="0.25">
      <c r="D3988" s="59"/>
    </row>
    <row r="3989" spans="4:4" x14ac:dyDescent="0.25">
      <c r="D3989" s="59"/>
    </row>
    <row r="3990" spans="4:4" x14ac:dyDescent="0.25">
      <c r="D3990" s="59"/>
    </row>
    <row r="3991" spans="4:4" x14ac:dyDescent="0.25">
      <c r="D3991" s="59"/>
    </row>
    <row r="3992" spans="4:4" x14ac:dyDescent="0.25">
      <c r="D3992" s="59"/>
    </row>
    <row r="3993" spans="4:4" x14ac:dyDescent="0.25">
      <c r="D3993" s="59"/>
    </row>
    <row r="3994" spans="4:4" x14ac:dyDescent="0.25">
      <c r="D3994" s="59"/>
    </row>
    <row r="3995" spans="4:4" x14ac:dyDescent="0.25">
      <c r="D3995" s="59"/>
    </row>
    <row r="3996" spans="4:4" x14ac:dyDescent="0.25">
      <c r="D3996" s="59"/>
    </row>
    <row r="3997" spans="4:4" x14ac:dyDescent="0.25">
      <c r="D3997" s="59"/>
    </row>
    <row r="3998" spans="4:4" x14ac:dyDescent="0.25">
      <c r="D3998" s="59"/>
    </row>
    <row r="3999" spans="4:4" x14ac:dyDescent="0.25">
      <c r="D3999" s="59"/>
    </row>
    <row r="4000" spans="4:4" x14ac:dyDescent="0.25">
      <c r="D4000" s="59"/>
    </row>
    <row r="4001" spans="4:4" x14ac:dyDescent="0.25">
      <c r="D4001" s="59"/>
    </row>
    <row r="4002" spans="4:4" x14ac:dyDescent="0.25">
      <c r="D4002" s="59"/>
    </row>
    <row r="4003" spans="4:4" x14ac:dyDescent="0.25">
      <c r="D4003" s="59"/>
    </row>
    <row r="4004" spans="4:4" x14ac:dyDescent="0.25">
      <c r="D4004" s="59"/>
    </row>
    <row r="4005" spans="4:4" x14ac:dyDescent="0.25">
      <c r="D4005" s="59"/>
    </row>
    <row r="4006" spans="4:4" x14ac:dyDescent="0.25">
      <c r="D4006" s="59"/>
    </row>
    <row r="4007" spans="4:4" x14ac:dyDescent="0.25">
      <c r="D4007" s="59"/>
    </row>
    <row r="4008" spans="4:4" x14ac:dyDescent="0.25">
      <c r="D4008" s="59"/>
    </row>
    <row r="4009" spans="4:4" x14ac:dyDescent="0.25">
      <c r="D4009" s="59"/>
    </row>
    <row r="4010" spans="4:4" x14ac:dyDescent="0.25">
      <c r="D4010" s="59"/>
    </row>
    <row r="4011" spans="4:4" x14ac:dyDescent="0.25">
      <c r="D4011" s="59"/>
    </row>
    <row r="4012" spans="4:4" x14ac:dyDescent="0.25">
      <c r="D4012" s="59"/>
    </row>
    <row r="4013" spans="4:4" x14ac:dyDescent="0.25">
      <c r="D4013" s="59"/>
    </row>
    <row r="4014" spans="4:4" x14ac:dyDescent="0.25">
      <c r="D4014" s="59"/>
    </row>
    <row r="4015" spans="4:4" x14ac:dyDescent="0.25">
      <c r="D4015" s="59"/>
    </row>
    <row r="4016" spans="4:4" x14ac:dyDescent="0.25">
      <c r="D4016" s="59"/>
    </row>
    <row r="4017" spans="4:4" x14ac:dyDescent="0.25">
      <c r="D4017" s="59"/>
    </row>
    <row r="4018" spans="4:4" x14ac:dyDescent="0.25">
      <c r="D4018" s="59"/>
    </row>
    <row r="4019" spans="4:4" x14ac:dyDescent="0.25">
      <c r="D4019" s="59"/>
    </row>
    <row r="4020" spans="4:4" x14ac:dyDescent="0.25">
      <c r="D4020" s="59"/>
    </row>
    <row r="4021" spans="4:4" x14ac:dyDescent="0.25">
      <c r="D4021" s="59"/>
    </row>
    <row r="4022" spans="4:4" x14ac:dyDescent="0.25">
      <c r="D4022" s="59"/>
    </row>
    <row r="4023" spans="4:4" x14ac:dyDescent="0.25">
      <c r="D4023" s="59"/>
    </row>
    <row r="4024" spans="4:4" x14ac:dyDescent="0.25">
      <c r="D4024" s="59"/>
    </row>
    <row r="4025" spans="4:4" x14ac:dyDescent="0.25">
      <c r="D4025" s="59"/>
    </row>
    <row r="4026" spans="4:4" x14ac:dyDescent="0.25">
      <c r="D4026" s="59"/>
    </row>
    <row r="4027" spans="4:4" x14ac:dyDescent="0.25">
      <c r="D4027" s="59"/>
    </row>
    <row r="4028" spans="4:4" x14ac:dyDescent="0.25">
      <c r="D4028" s="59"/>
    </row>
    <row r="4029" spans="4:4" x14ac:dyDescent="0.25">
      <c r="D4029" s="59"/>
    </row>
    <row r="4030" spans="4:4" x14ac:dyDescent="0.25">
      <c r="D4030" s="59"/>
    </row>
    <row r="4031" spans="4:4" x14ac:dyDescent="0.25">
      <c r="D4031" s="59"/>
    </row>
    <row r="4032" spans="4:4" x14ac:dyDescent="0.25">
      <c r="D4032" s="59"/>
    </row>
    <row r="4033" spans="4:4" x14ac:dyDescent="0.25">
      <c r="D4033" s="59"/>
    </row>
    <row r="4034" spans="4:4" x14ac:dyDescent="0.25">
      <c r="D4034" s="59"/>
    </row>
    <row r="4035" spans="4:4" x14ac:dyDescent="0.25">
      <c r="D4035" s="59"/>
    </row>
    <row r="4036" spans="4:4" x14ac:dyDescent="0.25">
      <c r="D4036" s="59"/>
    </row>
    <row r="4037" spans="4:4" x14ac:dyDescent="0.25">
      <c r="D4037" s="59"/>
    </row>
    <row r="4038" spans="4:4" x14ac:dyDescent="0.25">
      <c r="D4038" s="59"/>
    </row>
    <row r="4039" spans="4:4" x14ac:dyDescent="0.25">
      <c r="D4039" s="59"/>
    </row>
    <row r="4040" spans="4:4" x14ac:dyDescent="0.25">
      <c r="D4040" s="59"/>
    </row>
    <row r="4041" spans="4:4" x14ac:dyDescent="0.25">
      <c r="D4041" s="59"/>
    </row>
    <row r="4042" spans="4:4" x14ac:dyDescent="0.25">
      <c r="D4042" s="59"/>
    </row>
    <row r="4043" spans="4:4" x14ac:dyDescent="0.25">
      <c r="D4043" s="59"/>
    </row>
    <row r="4044" spans="4:4" x14ac:dyDescent="0.25">
      <c r="D4044" s="59"/>
    </row>
    <row r="4045" spans="4:4" x14ac:dyDescent="0.25">
      <c r="D4045" s="59"/>
    </row>
    <row r="4046" spans="4:4" x14ac:dyDescent="0.25">
      <c r="D4046" s="59"/>
    </row>
    <row r="4047" spans="4:4" x14ac:dyDescent="0.25">
      <c r="D4047" s="59"/>
    </row>
    <row r="4048" spans="4:4" x14ac:dyDescent="0.25">
      <c r="D4048" s="59"/>
    </row>
    <row r="4049" spans="4:4" x14ac:dyDescent="0.25">
      <c r="D4049" s="59"/>
    </row>
    <row r="4050" spans="4:4" x14ac:dyDescent="0.25">
      <c r="D4050" s="59"/>
    </row>
    <row r="4051" spans="4:4" x14ac:dyDescent="0.25">
      <c r="D4051" s="59"/>
    </row>
    <row r="4052" spans="4:4" x14ac:dyDescent="0.25">
      <c r="D4052" s="59"/>
    </row>
    <row r="4053" spans="4:4" x14ac:dyDescent="0.25">
      <c r="D4053" s="59"/>
    </row>
    <row r="4054" spans="4:4" x14ac:dyDescent="0.25">
      <c r="D4054" s="59"/>
    </row>
    <row r="4055" spans="4:4" x14ac:dyDescent="0.25">
      <c r="D4055" s="59"/>
    </row>
    <row r="4056" spans="4:4" x14ac:dyDescent="0.25">
      <c r="D4056" s="59"/>
    </row>
    <row r="4057" spans="4:4" x14ac:dyDescent="0.25">
      <c r="D4057" s="59"/>
    </row>
    <row r="4058" spans="4:4" x14ac:dyDescent="0.25">
      <c r="D4058" s="59"/>
    </row>
    <row r="4059" spans="4:4" x14ac:dyDescent="0.25">
      <c r="D4059" s="59"/>
    </row>
    <row r="4060" spans="4:4" x14ac:dyDescent="0.25">
      <c r="D4060" s="59"/>
    </row>
    <row r="4061" spans="4:4" x14ac:dyDescent="0.25">
      <c r="D4061" s="59"/>
    </row>
    <row r="4062" spans="4:4" x14ac:dyDescent="0.25">
      <c r="D4062" s="59"/>
    </row>
    <row r="4063" spans="4:4" x14ac:dyDescent="0.25">
      <c r="D4063" s="59"/>
    </row>
    <row r="4064" spans="4:4" x14ac:dyDescent="0.25">
      <c r="D4064" s="59"/>
    </row>
    <row r="4065" spans="4:4" x14ac:dyDescent="0.25">
      <c r="D4065" s="59"/>
    </row>
    <row r="4066" spans="4:4" x14ac:dyDescent="0.25">
      <c r="D4066" s="59"/>
    </row>
    <row r="4067" spans="4:4" x14ac:dyDescent="0.25">
      <c r="D4067" s="59"/>
    </row>
    <row r="4068" spans="4:4" x14ac:dyDescent="0.25">
      <c r="D4068" s="59"/>
    </row>
    <row r="4069" spans="4:4" x14ac:dyDescent="0.25">
      <c r="D4069" s="59"/>
    </row>
    <row r="4070" spans="4:4" x14ac:dyDescent="0.25">
      <c r="D4070" s="59"/>
    </row>
    <row r="4071" spans="4:4" x14ac:dyDescent="0.25">
      <c r="D4071" s="59"/>
    </row>
    <row r="4072" spans="4:4" x14ac:dyDescent="0.25">
      <c r="D4072" s="59"/>
    </row>
    <row r="4073" spans="4:4" x14ac:dyDescent="0.25">
      <c r="D4073" s="59"/>
    </row>
    <row r="4074" spans="4:4" x14ac:dyDescent="0.25">
      <c r="D4074" s="59"/>
    </row>
    <row r="4075" spans="4:4" x14ac:dyDescent="0.25">
      <c r="D4075" s="59"/>
    </row>
    <row r="4076" spans="4:4" x14ac:dyDescent="0.25">
      <c r="D4076" s="59"/>
    </row>
    <row r="4077" spans="4:4" x14ac:dyDescent="0.25">
      <c r="D4077" s="59"/>
    </row>
    <row r="4078" spans="4:4" x14ac:dyDescent="0.25">
      <c r="D4078" s="59"/>
    </row>
    <row r="4079" spans="4:4" x14ac:dyDescent="0.25">
      <c r="D4079" s="59"/>
    </row>
    <row r="4080" spans="4:4" x14ac:dyDescent="0.25">
      <c r="D4080" s="59"/>
    </row>
    <row r="4081" spans="4:4" x14ac:dyDescent="0.25">
      <c r="D4081" s="59"/>
    </row>
    <row r="4082" spans="4:4" x14ac:dyDescent="0.25">
      <c r="D4082" s="59"/>
    </row>
    <row r="4083" spans="4:4" x14ac:dyDescent="0.25">
      <c r="D4083" s="59"/>
    </row>
    <row r="4084" spans="4:4" x14ac:dyDescent="0.25">
      <c r="D4084" s="59"/>
    </row>
    <row r="4085" spans="4:4" x14ac:dyDescent="0.25">
      <c r="D4085" s="59"/>
    </row>
    <row r="4086" spans="4:4" x14ac:dyDescent="0.25">
      <c r="D4086" s="59"/>
    </row>
    <row r="4087" spans="4:4" x14ac:dyDescent="0.25">
      <c r="D4087" s="59"/>
    </row>
    <row r="4088" spans="4:4" x14ac:dyDescent="0.25">
      <c r="D4088" s="59"/>
    </row>
    <row r="4089" spans="4:4" x14ac:dyDescent="0.25">
      <c r="D4089" s="59"/>
    </row>
    <row r="4090" spans="4:4" x14ac:dyDescent="0.25">
      <c r="D4090" s="59"/>
    </row>
    <row r="4091" spans="4:4" x14ac:dyDescent="0.25">
      <c r="D4091" s="59"/>
    </row>
    <row r="4092" spans="4:4" x14ac:dyDescent="0.25">
      <c r="D4092" s="59"/>
    </row>
    <row r="4093" spans="4:4" x14ac:dyDescent="0.25">
      <c r="D4093" s="59"/>
    </row>
    <row r="4094" spans="4:4" x14ac:dyDescent="0.25">
      <c r="D4094" s="59"/>
    </row>
    <row r="4095" spans="4:4" x14ac:dyDescent="0.25">
      <c r="D4095" s="59"/>
    </row>
    <row r="4096" spans="4:4" x14ac:dyDescent="0.25">
      <c r="D4096" s="59"/>
    </row>
    <row r="4097" spans="4:4" x14ac:dyDescent="0.25">
      <c r="D4097" s="59"/>
    </row>
    <row r="4098" spans="4:4" x14ac:dyDescent="0.25">
      <c r="D4098" s="59"/>
    </row>
    <row r="4099" spans="4:4" x14ac:dyDescent="0.25">
      <c r="D4099" s="59"/>
    </row>
    <row r="4100" spans="4:4" x14ac:dyDescent="0.25">
      <c r="D4100" s="59"/>
    </row>
    <row r="4101" spans="4:4" x14ac:dyDescent="0.25">
      <c r="D4101" s="59"/>
    </row>
    <row r="4102" spans="4:4" x14ac:dyDescent="0.25">
      <c r="D4102" s="59"/>
    </row>
    <row r="4103" spans="4:4" x14ac:dyDescent="0.25">
      <c r="D4103" s="59"/>
    </row>
    <row r="4104" spans="4:4" x14ac:dyDescent="0.25">
      <c r="D4104" s="59"/>
    </row>
    <row r="4105" spans="4:4" x14ac:dyDescent="0.25">
      <c r="D4105" s="59"/>
    </row>
    <row r="4106" spans="4:4" x14ac:dyDescent="0.25">
      <c r="D4106" s="59"/>
    </row>
    <row r="4107" spans="4:4" x14ac:dyDescent="0.25">
      <c r="D4107" s="59"/>
    </row>
    <row r="4108" spans="4:4" x14ac:dyDescent="0.25">
      <c r="D4108" s="59"/>
    </row>
    <row r="4109" spans="4:4" x14ac:dyDescent="0.25">
      <c r="D4109" s="59"/>
    </row>
    <row r="4110" spans="4:4" x14ac:dyDescent="0.25">
      <c r="D4110" s="59"/>
    </row>
    <row r="4111" spans="4:4" x14ac:dyDescent="0.25">
      <c r="D4111" s="59"/>
    </row>
    <row r="4112" spans="4:4" x14ac:dyDescent="0.25">
      <c r="D4112" s="59"/>
    </row>
    <row r="4113" spans="4:4" x14ac:dyDescent="0.25">
      <c r="D4113" s="59"/>
    </row>
    <row r="4114" spans="4:4" x14ac:dyDescent="0.25">
      <c r="D4114" s="59"/>
    </row>
    <row r="4115" spans="4:4" x14ac:dyDescent="0.25">
      <c r="D4115" s="59"/>
    </row>
    <row r="4116" spans="4:4" x14ac:dyDescent="0.25">
      <c r="D4116" s="59"/>
    </row>
    <row r="4117" spans="4:4" x14ac:dyDescent="0.25">
      <c r="D4117" s="59"/>
    </row>
    <row r="4118" spans="4:4" x14ac:dyDescent="0.25">
      <c r="D4118" s="59"/>
    </row>
    <row r="4119" spans="4:4" x14ac:dyDescent="0.25">
      <c r="D4119" s="59"/>
    </row>
    <row r="4120" spans="4:4" x14ac:dyDescent="0.25">
      <c r="D4120" s="59"/>
    </row>
    <row r="4121" spans="4:4" x14ac:dyDescent="0.25">
      <c r="D4121" s="59"/>
    </row>
    <row r="4122" spans="4:4" x14ac:dyDescent="0.25">
      <c r="D4122" s="59"/>
    </row>
    <row r="4123" spans="4:4" x14ac:dyDescent="0.25">
      <c r="D4123" s="59"/>
    </row>
    <row r="4124" spans="4:4" x14ac:dyDescent="0.25">
      <c r="D4124" s="59"/>
    </row>
    <row r="4125" spans="4:4" x14ac:dyDescent="0.25">
      <c r="D4125" s="59"/>
    </row>
    <row r="4126" spans="4:4" x14ac:dyDescent="0.25">
      <c r="D4126" s="59"/>
    </row>
    <row r="4127" spans="4:4" x14ac:dyDescent="0.25">
      <c r="D4127" s="59"/>
    </row>
    <row r="4128" spans="4:4" x14ac:dyDescent="0.25">
      <c r="D4128" s="59"/>
    </row>
    <row r="4129" spans="4:4" x14ac:dyDescent="0.25">
      <c r="D4129" s="59"/>
    </row>
    <row r="4130" spans="4:4" x14ac:dyDescent="0.25">
      <c r="D4130" s="59"/>
    </row>
    <row r="4131" spans="4:4" x14ac:dyDescent="0.25">
      <c r="D4131" s="59"/>
    </row>
    <row r="4132" spans="4:4" x14ac:dyDescent="0.25">
      <c r="D4132" s="59"/>
    </row>
    <row r="4133" spans="4:4" x14ac:dyDescent="0.25">
      <c r="D4133" s="59"/>
    </row>
    <row r="4134" spans="4:4" x14ac:dyDescent="0.25">
      <c r="D4134" s="59"/>
    </row>
    <row r="4135" spans="4:4" x14ac:dyDescent="0.25">
      <c r="D4135" s="59"/>
    </row>
    <row r="4136" spans="4:4" x14ac:dyDescent="0.25">
      <c r="D4136" s="59"/>
    </row>
    <row r="4137" spans="4:4" x14ac:dyDescent="0.25">
      <c r="D4137" s="59"/>
    </row>
    <row r="4138" spans="4:4" x14ac:dyDescent="0.25">
      <c r="D4138" s="59"/>
    </row>
    <row r="4139" spans="4:4" x14ac:dyDescent="0.25">
      <c r="D4139" s="59"/>
    </row>
    <row r="4140" spans="4:4" x14ac:dyDescent="0.25">
      <c r="D4140" s="59"/>
    </row>
    <row r="4141" spans="4:4" x14ac:dyDescent="0.25">
      <c r="D4141" s="59"/>
    </row>
    <row r="4142" spans="4:4" x14ac:dyDescent="0.25">
      <c r="D4142" s="59"/>
    </row>
    <row r="4143" spans="4:4" x14ac:dyDescent="0.25">
      <c r="D4143" s="59"/>
    </row>
    <row r="4144" spans="4:4" x14ac:dyDescent="0.25">
      <c r="D4144" s="59"/>
    </row>
    <row r="4145" spans="4:4" x14ac:dyDescent="0.25">
      <c r="D4145" s="59"/>
    </row>
    <row r="4146" spans="4:4" x14ac:dyDescent="0.25">
      <c r="D4146" s="59"/>
    </row>
    <row r="4147" spans="4:4" x14ac:dyDescent="0.25">
      <c r="D4147" s="59"/>
    </row>
    <row r="4148" spans="4:4" x14ac:dyDescent="0.25">
      <c r="D4148" s="59"/>
    </row>
    <row r="4149" spans="4:4" x14ac:dyDescent="0.25">
      <c r="D4149" s="59"/>
    </row>
    <row r="4150" spans="4:4" x14ac:dyDescent="0.25">
      <c r="D4150" s="59"/>
    </row>
    <row r="4151" spans="4:4" x14ac:dyDescent="0.25">
      <c r="D4151" s="59"/>
    </row>
    <row r="4152" spans="4:4" x14ac:dyDescent="0.25">
      <c r="D4152" s="59"/>
    </row>
    <row r="4153" spans="4:4" x14ac:dyDescent="0.25">
      <c r="D4153" s="59"/>
    </row>
    <row r="4154" spans="4:4" x14ac:dyDescent="0.25">
      <c r="D4154" s="59"/>
    </row>
    <row r="4155" spans="4:4" x14ac:dyDescent="0.25">
      <c r="D4155" s="59"/>
    </row>
    <row r="4156" spans="4:4" x14ac:dyDescent="0.25">
      <c r="D4156" s="59"/>
    </row>
    <row r="4157" spans="4:4" x14ac:dyDescent="0.25">
      <c r="D4157" s="59"/>
    </row>
    <row r="4158" spans="4:4" x14ac:dyDescent="0.25">
      <c r="D4158" s="59"/>
    </row>
    <row r="4159" spans="4:4" x14ac:dyDescent="0.25">
      <c r="D4159" s="59"/>
    </row>
    <row r="4160" spans="4:4" x14ac:dyDescent="0.25">
      <c r="D4160" s="59"/>
    </row>
    <row r="4161" spans="4:4" x14ac:dyDescent="0.25">
      <c r="D4161" s="59"/>
    </row>
    <row r="4162" spans="4:4" x14ac:dyDescent="0.25">
      <c r="D4162" s="59"/>
    </row>
    <row r="4163" spans="4:4" x14ac:dyDescent="0.25">
      <c r="D4163" s="59"/>
    </row>
    <row r="4164" spans="4:4" x14ac:dyDescent="0.25">
      <c r="D4164" s="59"/>
    </row>
    <row r="4165" spans="4:4" x14ac:dyDescent="0.25">
      <c r="D4165" s="59"/>
    </row>
    <row r="4166" spans="4:4" x14ac:dyDescent="0.25">
      <c r="D4166" s="59"/>
    </row>
    <row r="4167" spans="4:4" x14ac:dyDescent="0.25">
      <c r="D4167" s="59"/>
    </row>
    <row r="4168" spans="4:4" x14ac:dyDescent="0.25">
      <c r="D4168" s="59"/>
    </row>
    <row r="4169" spans="4:4" x14ac:dyDescent="0.25">
      <c r="D4169" s="59"/>
    </row>
    <row r="4170" spans="4:4" x14ac:dyDescent="0.25">
      <c r="D4170" s="59"/>
    </row>
    <row r="4171" spans="4:4" x14ac:dyDescent="0.25">
      <c r="D4171" s="59"/>
    </row>
    <row r="4172" spans="4:4" x14ac:dyDescent="0.25">
      <c r="D4172" s="59"/>
    </row>
    <row r="4173" spans="4:4" x14ac:dyDescent="0.25">
      <c r="D4173" s="59"/>
    </row>
    <row r="4174" spans="4:4" x14ac:dyDescent="0.25">
      <c r="D4174" s="59"/>
    </row>
    <row r="4175" spans="4:4" x14ac:dyDescent="0.25">
      <c r="D4175" s="59"/>
    </row>
    <row r="4176" spans="4:4" x14ac:dyDescent="0.25">
      <c r="D4176" s="59"/>
    </row>
    <row r="4177" spans="4:4" x14ac:dyDescent="0.25">
      <c r="D4177" s="59"/>
    </row>
    <row r="4178" spans="4:4" x14ac:dyDescent="0.25">
      <c r="D4178" s="59"/>
    </row>
    <row r="4179" spans="4:4" x14ac:dyDescent="0.25">
      <c r="D4179" s="59"/>
    </row>
    <row r="4180" spans="4:4" x14ac:dyDescent="0.25">
      <c r="D4180" s="59"/>
    </row>
    <row r="4181" spans="4:4" x14ac:dyDescent="0.25">
      <c r="D4181" s="59"/>
    </row>
    <row r="4182" spans="4:4" x14ac:dyDescent="0.25">
      <c r="D4182" s="59"/>
    </row>
    <row r="4183" spans="4:4" x14ac:dyDescent="0.25">
      <c r="D4183" s="59"/>
    </row>
    <row r="4184" spans="4:4" x14ac:dyDescent="0.25">
      <c r="D4184" s="59"/>
    </row>
    <row r="4185" spans="4:4" x14ac:dyDescent="0.25">
      <c r="D4185" s="59"/>
    </row>
    <row r="4186" spans="4:4" x14ac:dyDescent="0.25">
      <c r="D4186" s="59"/>
    </row>
    <row r="4187" spans="4:4" x14ac:dyDescent="0.25">
      <c r="D4187" s="59"/>
    </row>
    <row r="4188" spans="4:4" x14ac:dyDescent="0.25">
      <c r="D4188" s="59"/>
    </row>
    <row r="4189" spans="4:4" x14ac:dyDescent="0.25">
      <c r="D4189" s="59"/>
    </row>
    <row r="4190" spans="4:4" x14ac:dyDescent="0.25">
      <c r="D4190" s="59"/>
    </row>
    <row r="4191" spans="4:4" x14ac:dyDescent="0.25">
      <c r="D4191" s="59"/>
    </row>
    <row r="4192" spans="4:4" x14ac:dyDescent="0.25">
      <c r="D4192" s="59"/>
    </row>
    <row r="4193" spans="4:4" x14ac:dyDescent="0.25">
      <c r="D4193" s="59"/>
    </row>
    <row r="4194" spans="4:4" x14ac:dyDescent="0.25">
      <c r="D4194" s="59"/>
    </row>
    <row r="4195" spans="4:4" x14ac:dyDescent="0.25">
      <c r="D4195" s="59"/>
    </row>
    <row r="4196" spans="4:4" x14ac:dyDescent="0.25">
      <c r="D4196" s="59"/>
    </row>
    <row r="4197" spans="4:4" x14ac:dyDescent="0.25">
      <c r="D4197" s="59"/>
    </row>
    <row r="4198" spans="4:4" x14ac:dyDescent="0.25">
      <c r="D4198" s="59"/>
    </row>
    <row r="4199" spans="4:4" x14ac:dyDescent="0.25">
      <c r="D4199" s="59"/>
    </row>
    <row r="4200" spans="4:4" x14ac:dyDescent="0.25">
      <c r="D4200" s="59"/>
    </row>
    <row r="4201" spans="4:4" x14ac:dyDescent="0.25">
      <c r="D4201" s="59"/>
    </row>
    <row r="4202" spans="4:4" x14ac:dyDescent="0.25">
      <c r="D4202" s="59"/>
    </row>
    <row r="4203" spans="4:4" x14ac:dyDescent="0.25">
      <c r="D4203" s="59"/>
    </row>
    <row r="4204" spans="4:4" x14ac:dyDescent="0.25">
      <c r="D4204" s="59"/>
    </row>
    <row r="4205" spans="4:4" x14ac:dyDescent="0.25">
      <c r="D4205" s="59"/>
    </row>
    <row r="4206" spans="4:4" x14ac:dyDescent="0.25">
      <c r="D4206" s="59"/>
    </row>
    <row r="4207" spans="4:4" x14ac:dyDescent="0.25">
      <c r="D4207" s="59"/>
    </row>
    <row r="4208" spans="4:4" x14ac:dyDescent="0.25">
      <c r="D4208" s="59"/>
    </row>
    <row r="4209" spans="4:4" x14ac:dyDescent="0.25">
      <c r="D4209" s="59"/>
    </row>
    <row r="4210" spans="4:4" x14ac:dyDescent="0.25">
      <c r="D4210" s="59"/>
    </row>
    <row r="4211" spans="4:4" x14ac:dyDescent="0.25">
      <c r="D4211" s="59"/>
    </row>
    <row r="4212" spans="4:4" x14ac:dyDescent="0.25">
      <c r="D4212" s="59"/>
    </row>
    <row r="4213" spans="4:4" x14ac:dyDescent="0.25">
      <c r="D4213" s="59"/>
    </row>
    <row r="4214" spans="4:4" x14ac:dyDescent="0.25">
      <c r="D4214" s="59"/>
    </row>
    <row r="4215" spans="4:4" x14ac:dyDescent="0.25">
      <c r="D4215" s="59"/>
    </row>
    <row r="4216" spans="4:4" x14ac:dyDescent="0.25">
      <c r="D4216" s="59"/>
    </row>
    <row r="4217" spans="4:4" x14ac:dyDescent="0.25">
      <c r="D4217" s="59"/>
    </row>
    <row r="4218" spans="4:4" x14ac:dyDescent="0.25">
      <c r="D4218" s="59"/>
    </row>
    <row r="4219" spans="4:4" x14ac:dyDescent="0.25">
      <c r="D4219" s="59"/>
    </row>
    <row r="4220" spans="4:4" x14ac:dyDescent="0.25">
      <c r="D4220" s="59"/>
    </row>
    <row r="4221" spans="4:4" x14ac:dyDescent="0.25">
      <c r="D4221" s="59"/>
    </row>
    <row r="4222" spans="4:4" x14ac:dyDescent="0.25">
      <c r="D4222" s="59"/>
    </row>
    <row r="4223" spans="4:4" x14ac:dyDescent="0.25">
      <c r="D4223" s="59"/>
    </row>
    <row r="4224" spans="4:4" x14ac:dyDescent="0.25">
      <c r="D4224" s="59"/>
    </row>
    <row r="4225" spans="4:4" x14ac:dyDescent="0.25">
      <c r="D4225" s="59"/>
    </row>
    <row r="4226" spans="4:4" x14ac:dyDescent="0.25">
      <c r="D4226" s="59"/>
    </row>
    <row r="4227" spans="4:4" x14ac:dyDescent="0.25">
      <c r="D4227" s="59"/>
    </row>
    <row r="4228" spans="4:4" x14ac:dyDescent="0.25">
      <c r="D4228" s="59"/>
    </row>
    <row r="4229" spans="4:4" x14ac:dyDescent="0.25">
      <c r="D4229" s="59"/>
    </row>
    <row r="4230" spans="4:4" x14ac:dyDescent="0.25">
      <c r="D4230" s="59"/>
    </row>
    <row r="4231" spans="4:4" x14ac:dyDescent="0.25">
      <c r="D4231" s="59"/>
    </row>
    <row r="4232" spans="4:4" x14ac:dyDescent="0.25">
      <c r="D4232" s="59"/>
    </row>
    <row r="4233" spans="4:4" x14ac:dyDescent="0.25">
      <c r="D4233" s="59"/>
    </row>
    <row r="4234" spans="4:4" x14ac:dyDescent="0.25">
      <c r="D4234" s="59"/>
    </row>
    <row r="4235" spans="4:4" x14ac:dyDescent="0.25">
      <c r="D4235" s="59"/>
    </row>
    <row r="4236" spans="4:4" x14ac:dyDescent="0.25">
      <c r="D4236" s="59"/>
    </row>
    <row r="4237" spans="4:4" x14ac:dyDescent="0.25">
      <c r="D4237" s="59"/>
    </row>
    <row r="4238" spans="4:4" x14ac:dyDescent="0.25">
      <c r="D4238" s="59"/>
    </row>
    <row r="4239" spans="4:4" x14ac:dyDescent="0.25">
      <c r="D4239" s="59"/>
    </row>
    <row r="4240" spans="4:4" x14ac:dyDescent="0.25">
      <c r="D4240" s="59"/>
    </row>
    <row r="4241" spans="4:4" x14ac:dyDescent="0.25">
      <c r="D4241" s="59"/>
    </row>
    <row r="4242" spans="4:4" x14ac:dyDescent="0.25">
      <c r="D4242" s="59"/>
    </row>
    <row r="4243" spans="4:4" x14ac:dyDescent="0.25">
      <c r="D4243" s="59"/>
    </row>
    <row r="4244" spans="4:4" x14ac:dyDescent="0.25">
      <c r="D4244" s="59"/>
    </row>
    <row r="4245" spans="4:4" x14ac:dyDescent="0.25">
      <c r="D4245" s="59"/>
    </row>
    <row r="4246" spans="4:4" x14ac:dyDescent="0.25">
      <c r="D4246" s="59"/>
    </row>
    <row r="4247" spans="4:4" x14ac:dyDescent="0.25">
      <c r="D4247" s="59"/>
    </row>
    <row r="4248" spans="4:4" x14ac:dyDescent="0.25">
      <c r="D4248" s="59"/>
    </row>
    <row r="4249" spans="4:4" x14ac:dyDescent="0.25">
      <c r="D4249" s="59"/>
    </row>
    <row r="4250" spans="4:4" x14ac:dyDescent="0.25">
      <c r="D4250" s="59"/>
    </row>
    <row r="4251" spans="4:4" x14ac:dyDescent="0.25">
      <c r="D4251" s="59"/>
    </row>
    <row r="4252" spans="4:4" x14ac:dyDescent="0.25">
      <c r="D4252" s="59"/>
    </row>
    <row r="4253" spans="4:4" x14ac:dyDescent="0.25">
      <c r="D4253" s="59"/>
    </row>
    <row r="4254" spans="4:4" x14ac:dyDescent="0.25">
      <c r="D4254" s="59"/>
    </row>
    <row r="4255" spans="4:4" x14ac:dyDescent="0.25">
      <c r="D4255" s="59"/>
    </row>
    <row r="4256" spans="4:4" x14ac:dyDescent="0.25">
      <c r="D4256" s="59"/>
    </row>
    <row r="4257" spans="4:4" x14ac:dyDescent="0.25">
      <c r="D4257" s="59"/>
    </row>
    <row r="4258" spans="4:4" x14ac:dyDescent="0.25">
      <c r="D4258" s="59"/>
    </row>
    <row r="4259" spans="4:4" x14ac:dyDescent="0.25">
      <c r="D4259" s="59"/>
    </row>
    <row r="4260" spans="4:4" x14ac:dyDescent="0.25">
      <c r="D4260" s="59"/>
    </row>
    <row r="4261" spans="4:4" x14ac:dyDescent="0.25">
      <c r="D4261" s="59"/>
    </row>
    <row r="4262" spans="4:4" x14ac:dyDescent="0.25">
      <c r="D4262" s="59"/>
    </row>
    <row r="4263" spans="4:4" x14ac:dyDescent="0.25">
      <c r="D4263" s="59"/>
    </row>
    <row r="4264" spans="4:4" x14ac:dyDescent="0.25">
      <c r="D4264" s="59"/>
    </row>
    <row r="4265" spans="4:4" x14ac:dyDescent="0.25">
      <c r="D4265" s="59"/>
    </row>
    <row r="4266" spans="4:4" x14ac:dyDescent="0.25">
      <c r="D4266" s="59"/>
    </row>
    <row r="4267" spans="4:4" x14ac:dyDescent="0.25">
      <c r="D4267" s="59"/>
    </row>
    <row r="4268" spans="4:4" x14ac:dyDescent="0.25">
      <c r="D4268" s="59"/>
    </row>
    <row r="4269" spans="4:4" x14ac:dyDescent="0.25">
      <c r="D4269" s="59"/>
    </row>
    <row r="4270" spans="4:4" x14ac:dyDescent="0.25">
      <c r="D4270" s="59"/>
    </row>
    <row r="4271" spans="4:4" x14ac:dyDescent="0.25">
      <c r="D4271" s="59"/>
    </row>
    <row r="4272" spans="4:4" x14ac:dyDescent="0.25">
      <c r="D4272" s="59"/>
    </row>
    <row r="4273" spans="4:4" x14ac:dyDescent="0.25">
      <c r="D4273" s="59"/>
    </row>
    <row r="4274" spans="4:4" x14ac:dyDescent="0.25">
      <c r="D4274" s="59"/>
    </row>
    <row r="4275" spans="4:4" x14ac:dyDescent="0.25">
      <c r="D4275" s="59"/>
    </row>
    <row r="4276" spans="4:4" x14ac:dyDescent="0.25">
      <c r="D4276" s="59"/>
    </row>
    <row r="4277" spans="4:4" x14ac:dyDescent="0.25">
      <c r="D4277" s="59"/>
    </row>
    <row r="4278" spans="4:4" x14ac:dyDescent="0.25">
      <c r="D4278" s="59"/>
    </row>
    <row r="4279" spans="4:4" x14ac:dyDescent="0.25">
      <c r="D4279" s="59"/>
    </row>
    <row r="4280" spans="4:4" x14ac:dyDescent="0.25">
      <c r="D4280" s="59"/>
    </row>
    <row r="4281" spans="4:4" x14ac:dyDescent="0.25">
      <c r="D4281" s="59"/>
    </row>
    <row r="4282" spans="4:4" x14ac:dyDescent="0.25">
      <c r="D4282" s="59"/>
    </row>
    <row r="4283" spans="4:4" x14ac:dyDescent="0.25">
      <c r="D4283" s="59"/>
    </row>
    <row r="4284" spans="4:4" x14ac:dyDescent="0.25">
      <c r="D4284" s="59"/>
    </row>
    <row r="4285" spans="4:4" x14ac:dyDescent="0.25">
      <c r="D4285" s="59"/>
    </row>
    <row r="4286" spans="4:4" x14ac:dyDescent="0.25">
      <c r="D4286" s="59"/>
    </row>
    <row r="4287" spans="4:4" x14ac:dyDescent="0.25">
      <c r="D4287" s="59"/>
    </row>
    <row r="4288" spans="4:4" x14ac:dyDescent="0.25">
      <c r="D4288" s="59"/>
    </row>
    <row r="4289" spans="4:4" x14ac:dyDescent="0.25">
      <c r="D4289" s="59"/>
    </row>
    <row r="4290" spans="4:4" x14ac:dyDescent="0.25">
      <c r="D4290" s="59"/>
    </row>
    <row r="4291" spans="4:4" x14ac:dyDescent="0.25">
      <c r="D4291" s="59"/>
    </row>
    <row r="4292" spans="4:4" x14ac:dyDescent="0.25">
      <c r="D4292" s="59"/>
    </row>
    <row r="4293" spans="4:4" x14ac:dyDescent="0.25">
      <c r="D4293" s="59"/>
    </row>
    <row r="4294" spans="4:4" x14ac:dyDescent="0.25">
      <c r="D4294" s="59"/>
    </row>
    <row r="4295" spans="4:4" x14ac:dyDescent="0.25">
      <c r="D4295" s="59"/>
    </row>
    <row r="4296" spans="4:4" x14ac:dyDescent="0.25">
      <c r="D4296" s="59"/>
    </row>
    <row r="4297" spans="4:4" x14ac:dyDescent="0.25">
      <c r="D4297" s="59"/>
    </row>
    <row r="4298" spans="4:4" x14ac:dyDescent="0.25">
      <c r="D4298" s="59"/>
    </row>
    <row r="4299" spans="4:4" x14ac:dyDescent="0.25">
      <c r="D4299" s="59"/>
    </row>
    <row r="4300" spans="4:4" x14ac:dyDescent="0.25">
      <c r="D4300" s="59"/>
    </row>
    <row r="4301" spans="4:4" x14ac:dyDescent="0.25">
      <c r="D4301" s="59"/>
    </row>
    <row r="4302" spans="4:4" x14ac:dyDescent="0.25">
      <c r="D4302" s="59"/>
    </row>
    <row r="4303" spans="4:4" x14ac:dyDescent="0.25">
      <c r="D4303" s="59"/>
    </row>
    <row r="4304" spans="4:4" x14ac:dyDescent="0.25">
      <c r="D4304" s="59"/>
    </row>
    <row r="4305" spans="4:4" x14ac:dyDescent="0.25">
      <c r="D4305" s="59"/>
    </row>
    <row r="4306" spans="4:4" x14ac:dyDescent="0.25">
      <c r="D4306" s="59"/>
    </row>
    <row r="4307" spans="4:4" x14ac:dyDescent="0.25">
      <c r="D4307" s="59"/>
    </row>
    <row r="4308" spans="4:4" x14ac:dyDescent="0.25">
      <c r="D4308" s="59"/>
    </row>
    <row r="4309" spans="4:4" x14ac:dyDescent="0.25">
      <c r="D4309" s="59"/>
    </row>
    <row r="4310" spans="4:4" x14ac:dyDescent="0.25">
      <c r="D4310" s="59"/>
    </row>
    <row r="4311" spans="4:4" x14ac:dyDescent="0.25">
      <c r="D4311" s="59"/>
    </row>
    <row r="4312" spans="4:4" x14ac:dyDescent="0.25">
      <c r="D4312" s="59"/>
    </row>
    <row r="4313" spans="4:4" x14ac:dyDescent="0.25">
      <c r="D4313" s="59"/>
    </row>
    <row r="4314" spans="4:4" x14ac:dyDescent="0.25">
      <c r="D4314" s="59"/>
    </row>
    <row r="4315" spans="4:4" x14ac:dyDescent="0.25">
      <c r="D4315" s="59"/>
    </row>
    <row r="4316" spans="4:4" x14ac:dyDescent="0.25">
      <c r="D4316" s="59"/>
    </row>
    <row r="4317" spans="4:4" x14ac:dyDescent="0.25">
      <c r="D4317" s="59"/>
    </row>
    <row r="4318" spans="4:4" x14ac:dyDescent="0.25">
      <c r="D4318" s="59"/>
    </row>
    <row r="4319" spans="4:4" x14ac:dyDescent="0.25">
      <c r="D4319" s="59"/>
    </row>
    <row r="4320" spans="4:4" x14ac:dyDescent="0.25">
      <c r="D4320" s="59"/>
    </row>
    <row r="4321" spans="4:4" x14ac:dyDescent="0.25">
      <c r="D4321" s="59"/>
    </row>
    <row r="4322" spans="4:4" x14ac:dyDescent="0.25">
      <c r="D4322" s="59"/>
    </row>
    <row r="4323" spans="4:4" x14ac:dyDescent="0.25">
      <c r="D4323" s="59"/>
    </row>
    <row r="4324" spans="4:4" x14ac:dyDescent="0.25">
      <c r="D4324" s="59"/>
    </row>
    <row r="4325" spans="4:4" x14ac:dyDescent="0.25">
      <c r="D4325" s="59"/>
    </row>
    <row r="4326" spans="4:4" x14ac:dyDescent="0.25">
      <c r="D4326" s="59"/>
    </row>
    <row r="4327" spans="4:4" x14ac:dyDescent="0.25">
      <c r="D4327" s="59"/>
    </row>
    <row r="4328" spans="4:4" x14ac:dyDescent="0.25">
      <c r="D4328" s="59"/>
    </row>
    <row r="4329" spans="4:4" x14ac:dyDescent="0.25">
      <c r="D4329" s="59"/>
    </row>
    <row r="4330" spans="4:4" x14ac:dyDescent="0.25">
      <c r="D4330" s="59"/>
    </row>
    <row r="4331" spans="4:4" x14ac:dyDescent="0.25">
      <c r="D4331" s="59"/>
    </row>
    <row r="4332" spans="4:4" x14ac:dyDescent="0.25">
      <c r="D4332" s="59"/>
    </row>
    <row r="4333" spans="4:4" x14ac:dyDescent="0.25">
      <c r="D4333" s="59"/>
    </row>
    <row r="4334" spans="4:4" x14ac:dyDescent="0.25">
      <c r="D4334" s="59"/>
    </row>
    <row r="4335" spans="4:4" x14ac:dyDescent="0.25">
      <c r="D4335" s="59"/>
    </row>
    <row r="4336" spans="4:4" x14ac:dyDescent="0.25">
      <c r="D4336" s="59"/>
    </row>
    <row r="4337" spans="4:4" x14ac:dyDescent="0.25">
      <c r="D4337" s="59"/>
    </row>
    <row r="4338" spans="4:4" x14ac:dyDescent="0.25">
      <c r="D4338" s="59"/>
    </row>
    <row r="4339" spans="4:4" x14ac:dyDescent="0.25">
      <c r="D4339" s="59"/>
    </row>
    <row r="4340" spans="4:4" x14ac:dyDescent="0.25">
      <c r="D4340" s="59"/>
    </row>
    <row r="4341" spans="4:4" x14ac:dyDescent="0.25">
      <c r="D4341" s="59"/>
    </row>
    <row r="4342" spans="4:4" x14ac:dyDescent="0.25">
      <c r="D4342" s="59"/>
    </row>
    <row r="4343" spans="4:4" x14ac:dyDescent="0.25">
      <c r="D4343" s="59"/>
    </row>
    <row r="4344" spans="4:4" x14ac:dyDescent="0.25">
      <c r="D4344" s="59"/>
    </row>
    <row r="4345" spans="4:4" x14ac:dyDescent="0.25">
      <c r="D4345" s="59"/>
    </row>
    <row r="4346" spans="4:4" x14ac:dyDescent="0.25">
      <c r="D4346" s="59"/>
    </row>
    <row r="4347" spans="4:4" x14ac:dyDescent="0.25">
      <c r="D4347" s="59"/>
    </row>
    <row r="4348" spans="4:4" x14ac:dyDescent="0.25">
      <c r="D4348" s="59"/>
    </row>
    <row r="4349" spans="4:4" x14ac:dyDescent="0.25">
      <c r="D4349" s="59"/>
    </row>
    <row r="4350" spans="4:4" x14ac:dyDescent="0.25">
      <c r="D4350" s="59"/>
    </row>
    <row r="4351" spans="4:4" x14ac:dyDescent="0.25">
      <c r="D4351" s="59"/>
    </row>
    <row r="4352" spans="4:4" x14ac:dyDescent="0.25">
      <c r="D4352" s="59"/>
    </row>
    <row r="4353" spans="4:4" x14ac:dyDescent="0.25">
      <c r="D4353" s="59"/>
    </row>
    <row r="4354" spans="4:4" x14ac:dyDescent="0.25">
      <c r="D4354" s="59"/>
    </row>
    <row r="4355" spans="4:4" x14ac:dyDescent="0.25">
      <c r="D4355" s="59"/>
    </row>
    <row r="4356" spans="4:4" x14ac:dyDescent="0.25">
      <c r="D4356" s="59"/>
    </row>
    <row r="4357" spans="4:4" x14ac:dyDescent="0.25">
      <c r="D4357" s="59"/>
    </row>
    <row r="4358" spans="4:4" x14ac:dyDescent="0.25">
      <c r="D4358" s="59"/>
    </row>
    <row r="4359" spans="4:4" x14ac:dyDescent="0.25">
      <c r="D4359" s="59"/>
    </row>
    <row r="4360" spans="4:4" x14ac:dyDescent="0.25">
      <c r="D4360" s="59"/>
    </row>
    <row r="4361" spans="4:4" x14ac:dyDescent="0.25">
      <c r="D4361" s="59"/>
    </row>
    <row r="4362" spans="4:4" x14ac:dyDescent="0.25">
      <c r="D4362" s="59"/>
    </row>
    <row r="4363" spans="4:4" x14ac:dyDescent="0.25">
      <c r="D4363" s="59"/>
    </row>
    <row r="4364" spans="4:4" x14ac:dyDescent="0.25">
      <c r="D4364" s="59"/>
    </row>
    <row r="4365" spans="4:4" x14ac:dyDescent="0.25">
      <c r="D4365" s="59"/>
    </row>
    <row r="4366" spans="4:4" x14ac:dyDescent="0.25">
      <c r="D4366" s="59"/>
    </row>
    <row r="4367" spans="4:4" x14ac:dyDescent="0.25">
      <c r="D4367" s="59"/>
    </row>
    <row r="4368" spans="4:4" x14ac:dyDescent="0.25">
      <c r="D4368" s="59"/>
    </row>
    <row r="4369" spans="4:4" x14ac:dyDescent="0.25">
      <c r="D4369" s="59"/>
    </row>
    <row r="4370" spans="4:4" x14ac:dyDescent="0.25">
      <c r="D4370" s="59"/>
    </row>
    <row r="4371" spans="4:4" x14ac:dyDescent="0.25">
      <c r="D4371" s="59"/>
    </row>
    <row r="4372" spans="4:4" x14ac:dyDescent="0.25">
      <c r="D4372" s="59"/>
    </row>
    <row r="4373" spans="4:4" x14ac:dyDescent="0.25">
      <c r="D4373" s="59"/>
    </row>
    <row r="4374" spans="4:4" x14ac:dyDescent="0.25">
      <c r="D4374" s="59"/>
    </row>
    <row r="4375" spans="4:4" x14ac:dyDescent="0.25">
      <c r="D4375" s="59"/>
    </row>
    <row r="4376" spans="4:4" x14ac:dyDescent="0.25">
      <c r="D4376" s="59"/>
    </row>
    <row r="4377" spans="4:4" x14ac:dyDescent="0.25">
      <c r="D4377" s="59"/>
    </row>
    <row r="4378" spans="4:4" x14ac:dyDescent="0.25">
      <c r="D4378" s="59"/>
    </row>
    <row r="4379" spans="4:4" x14ac:dyDescent="0.25">
      <c r="D4379" s="59"/>
    </row>
    <row r="4380" spans="4:4" x14ac:dyDescent="0.25">
      <c r="D4380" s="59"/>
    </row>
    <row r="4381" spans="4:4" x14ac:dyDescent="0.25">
      <c r="D4381" s="59"/>
    </row>
    <row r="4382" spans="4:4" x14ac:dyDescent="0.25">
      <c r="D4382" s="59"/>
    </row>
    <row r="4383" spans="4:4" x14ac:dyDescent="0.25">
      <c r="D4383" s="59"/>
    </row>
    <row r="4384" spans="4:4" x14ac:dyDescent="0.25">
      <c r="D4384" s="59"/>
    </row>
    <row r="4385" spans="4:4" x14ac:dyDescent="0.25">
      <c r="D4385" s="59"/>
    </row>
    <row r="4386" spans="4:4" x14ac:dyDescent="0.25">
      <c r="D4386" s="59"/>
    </row>
    <row r="4387" spans="4:4" x14ac:dyDescent="0.25">
      <c r="D4387" s="59"/>
    </row>
    <row r="4388" spans="4:4" x14ac:dyDescent="0.25">
      <c r="D4388" s="59"/>
    </row>
    <row r="4389" spans="4:4" x14ac:dyDescent="0.25">
      <c r="D4389" s="59"/>
    </row>
    <row r="4390" spans="4:4" x14ac:dyDescent="0.25">
      <c r="D4390" s="59"/>
    </row>
    <row r="4391" spans="4:4" x14ac:dyDescent="0.25">
      <c r="D4391" s="59"/>
    </row>
    <row r="4392" spans="4:4" x14ac:dyDescent="0.25">
      <c r="D4392" s="59"/>
    </row>
    <row r="4393" spans="4:4" x14ac:dyDescent="0.25">
      <c r="D4393" s="59"/>
    </row>
    <row r="4394" spans="4:4" x14ac:dyDescent="0.25">
      <c r="D4394" s="59"/>
    </row>
    <row r="4395" spans="4:4" x14ac:dyDescent="0.25">
      <c r="D4395" s="59"/>
    </row>
    <row r="4396" spans="4:4" x14ac:dyDescent="0.25">
      <c r="D4396" s="59"/>
    </row>
    <row r="4397" spans="4:4" x14ac:dyDescent="0.25">
      <c r="D4397" s="59"/>
    </row>
    <row r="4398" spans="4:4" x14ac:dyDescent="0.25">
      <c r="D4398" s="59"/>
    </row>
    <row r="4399" spans="4:4" x14ac:dyDescent="0.25">
      <c r="D4399" s="59"/>
    </row>
    <row r="4400" spans="4:4" x14ac:dyDescent="0.25">
      <c r="D4400" s="59"/>
    </row>
    <row r="4401" spans="4:4" x14ac:dyDescent="0.25">
      <c r="D4401" s="59"/>
    </row>
    <row r="4402" spans="4:4" x14ac:dyDescent="0.25">
      <c r="D4402" s="59"/>
    </row>
    <row r="4403" spans="4:4" x14ac:dyDescent="0.25">
      <c r="D4403" s="59"/>
    </row>
    <row r="4404" spans="4:4" x14ac:dyDescent="0.25">
      <c r="D4404" s="59"/>
    </row>
    <row r="4405" spans="4:4" x14ac:dyDescent="0.25">
      <c r="D4405" s="59"/>
    </row>
    <row r="4406" spans="4:4" x14ac:dyDescent="0.25">
      <c r="D4406" s="59"/>
    </row>
    <row r="4407" spans="4:4" x14ac:dyDescent="0.25">
      <c r="D4407" s="59"/>
    </row>
    <row r="4408" spans="4:4" x14ac:dyDescent="0.25">
      <c r="D4408" s="59"/>
    </row>
    <row r="4409" spans="4:4" x14ac:dyDescent="0.25">
      <c r="D4409" s="59"/>
    </row>
    <row r="4410" spans="4:4" x14ac:dyDescent="0.25">
      <c r="D4410" s="59"/>
    </row>
    <row r="4411" spans="4:4" x14ac:dyDescent="0.25">
      <c r="D4411" s="59"/>
    </row>
    <row r="4412" spans="4:4" x14ac:dyDescent="0.25">
      <c r="D4412" s="59"/>
    </row>
    <row r="4413" spans="4:4" x14ac:dyDescent="0.25">
      <c r="D4413" s="59"/>
    </row>
    <row r="4414" spans="4:4" x14ac:dyDescent="0.25">
      <c r="D4414" s="59"/>
    </row>
    <row r="4415" spans="4:4" x14ac:dyDescent="0.25">
      <c r="D4415" s="59"/>
    </row>
    <row r="4416" spans="4:4" x14ac:dyDescent="0.25">
      <c r="D4416" s="59"/>
    </row>
    <row r="4417" spans="4:4" x14ac:dyDescent="0.25">
      <c r="D4417" s="59"/>
    </row>
    <row r="4418" spans="4:4" x14ac:dyDescent="0.25">
      <c r="D4418" s="59"/>
    </row>
    <row r="4419" spans="4:4" x14ac:dyDescent="0.25">
      <c r="D4419" s="59"/>
    </row>
    <row r="4420" spans="4:4" x14ac:dyDescent="0.25">
      <c r="D4420" s="59"/>
    </row>
    <row r="4421" spans="4:4" x14ac:dyDescent="0.25">
      <c r="D4421" s="59"/>
    </row>
    <row r="4422" spans="4:4" x14ac:dyDescent="0.25">
      <c r="D4422" s="59"/>
    </row>
    <row r="4423" spans="4:4" x14ac:dyDescent="0.25">
      <c r="D4423" s="59"/>
    </row>
    <row r="4424" spans="4:4" x14ac:dyDescent="0.25">
      <c r="D4424" s="59"/>
    </row>
    <row r="4425" spans="4:4" x14ac:dyDescent="0.25">
      <c r="D4425" s="59"/>
    </row>
    <row r="4426" spans="4:4" x14ac:dyDescent="0.25">
      <c r="D4426" s="59"/>
    </row>
    <row r="4427" spans="4:4" x14ac:dyDescent="0.25">
      <c r="D4427" s="59"/>
    </row>
    <row r="4428" spans="4:4" x14ac:dyDescent="0.25">
      <c r="D4428" s="59"/>
    </row>
    <row r="4429" spans="4:4" x14ac:dyDescent="0.25">
      <c r="D4429" s="59"/>
    </row>
    <row r="4430" spans="4:4" x14ac:dyDescent="0.25">
      <c r="D4430" s="59"/>
    </row>
    <row r="4431" spans="4:4" x14ac:dyDescent="0.25">
      <c r="D4431" s="59"/>
    </row>
    <row r="4432" spans="4:4" x14ac:dyDescent="0.25">
      <c r="D4432" s="59"/>
    </row>
    <row r="4433" spans="4:4" x14ac:dyDescent="0.25">
      <c r="D4433" s="59"/>
    </row>
    <row r="4434" spans="4:4" x14ac:dyDescent="0.25">
      <c r="D4434" s="59"/>
    </row>
    <row r="4435" spans="4:4" x14ac:dyDescent="0.25">
      <c r="D4435" s="59"/>
    </row>
    <row r="4436" spans="4:4" x14ac:dyDescent="0.25">
      <c r="D4436" s="59"/>
    </row>
    <row r="4437" spans="4:4" x14ac:dyDescent="0.25">
      <c r="D4437" s="59"/>
    </row>
    <row r="4438" spans="4:4" x14ac:dyDescent="0.25">
      <c r="D4438" s="59"/>
    </row>
    <row r="4439" spans="4:4" x14ac:dyDescent="0.25">
      <c r="D4439" s="59"/>
    </row>
    <row r="4440" spans="4:4" x14ac:dyDescent="0.25">
      <c r="D4440" s="59"/>
    </row>
    <row r="4441" spans="4:4" x14ac:dyDescent="0.25">
      <c r="D4441" s="59"/>
    </row>
    <row r="4442" spans="4:4" x14ac:dyDescent="0.25">
      <c r="D4442" s="59"/>
    </row>
    <row r="4443" spans="4:4" x14ac:dyDescent="0.25">
      <c r="D4443" s="59"/>
    </row>
    <row r="4444" spans="4:4" x14ac:dyDescent="0.25">
      <c r="D4444" s="59"/>
    </row>
    <row r="4445" spans="4:4" x14ac:dyDescent="0.25">
      <c r="D4445" s="59"/>
    </row>
    <row r="4446" spans="4:4" x14ac:dyDescent="0.25">
      <c r="D4446" s="59"/>
    </row>
    <row r="4447" spans="4:4" x14ac:dyDescent="0.25">
      <c r="D4447" s="59"/>
    </row>
    <row r="4448" spans="4:4" x14ac:dyDescent="0.25">
      <c r="D4448" s="59"/>
    </row>
    <row r="4449" spans="4:4" x14ac:dyDescent="0.25">
      <c r="D4449" s="59"/>
    </row>
    <row r="4450" spans="4:4" x14ac:dyDescent="0.25">
      <c r="D4450" s="59"/>
    </row>
    <row r="4451" spans="4:4" x14ac:dyDescent="0.25">
      <c r="D4451" s="59"/>
    </row>
    <row r="4452" spans="4:4" x14ac:dyDescent="0.25">
      <c r="D4452" s="59"/>
    </row>
    <row r="4453" spans="4:4" x14ac:dyDescent="0.25">
      <c r="D4453" s="59"/>
    </row>
    <row r="4454" spans="4:4" x14ac:dyDescent="0.25">
      <c r="D4454" s="59"/>
    </row>
    <row r="4455" spans="4:4" x14ac:dyDescent="0.25">
      <c r="D4455" s="59"/>
    </row>
    <row r="4456" spans="4:4" x14ac:dyDescent="0.25">
      <c r="D4456" s="59"/>
    </row>
    <row r="4457" spans="4:4" x14ac:dyDescent="0.25">
      <c r="D4457" s="59"/>
    </row>
    <row r="4458" spans="4:4" x14ac:dyDescent="0.25">
      <c r="D4458" s="59"/>
    </row>
    <row r="4459" spans="4:4" x14ac:dyDescent="0.25">
      <c r="D4459" s="59"/>
    </row>
    <row r="4460" spans="4:4" x14ac:dyDescent="0.25">
      <c r="D4460" s="59"/>
    </row>
    <row r="4461" spans="4:4" x14ac:dyDescent="0.25">
      <c r="D4461" s="59"/>
    </row>
    <row r="4462" spans="4:4" x14ac:dyDescent="0.25">
      <c r="D4462" s="59"/>
    </row>
    <row r="4463" spans="4:4" x14ac:dyDescent="0.25">
      <c r="D4463" s="59"/>
    </row>
    <row r="4464" spans="4:4" x14ac:dyDescent="0.25">
      <c r="D4464" s="59"/>
    </row>
    <row r="4465" spans="4:4" x14ac:dyDescent="0.25">
      <c r="D4465" s="59"/>
    </row>
    <row r="4466" spans="4:4" x14ac:dyDescent="0.25">
      <c r="D4466" s="59"/>
    </row>
    <row r="4467" spans="4:4" x14ac:dyDescent="0.25">
      <c r="D4467" s="59"/>
    </row>
    <row r="4468" spans="4:4" x14ac:dyDescent="0.25">
      <c r="D4468" s="59"/>
    </row>
    <row r="4469" spans="4:4" x14ac:dyDescent="0.25">
      <c r="D4469" s="59"/>
    </row>
    <row r="4470" spans="4:4" x14ac:dyDescent="0.25">
      <c r="D4470" s="59"/>
    </row>
    <row r="4471" spans="4:4" x14ac:dyDescent="0.25">
      <c r="D4471" s="59"/>
    </row>
    <row r="4472" spans="4:4" x14ac:dyDescent="0.25">
      <c r="D4472" s="59"/>
    </row>
    <row r="4473" spans="4:4" x14ac:dyDescent="0.25">
      <c r="D4473" s="59"/>
    </row>
    <row r="4474" spans="4:4" x14ac:dyDescent="0.25">
      <c r="D4474" s="59"/>
    </row>
    <row r="4475" spans="4:4" x14ac:dyDescent="0.25">
      <c r="D4475" s="59"/>
    </row>
    <row r="4476" spans="4:4" x14ac:dyDescent="0.25">
      <c r="D4476" s="59"/>
    </row>
    <row r="4477" spans="4:4" x14ac:dyDescent="0.25">
      <c r="D4477" s="59"/>
    </row>
    <row r="4478" spans="4:4" x14ac:dyDescent="0.25">
      <c r="D4478" s="59"/>
    </row>
    <row r="4479" spans="4:4" x14ac:dyDescent="0.25">
      <c r="D4479" s="59"/>
    </row>
    <row r="4480" spans="4:4" x14ac:dyDescent="0.25">
      <c r="D4480" s="59"/>
    </row>
    <row r="4481" spans="4:4" x14ac:dyDescent="0.25">
      <c r="D4481" s="59"/>
    </row>
    <row r="4482" spans="4:4" x14ac:dyDescent="0.25">
      <c r="D4482" s="59"/>
    </row>
    <row r="4483" spans="4:4" x14ac:dyDescent="0.25">
      <c r="D4483" s="59"/>
    </row>
    <row r="4484" spans="4:4" x14ac:dyDescent="0.25">
      <c r="D4484" s="59"/>
    </row>
    <row r="4485" spans="4:4" x14ac:dyDescent="0.25">
      <c r="D4485" s="59"/>
    </row>
    <row r="4486" spans="4:4" x14ac:dyDescent="0.25">
      <c r="D4486" s="59"/>
    </row>
    <row r="4487" spans="4:4" x14ac:dyDescent="0.25">
      <c r="D4487" s="59"/>
    </row>
    <row r="4488" spans="4:4" x14ac:dyDescent="0.25">
      <c r="D4488" s="59"/>
    </row>
    <row r="4489" spans="4:4" x14ac:dyDescent="0.25">
      <c r="D4489" s="59"/>
    </row>
    <row r="4490" spans="4:4" x14ac:dyDescent="0.25">
      <c r="D4490" s="59"/>
    </row>
    <row r="4491" spans="4:4" x14ac:dyDescent="0.25">
      <c r="D4491" s="59"/>
    </row>
    <row r="4492" spans="4:4" x14ac:dyDescent="0.25">
      <c r="D4492" s="59"/>
    </row>
    <row r="4493" spans="4:4" x14ac:dyDescent="0.25">
      <c r="D4493" s="59"/>
    </row>
    <row r="4494" spans="4:4" x14ac:dyDescent="0.25">
      <c r="D4494" s="59"/>
    </row>
    <row r="4495" spans="4:4" x14ac:dyDescent="0.25">
      <c r="D4495" s="59"/>
    </row>
    <row r="4496" spans="4:4" x14ac:dyDescent="0.25">
      <c r="D4496" s="59"/>
    </row>
    <row r="4497" spans="4:4" x14ac:dyDescent="0.25">
      <c r="D4497" s="59"/>
    </row>
    <row r="4498" spans="4:4" x14ac:dyDescent="0.25">
      <c r="D4498" s="59"/>
    </row>
    <row r="4499" spans="4:4" x14ac:dyDescent="0.25">
      <c r="D4499" s="59"/>
    </row>
    <row r="4500" spans="4:4" x14ac:dyDescent="0.25">
      <c r="D4500" s="59"/>
    </row>
    <row r="4501" spans="4:4" x14ac:dyDescent="0.25">
      <c r="D4501" s="59"/>
    </row>
    <row r="4502" spans="4:4" x14ac:dyDescent="0.25">
      <c r="D4502" s="59"/>
    </row>
    <row r="4503" spans="4:4" x14ac:dyDescent="0.25">
      <c r="D4503" s="59"/>
    </row>
    <row r="4504" spans="4:4" x14ac:dyDescent="0.25">
      <c r="D4504" s="59"/>
    </row>
    <row r="4505" spans="4:4" x14ac:dyDescent="0.25">
      <c r="D4505" s="59"/>
    </row>
    <row r="4506" spans="4:4" x14ac:dyDescent="0.25">
      <c r="D4506" s="59"/>
    </row>
    <row r="4507" spans="4:4" x14ac:dyDescent="0.25">
      <c r="D4507" s="59"/>
    </row>
    <row r="4508" spans="4:4" x14ac:dyDescent="0.25">
      <c r="D4508" s="59"/>
    </row>
    <row r="4509" spans="4:4" x14ac:dyDescent="0.25">
      <c r="D4509" s="59"/>
    </row>
    <row r="4510" spans="4:4" x14ac:dyDescent="0.25">
      <c r="D4510" s="59"/>
    </row>
    <row r="4511" spans="4:4" x14ac:dyDescent="0.25">
      <c r="D4511" s="59"/>
    </row>
    <row r="4512" spans="4:4" x14ac:dyDescent="0.25">
      <c r="D4512" s="59"/>
    </row>
    <row r="4513" spans="4:4" x14ac:dyDescent="0.25">
      <c r="D4513" s="59"/>
    </row>
    <row r="4514" spans="4:4" x14ac:dyDescent="0.25">
      <c r="D4514" s="59"/>
    </row>
    <row r="4515" spans="4:4" x14ac:dyDescent="0.25">
      <c r="D4515" s="59"/>
    </row>
    <row r="4516" spans="4:4" x14ac:dyDescent="0.25">
      <c r="D4516" s="59"/>
    </row>
    <row r="4517" spans="4:4" x14ac:dyDescent="0.25">
      <c r="D4517" s="59"/>
    </row>
    <row r="4518" spans="4:4" x14ac:dyDescent="0.25">
      <c r="D4518" s="59"/>
    </row>
    <row r="4519" spans="4:4" x14ac:dyDescent="0.25">
      <c r="D4519" s="59"/>
    </row>
    <row r="4520" spans="4:4" x14ac:dyDescent="0.25">
      <c r="D4520" s="59"/>
    </row>
    <row r="4521" spans="4:4" x14ac:dyDescent="0.25">
      <c r="D4521" s="59"/>
    </row>
    <row r="4522" spans="4:4" x14ac:dyDescent="0.25">
      <c r="D4522" s="59"/>
    </row>
    <row r="4523" spans="4:4" x14ac:dyDescent="0.25">
      <c r="D4523" s="59"/>
    </row>
    <row r="4524" spans="4:4" x14ac:dyDescent="0.25">
      <c r="D4524" s="59"/>
    </row>
    <row r="4525" spans="4:4" x14ac:dyDescent="0.25">
      <c r="D4525" s="59"/>
    </row>
    <row r="4526" spans="4:4" x14ac:dyDescent="0.25">
      <c r="D4526" s="59"/>
    </row>
    <row r="4527" spans="4:4" x14ac:dyDescent="0.25">
      <c r="D4527" s="59"/>
    </row>
    <row r="4528" spans="4:4" x14ac:dyDescent="0.25">
      <c r="D4528" s="59"/>
    </row>
    <row r="4529" spans="4:4" x14ac:dyDescent="0.25">
      <c r="D4529" s="59"/>
    </row>
    <row r="4530" spans="4:4" x14ac:dyDescent="0.25">
      <c r="D4530" s="59"/>
    </row>
    <row r="4531" spans="4:4" x14ac:dyDescent="0.25">
      <c r="D4531" s="59"/>
    </row>
    <row r="4532" spans="4:4" x14ac:dyDescent="0.25">
      <c r="D4532" s="59"/>
    </row>
    <row r="4533" spans="4:4" x14ac:dyDescent="0.25">
      <c r="D4533" s="59"/>
    </row>
    <row r="4534" spans="4:4" x14ac:dyDescent="0.25">
      <c r="D4534" s="59"/>
    </row>
    <row r="4535" spans="4:4" x14ac:dyDescent="0.25">
      <c r="D4535" s="59"/>
    </row>
    <row r="4536" spans="4:4" x14ac:dyDescent="0.25">
      <c r="D4536" s="59"/>
    </row>
    <row r="4537" spans="4:4" x14ac:dyDescent="0.25">
      <c r="D4537" s="59"/>
    </row>
    <row r="4538" spans="4:4" x14ac:dyDescent="0.25">
      <c r="D4538" s="59"/>
    </row>
    <row r="4539" spans="4:4" x14ac:dyDescent="0.25">
      <c r="D4539" s="59"/>
    </row>
    <row r="4540" spans="4:4" x14ac:dyDescent="0.25">
      <c r="D4540" s="59"/>
    </row>
    <row r="4541" spans="4:4" x14ac:dyDescent="0.25">
      <c r="D4541" s="59"/>
    </row>
    <row r="4542" spans="4:4" x14ac:dyDescent="0.25">
      <c r="D4542" s="59"/>
    </row>
    <row r="4543" spans="4:4" x14ac:dyDescent="0.25">
      <c r="D4543" s="59"/>
    </row>
    <row r="4544" spans="4:4" x14ac:dyDescent="0.25">
      <c r="D4544" s="59"/>
    </row>
    <row r="4545" spans="4:4" x14ac:dyDescent="0.25">
      <c r="D4545" s="59"/>
    </row>
    <row r="4546" spans="4:4" x14ac:dyDescent="0.25">
      <c r="D4546" s="59"/>
    </row>
    <row r="4547" spans="4:4" x14ac:dyDescent="0.25">
      <c r="D4547" s="59"/>
    </row>
    <row r="4548" spans="4:4" x14ac:dyDescent="0.25">
      <c r="D4548" s="59"/>
    </row>
    <row r="4549" spans="4:4" x14ac:dyDescent="0.25">
      <c r="D4549" s="59"/>
    </row>
    <row r="4550" spans="4:4" x14ac:dyDescent="0.25">
      <c r="D4550" s="59"/>
    </row>
    <row r="4551" spans="4:4" x14ac:dyDescent="0.25">
      <c r="D4551" s="59"/>
    </row>
    <row r="4552" spans="4:4" x14ac:dyDescent="0.25">
      <c r="D4552" s="59"/>
    </row>
    <row r="4553" spans="4:4" x14ac:dyDescent="0.25">
      <c r="D4553" s="59"/>
    </row>
    <row r="4554" spans="4:4" x14ac:dyDescent="0.25">
      <c r="D4554" s="59"/>
    </row>
    <row r="4555" spans="4:4" x14ac:dyDescent="0.25">
      <c r="D4555" s="59"/>
    </row>
    <row r="4556" spans="4:4" x14ac:dyDescent="0.25">
      <c r="D4556" s="59"/>
    </row>
    <row r="4557" spans="4:4" x14ac:dyDescent="0.25">
      <c r="D4557" s="59"/>
    </row>
    <row r="4558" spans="4:4" x14ac:dyDescent="0.25">
      <c r="D4558" s="59"/>
    </row>
    <row r="4559" spans="4:4" x14ac:dyDescent="0.25">
      <c r="D4559" s="59"/>
    </row>
    <row r="4560" spans="4:4" x14ac:dyDescent="0.25">
      <c r="D4560" s="59"/>
    </row>
    <row r="4561" spans="4:4" x14ac:dyDescent="0.25">
      <c r="D4561" s="59"/>
    </row>
    <row r="4562" spans="4:4" x14ac:dyDescent="0.25">
      <c r="D4562" s="59"/>
    </row>
    <row r="4563" spans="4:4" x14ac:dyDescent="0.25">
      <c r="D4563" s="59"/>
    </row>
    <row r="4564" spans="4:4" x14ac:dyDescent="0.25">
      <c r="D4564" s="59"/>
    </row>
    <row r="4565" spans="4:4" x14ac:dyDescent="0.25">
      <c r="D4565" s="59"/>
    </row>
    <row r="4566" spans="4:4" x14ac:dyDescent="0.25">
      <c r="D4566" s="59"/>
    </row>
    <row r="4567" spans="4:4" x14ac:dyDescent="0.25">
      <c r="D4567" s="59"/>
    </row>
    <row r="4568" spans="4:4" x14ac:dyDescent="0.25">
      <c r="D4568" s="59"/>
    </row>
    <row r="4569" spans="4:4" x14ac:dyDescent="0.25">
      <c r="D4569" s="59"/>
    </row>
    <row r="4570" spans="4:4" x14ac:dyDescent="0.25">
      <c r="D4570" s="59"/>
    </row>
    <row r="4571" spans="4:4" x14ac:dyDescent="0.25">
      <c r="D4571" s="59"/>
    </row>
    <row r="4572" spans="4:4" x14ac:dyDescent="0.25">
      <c r="D4572" s="59"/>
    </row>
    <row r="4573" spans="4:4" x14ac:dyDescent="0.25">
      <c r="D4573" s="59"/>
    </row>
    <row r="4574" spans="4:4" x14ac:dyDescent="0.25">
      <c r="D4574" s="59"/>
    </row>
    <row r="4575" spans="4:4" x14ac:dyDescent="0.25">
      <c r="D4575" s="59"/>
    </row>
    <row r="4576" spans="4:4" x14ac:dyDescent="0.25">
      <c r="D4576" s="59"/>
    </row>
    <row r="4577" spans="4:4" x14ac:dyDescent="0.25">
      <c r="D4577" s="59"/>
    </row>
    <row r="4578" spans="4:4" x14ac:dyDescent="0.25">
      <c r="D4578" s="59"/>
    </row>
    <row r="4579" spans="4:4" x14ac:dyDescent="0.25">
      <c r="D4579" s="59"/>
    </row>
    <row r="4580" spans="4:4" x14ac:dyDescent="0.25">
      <c r="D4580" s="59"/>
    </row>
    <row r="4581" spans="4:4" x14ac:dyDescent="0.25">
      <c r="D4581" s="59"/>
    </row>
    <row r="4582" spans="4:4" x14ac:dyDescent="0.25">
      <c r="D4582" s="59"/>
    </row>
    <row r="4583" spans="4:4" x14ac:dyDescent="0.25">
      <c r="D4583" s="59"/>
    </row>
    <row r="4584" spans="4:4" x14ac:dyDescent="0.25">
      <c r="D4584" s="59"/>
    </row>
    <row r="4585" spans="4:4" x14ac:dyDescent="0.25">
      <c r="D4585" s="59"/>
    </row>
    <row r="4586" spans="4:4" x14ac:dyDescent="0.25">
      <c r="D4586" s="59"/>
    </row>
    <row r="4587" spans="4:4" x14ac:dyDescent="0.25">
      <c r="D4587" s="59"/>
    </row>
    <row r="4588" spans="4:4" x14ac:dyDescent="0.25">
      <c r="D4588" s="59"/>
    </row>
    <row r="4589" spans="4:4" x14ac:dyDescent="0.25">
      <c r="D4589" s="59"/>
    </row>
    <row r="4590" spans="4:4" x14ac:dyDescent="0.25">
      <c r="D4590" s="59"/>
    </row>
    <row r="4591" spans="4:4" x14ac:dyDescent="0.25">
      <c r="D4591" s="59"/>
    </row>
    <row r="4592" spans="4:4" x14ac:dyDescent="0.25">
      <c r="D4592" s="59"/>
    </row>
    <row r="4593" spans="4:4" x14ac:dyDescent="0.25">
      <c r="D4593" s="59"/>
    </row>
    <row r="4594" spans="4:4" x14ac:dyDescent="0.25">
      <c r="D4594" s="59"/>
    </row>
    <row r="4595" spans="4:4" x14ac:dyDescent="0.25">
      <c r="D4595" s="59"/>
    </row>
    <row r="4596" spans="4:4" x14ac:dyDescent="0.25">
      <c r="D4596" s="59"/>
    </row>
    <row r="4597" spans="4:4" x14ac:dyDescent="0.25">
      <c r="D4597" s="59"/>
    </row>
    <row r="4598" spans="4:4" x14ac:dyDescent="0.25">
      <c r="D4598" s="59"/>
    </row>
    <row r="4599" spans="4:4" x14ac:dyDescent="0.25">
      <c r="D4599" s="59"/>
    </row>
    <row r="4600" spans="4:4" x14ac:dyDescent="0.25">
      <c r="D4600" s="59"/>
    </row>
    <row r="4601" spans="4:4" x14ac:dyDescent="0.25">
      <c r="D4601" s="59"/>
    </row>
    <row r="4602" spans="4:4" x14ac:dyDescent="0.25">
      <c r="D4602" s="59"/>
    </row>
    <row r="4603" spans="4:4" x14ac:dyDescent="0.25">
      <c r="D4603" s="59"/>
    </row>
    <row r="4604" spans="4:4" x14ac:dyDescent="0.25">
      <c r="D4604" s="59"/>
    </row>
    <row r="4605" spans="4:4" x14ac:dyDescent="0.25">
      <c r="D4605" s="59"/>
    </row>
    <row r="4606" spans="4:4" x14ac:dyDescent="0.25">
      <c r="D4606" s="59"/>
    </row>
    <row r="4607" spans="4:4" x14ac:dyDescent="0.25">
      <c r="D4607" s="59"/>
    </row>
    <row r="4608" spans="4:4" x14ac:dyDescent="0.25">
      <c r="D4608" s="59"/>
    </row>
    <row r="4609" spans="4:4" x14ac:dyDescent="0.25">
      <c r="D4609" s="59"/>
    </row>
    <row r="4610" spans="4:4" x14ac:dyDescent="0.25">
      <c r="D4610" s="59"/>
    </row>
    <row r="4611" spans="4:4" x14ac:dyDescent="0.25">
      <c r="D4611" s="59"/>
    </row>
    <row r="4612" spans="4:4" x14ac:dyDescent="0.25">
      <c r="D4612" s="59"/>
    </row>
    <row r="4613" spans="4:4" x14ac:dyDescent="0.25">
      <c r="D4613" s="59"/>
    </row>
    <row r="4614" spans="4:4" x14ac:dyDescent="0.25">
      <c r="D4614" s="59"/>
    </row>
    <row r="4615" spans="4:4" x14ac:dyDescent="0.25">
      <c r="D4615" s="59"/>
    </row>
    <row r="4616" spans="4:4" x14ac:dyDescent="0.25">
      <c r="D4616" s="59"/>
    </row>
    <row r="4617" spans="4:4" x14ac:dyDescent="0.25">
      <c r="D4617" s="59"/>
    </row>
    <row r="4618" spans="4:4" x14ac:dyDescent="0.25">
      <c r="D4618" s="59"/>
    </row>
    <row r="4619" spans="4:4" x14ac:dyDescent="0.25">
      <c r="D4619" s="59"/>
    </row>
    <row r="4620" spans="4:4" x14ac:dyDescent="0.25">
      <c r="D4620" s="59"/>
    </row>
    <row r="4621" spans="4:4" x14ac:dyDescent="0.25">
      <c r="D4621" s="59"/>
    </row>
    <row r="4622" spans="4:4" x14ac:dyDescent="0.25">
      <c r="D4622" s="59"/>
    </row>
    <row r="4623" spans="4:4" x14ac:dyDescent="0.25">
      <c r="D4623" s="59"/>
    </row>
    <row r="4624" spans="4:4" x14ac:dyDescent="0.25">
      <c r="D4624" s="59"/>
    </row>
    <row r="4625" spans="4:4" x14ac:dyDescent="0.25">
      <c r="D4625" s="59"/>
    </row>
    <row r="4626" spans="4:4" x14ac:dyDescent="0.25">
      <c r="D4626" s="59"/>
    </row>
    <row r="4627" spans="4:4" x14ac:dyDescent="0.25">
      <c r="D4627" s="59"/>
    </row>
    <row r="4628" spans="4:4" x14ac:dyDescent="0.25">
      <c r="D4628" s="59"/>
    </row>
    <row r="4629" spans="4:4" x14ac:dyDescent="0.25">
      <c r="D4629" s="59"/>
    </row>
    <row r="4630" spans="4:4" x14ac:dyDescent="0.25">
      <c r="D4630" s="59"/>
    </row>
    <row r="4631" spans="4:4" x14ac:dyDescent="0.25">
      <c r="D4631" s="59"/>
    </row>
    <row r="4632" spans="4:4" x14ac:dyDescent="0.25">
      <c r="D4632" s="59"/>
    </row>
    <row r="4633" spans="4:4" x14ac:dyDescent="0.25">
      <c r="D4633" s="59"/>
    </row>
    <row r="4634" spans="4:4" x14ac:dyDescent="0.25">
      <c r="D4634" s="59"/>
    </row>
    <row r="4635" spans="4:4" x14ac:dyDescent="0.25">
      <c r="D4635" s="59"/>
    </row>
    <row r="4636" spans="4:4" x14ac:dyDescent="0.25">
      <c r="D4636" s="59"/>
    </row>
    <row r="4637" spans="4:4" x14ac:dyDescent="0.25">
      <c r="D4637" s="59"/>
    </row>
    <row r="4638" spans="4:4" x14ac:dyDescent="0.25">
      <c r="D4638" s="59"/>
    </row>
    <row r="4639" spans="4:4" x14ac:dyDescent="0.25">
      <c r="D4639" s="59"/>
    </row>
    <row r="4640" spans="4:4" x14ac:dyDescent="0.25">
      <c r="D4640" s="59"/>
    </row>
    <row r="4641" spans="4:4" x14ac:dyDescent="0.25">
      <c r="D4641" s="59"/>
    </row>
    <row r="4642" spans="4:4" x14ac:dyDescent="0.25">
      <c r="D4642" s="59"/>
    </row>
    <row r="4643" spans="4:4" x14ac:dyDescent="0.25">
      <c r="D4643" s="59"/>
    </row>
    <row r="4644" spans="4:4" x14ac:dyDescent="0.25">
      <c r="D4644" s="59"/>
    </row>
    <row r="4645" spans="4:4" x14ac:dyDescent="0.25">
      <c r="D4645" s="59"/>
    </row>
    <row r="4646" spans="4:4" x14ac:dyDescent="0.25">
      <c r="D4646" s="59"/>
    </row>
    <row r="4647" spans="4:4" x14ac:dyDescent="0.25">
      <c r="D4647" s="59"/>
    </row>
    <row r="4648" spans="4:4" x14ac:dyDescent="0.25">
      <c r="D4648" s="59"/>
    </row>
    <row r="4649" spans="4:4" x14ac:dyDescent="0.25">
      <c r="D4649" s="59"/>
    </row>
    <row r="4650" spans="4:4" x14ac:dyDescent="0.25">
      <c r="D4650" s="59"/>
    </row>
    <row r="4651" spans="4:4" x14ac:dyDescent="0.25">
      <c r="D4651" s="59"/>
    </row>
    <row r="4652" spans="4:4" x14ac:dyDescent="0.25">
      <c r="D4652" s="59"/>
    </row>
    <row r="4653" spans="4:4" x14ac:dyDescent="0.25">
      <c r="D4653" s="59"/>
    </row>
    <row r="4654" spans="4:4" x14ac:dyDescent="0.25">
      <c r="D4654" s="59"/>
    </row>
    <row r="4655" spans="4:4" x14ac:dyDescent="0.25">
      <c r="D4655" s="59"/>
    </row>
    <row r="4656" spans="4:4" x14ac:dyDescent="0.25">
      <c r="D4656" s="59"/>
    </row>
    <row r="4657" spans="4:4" x14ac:dyDescent="0.25">
      <c r="D4657" s="59"/>
    </row>
    <row r="4658" spans="4:4" x14ac:dyDescent="0.25">
      <c r="D4658" s="59"/>
    </row>
    <row r="4659" spans="4:4" x14ac:dyDescent="0.25">
      <c r="D4659" s="59"/>
    </row>
    <row r="4660" spans="4:4" x14ac:dyDescent="0.25">
      <c r="D4660" s="59"/>
    </row>
    <row r="4661" spans="4:4" x14ac:dyDescent="0.25">
      <c r="D4661" s="59"/>
    </row>
    <row r="4662" spans="4:4" x14ac:dyDescent="0.25">
      <c r="D4662" s="59"/>
    </row>
    <row r="4663" spans="4:4" x14ac:dyDescent="0.25">
      <c r="D4663" s="59"/>
    </row>
    <row r="4664" spans="4:4" x14ac:dyDescent="0.25">
      <c r="D4664" s="59"/>
    </row>
    <row r="4665" spans="4:4" x14ac:dyDescent="0.25">
      <c r="D4665" s="59"/>
    </row>
    <row r="4666" spans="4:4" x14ac:dyDescent="0.25">
      <c r="D4666" s="59"/>
    </row>
    <row r="4667" spans="4:4" x14ac:dyDescent="0.25">
      <c r="D4667" s="59"/>
    </row>
    <row r="4668" spans="4:4" x14ac:dyDescent="0.25">
      <c r="D4668" s="59"/>
    </row>
    <row r="4669" spans="4:4" x14ac:dyDescent="0.25">
      <c r="D4669" s="59"/>
    </row>
    <row r="4670" spans="4:4" x14ac:dyDescent="0.25">
      <c r="D4670" s="59"/>
    </row>
    <row r="4671" spans="4:4" x14ac:dyDescent="0.25">
      <c r="D4671" s="59"/>
    </row>
    <row r="4672" spans="4:4" x14ac:dyDescent="0.25">
      <c r="D4672" s="59"/>
    </row>
    <row r="4673" spans="4:4" x14ac:dyDescent="0.25">
      <c r="D4673" s="59"/>
    </row>
    <row r="4674" spans="4:4" x14ac:dyDescent="0.25">
      <c r="D4674" s="59"/>
    </row>
    <row r="4675" spans="4:4" x14ac:dyDescent="0.25">
      <c r="D4675" s="59"/>
    </row>
    <row r="4676" spans="4:4" x14ac:dyDescent="0.25">
      <c r="D4676" s="59"/>
    </row>
    <row r="4677" spans="4:4" x14ac:dyDescent="0.25">
      <c r="D4677" s="59"/>
    </row>
    <row r="4678" spans="4:4" x14ac:dyDescent="0.25">
      <c r="D4678" s="59"/>
    </row>
    <row r="4679" spans="4:4" x14ac:dyDescent="0.25">
      <c r="D4679" s="59"/>
    </row>
    <row r="4680" spans="4:4" x14ac:dyDescent="0.25">
      <c r="D4680" s="59"/>
    </row>
    <row r="4681" spans="4:4" x14ac:dyDescent="0.25">
      <c r="D4681" s="59"/>
    </row>
    <row r="4682" spans="4:4" x14ac:dyDescent="0.25">
      <c r="D4682" s="59"/>
    </row>
    <row r="4683" spans="4:4" x14ac:dyDescent="0.25">
      <c r="D4683" s="59"/>
    </row>
    <row r="4684" spans="4:4" x14ac:dyDescent="0.25">
      <c r="D4684" s="59"/>
    </row>
    <row r="4685" spans="4:4" x14ac:dyDescent="0.25">
      <c r="D4685" s="59"/>
    </row>
    <row r="4686" spans="4:4" x14ac:dyDescent="0.25">
      <c r="D4686" s="59"/>
    </row>
    <row r="4687" spans="4:4" x14ac:dyDescent="0.25">
      <c r="D4687" s="59"/>
    </row>
    <row r="4688" spans="4:4" x14ac:dyDescent="0.25">
      <c r="D4688" s="59"/>
    </row>
    <row r="4689" spans="4:4" x14ac:dyDescent="0.25">
      <c r="D4689" s="59"/>
    </row>
    <row r="4690" spans="4:4" x14ac:dyDescent="0.25">
      <c r="D4690" s="59"/>
    </row>
    <row r="4691" spans="4:4" x14ac:dyDescent="0.25">
      <c r="D4691" s="59"/>
    </row>
    <row r="4692" spans="4:4" x14ac:dyDescent="0.25">
      <c r="D4692" s="59"/>
    </row>
    <row r="4693" spans="4:4" x14ac:dyDescent="0.25">
      <c r="D4693" s="59"/>
    </row>
    <row r="4694" spans="4:4" x14ac:dyDescent="0.25">
      <c r="D4694" s="59"/>
    </row>
    <row r="4695" spans="4:4" x14ac:dyDescent="0.25">
      <c r="D4695" s="59"/>
    </row>
    <row r="4696" spans="4:4" x14ac:dyDescent="0.25">
      <c r="D4696" s="59"/>
    </row>
    <row r="4697" spans="4:4" x14ac:dyDescent="0.25">
      <c r="D4697" s="59"/>
    </row>
    <row r="4698" spans="4:4" x14ac:dyDescent="0.25">
      <c r="D4698" s="59"/>
    </row>
    <row r="4699" spans="4:4" x14ac:dyDescent="0.25">
      <c r="D4699" s="59"/>
    </row>
    <row r="4700" spans="4:4" x14ac:dyDescent="0.25">
      <c r="D4700" s="59"/>
    </row>
    <row r="4701" spans="4:4" x14ac:dyDescent="0.25">
      <c r="D4701" s="59"/>
    </row>
    <row r="4702" spans="4:4" x14ac:dyDescent="0.25">
      <c r="D4702" s="59"/>
    </row>
    <row r="4703" spans="4:4" x14ac:dyDescent="0.25">
      <c r="D4703" s="59"/>
    </row>
    <row r="4704" spans="4:4" x14ac:dyDescent="0.25">
      <c r="D4704" s="59"/>
    </row>
    <row r="4705" spans="4:4" x14ac:dyDescent="0.25">
      <c r="D4705" s="59"/>
    </row>
    <row r="4706" spans="4:4" x14ac:dyDescent="0.25">
      <c r="D4706" s="59"/>
    </row>
    <row r="4707" spans="4:4" x14ac:dyDescent="0.25">
      <c r="D4707" s="59"/>
    </row>
    <row r="4708" spans="4:4" x14ac:dyDescent="0.25">
      <c r="D4708" s="59"/>
    </row>
    <row r="4709" spans="4:4" x14ac:dyDescent="0.25">
      <c r="D4709" s="59"/>
    </row>
    <row r="4710" spans="4:4" x14ac:dyDescent="0.25">
      <c r="D4710" s="59"/>
    </row>
    <row r="4711" spans="4:4" x14ac:dyDescent="0.25">
      <c r="D4711" s="59"/>
    </row>
    <row r="4712" spans="4:4" x14ac:dyDescent="0.25">
      <c r="D4712" s="59"/>
    </row>
    <row r="4713" spans="4:4" x14ac:dyDescent="0.25">
      <c r="D4713" s="59"/>
    </row>
    <row r="4714" spans="4:4" x14ac:dyDescent="0.25">
      <c r="D4714" s="59"/>
    </row>
    <row r="4715" spans="4:4" x14ac:dyDescent="0.25">
      <c r="D4715" s="59"/>
    </row>
    <row r="4716" spans="4:4" x14ac:dyDescent="0.25">
      <c r="D4716" s="59"/>
    </row>
    <row r="4717" spans="4:4" x14ac:dyDescent="0.25">
      <c r="D4717" s="59"/>
    </row>
    <row r="4718" spans="4:4" x14ac:dyDescent="0.25">
      <c r="D4718" s="59"/>
    </row>
    <row r="4719" spans="4:4" x14ac:dyDescent="0.25">
      <c r="D4719" s="59"/>
    </row>
    <row r="4720" spans="4:4" x14ac:dyDescent="0.25">
      <c r="D4720" s="59"/>
    </row>
    <row r="4721" spans="4:4" x14ac:dyDescent="0.25">
      <c r="D4721" s="59"/>
    </row>
    <row r="4722" spans="4:4" x14ac:dyDescent="0.25">
      <c r="D4722" s="59"/>
    </row>
    <row r="4723" spans="4:4" x14ac:dyDescent="0.25">
      <c r="D4723" s="59"/>
    </row>
    <row r="4724" spans="4:4" x14ac:dyDescent="0.25">
      <c r="D4724" s="59"/>
    </row>
    <row r="4725" spans="4:4" x14ac:dyDescent="0.25">
      <c r="D4725" s="59"/>
    </row>
    <row r="4726" spans="4:4" x14ac:dyDescent="0.25">
      <c r="D4726" s="59"/>
    </row>
    <row r="4727" spans="4:4" x14ac:dyDescent="0.25">
      <c r="D4727" s="59"/>
    </row>
    <row r="4728" spans="4:4" x14ac:dyDescent="0.25">
      <c r="D4728" s="59"/>
    </row>
    <row r="4729" spans="4:4" x14ac:dyDescent="0.25">
      <c r="D4729" s="59"/>
    </row>
    <row r="4730" spans="4:4" x14ac:dyDescent="0.25">
      <c r="D4730" s="59"/>
    </row>
    <row r="4731" spans="4:4" x14ac:dyDescent="0.25">
      <c r="D4731" s="59"/>
    </row>
    <row r="4732" spans="4:4" x14ac:dyDescent="0.25">
      <c r="D4732" s="59"/>
    </row>
    <row r="4733" spans="4:4" x14ac:dyDescent="0.25">
      <c r="D4733" s="59"/>
    </row>
    <row r="4734" spans="4:4" x14ac:dyDescent="0.25">
      <c r="D4734" s="59"/>
    </row>
    <row r="4735" spans="4:4" x14ac:dyDescent="0.25">
      <c r="D4735" s="59"/>
    </row>
    <row r="4736" spans="4:4" x14ac:dyDescent="0.25">
      <c r="D4736" s="59"/>
    </row>
    <row r="4737" spans="4:4" x14ac:dyDescent="0.25">
      <c r="D4737" s="59"/>
    </row>
    <row r="4738" spans="4:4" x14ac:dyDescent="0.25">
      <c r="D4738" s="59"/>
    </row>
    <row r="4739" spans="4:4" x14ac:dyDescent="0.25">
      <c r="D4739" s="59"/>
    </row>
    <row r="4740" spans="4:4" x14ac:dyDescent="0.25">
      <c r="D4740" s="59"/>
    </row>
    <row r="4741" spans="4:4" x14ac:dyDescent="0.25">
      <c r="D4741" s="59"/>
    </row>
    <row r="4742" spans="4:4" x14ac:dyDescent="0.25">
      <c r="D4742" s="59"/>
    </row>
    <row r="4743" spans="4:4" x14ac:dyDescent="0.25">
      <c r="D4743" s="59"/>
    </row>
    <row r="4744" spans="4:4" x14ac:dyDescent="0.25">
      <c r="D4744" s="59"/>
    </row>
    <row r="4745" spans="4:4" x14ac:dyDescent="0.25">
      <c r="D4745" s="59"/>
    </row>
    <row r="4746" spans="4:4" x14ac:dyDescent="0.25">
      <c r="D4746" s="59"/>
    </row>
    <row r="4747" spans="4:4" x14ac:dyDescent="0.25">
      <c r="D4747" s="59"/>
    </row>
    <row r="4748" spans="4:4" x14ac:dyDescent="0.25">
      <c r="D4748" s="59"/>
    </row>
    <row r="4749" spans="4:4" x14ac:dyDescent="0.25">
      <c r="D4749" s="59"/>
    </row>
    <row r="4750" spans="4:4" x14ac:dyDescent="0.25">
      <c r="D4750" s="59"/>
    </row>
    <row r="4751" spans="4:4" x14ac:dyDescent="0.25">
      <c r="D4751" s="59"/>
    </row>
    <row r="4752" spans="4:4" x14ac:dyDescent="0.25">
      <c r="D4752" s="59"/>
    </row>
    <row r="4753" spans="4:4" x14ac:dyDescent="0.25">
      <c r="D4753" s="59"/>
    </row>
    <row r="4754" spans="4:4" x14ac:dyDescent="0.25">
      <c r="D4754" s="59"/>
    </row>
    <row r="4755" spans="4:4" x14ac:dyDescent="0.25">
      <c r="D4755" s="59"/>
    </row>
    <row r="4756" spans="4:4" x14ac:dyDescent="0.25">
      <c r="D4756" s="59"/>
    </row>
    <row r="4757" spans="4:4" x14ac:dyDescent="0.25">
      <c r="D4757" s="59"/>
    </row>
    <row r="4758" spans="4:4" x14ac:dyDescent="0.25">
      <c r="D4758" s="59"/>
    </row>
    <row r="4759" spans="4:4" x14ac:dyDescent="0.25">
      <c r="D4759" s="59"/>
    </row>
    <row r="4760" spans="4:4" x14ac:dyDescent="0.25">
      <c r="D4760" s="59"/>
    </row>
    <row r="4761" spans="4:4" x14ac:dyDescent="0.25">
      <c r="D4761" s="59"/>
    </row>
    <row r="4762" spans="4:4" x14ac:dyDescent="0.25">
      <c r="D4762" s="59"/>
    </row>
    <row r="4763" spans="4:4" x14ac:dyDescent="0.25">
      <c r="D4763" s="59"/>
    </row>
    <row r="4764" spans="4:4" x14ac:dyDescent="0.25">
      <c r="D4764" s="59"/>
    </row>
    <row r="4765" spans="4:4" x14ac:dyDescent="0.25">
      <c r="D4765" s="59"/>
    </row>
    <row r="4766" spans="4:4" x14ac:dyDescent="0.25">
      <c r="D4766" s="59"/>
    </row>
    <row r="4767" spans="4:4" x14ac:dyDescent="0.25">
      <c r="D4767" s="59"/>
    </row>
    <row r="4768" spans="4:4" x14ac:dyDescent="0.25">
      <c r="D4768" s="59"/>
    </row>
    <row r="4769" spans="4:4" x14ac:dyDescent="0.25">
      <c r="D4769" s="59"/>
    </row>
    <row r="4770" spans="4:4" x14ac:dyDescent="0.25">
      <c r="D4770" s="59"/>
    </row>
    <row r="4771" spans="4:4" x14ac:dyDescent="0.25">
      <c r="D4771" s="59"/>
    </row>
    <row r="4772" spans="4:4" x14ac:dyDescent="0.25">
      <c r="D4772" s="59"/>
    </row>
    <row r="4773" spans="4:4" x14ac:dyDescent="0.25">
      <c r="D4773" s="59"/>
    </row>
    <row r="4774" spans="4:4" x14ac:dyDescent="0.25">
      <c r="D4774" s="59"/>
    </row>
    <row r="4775" spans="4:4" x14ac:dyDescent="0.25">
      <c r="D4775" s="59"/>
    </row>
    <row r="4776" spans="4:4" x14ac:dyDescent="0.25">
      <c r="D4776" s="59"/>
    </row>
    <row r="4777" spans="4:4" x14ac:dyDescent="0.25">
      <c r="D4777" s="59"/>
    </row>
    <row r="4778" spans="4:4" x14ac:dyDescent="0.25">
      <c r="D4778" s="59"/>
    </row>
    <row r="4779" spans="4:4" x14ac:dyDescent="0.25">
      <c r="D4779" s="59"/>
    </row>
    <row r="4780" spans="4:4" x14ac:dyDescent="0.25">
      <c r="D4780" s="59"/>
    </row>
    <row r="4781" spans="4:4" x14ac:dyDescent="0.25">
      <c r="D4781" s="59"/>
    </row>
    <row r="4782" spans="4:4" x14ac:dyDescent="0.25">
      <c r="D4782" s="59"/>
    </row>
    <row r="4783" spans="4:4" x14ac:dyDescent="0.25">
      <c r="D4783" s="59"/>
    </row>
    <row r="4784" spans="4:4" x14ac:dyDescent="0.25">
      <c r="D4784" s="59"/>
    </row>
    <row r="4785" spans="4:4" x14ac:dyDescent="0.25">
      <c r="D4785" s="59"/>
    </row>
    <row r="4786" spans="4:4" x14ac:dyDescent="0.25">
      <c r="D4786" s="59"/>
    </row>
    <row r="4787" spans="4:4" x14ac:dyDescent="0.25">
      <c r="D4787" s="59"/>
    </row>
    <row r="4788" spans="4:4" x14ac:dyDescent="0.25">
      <c r="D4788" s="59"/>
    </row>
    <row r="4789" spans="4:4" x14ac:dyDescent="0.25">
      <c r="D4789" s="59"/>
    </row>
    <row r="4790" spans="4:4" x14ac:dyDescent="0.25">
      <c r="D4790" s="59"/>
    </row>
    <row r="4791" spans="4:4" x14ac:dyDescent="0.25">
      <c r="D4791" s="59"/>
    </row>
    <row r="4792" spans="4:4" x14ac:dyDescent="0.25">
      <c r="D4792" s="59"/>
    </row>
    <row r="4793" spans="4:4" x14ac:dyDescent="0.25">
      <c r="D4793" s="59"/>
    </row>
    <row r="4794" spans="4:4" x14ac:dyDescent="0.25">
      <c r="D4794" s="59"/>
    </row>
    <row r="4795" spans="4:4" x14ac:dyDescent="0.25">
      <c r="D4795" s="59"/>
    </row>
    <row r="4796" spans="4:4" x14ac:dyDescent="0.25">
      <c r="D4796" s="59"/>
    </row>
    <row r="4797" spans="4:4" x14ac:dyDescent="0.25">
      <c r="D4797" s="59"/>
    </row>
    <row r="4798" spans="4:4" x14ac:dyDescent="0.25">
      <c r="D4798" s="59"/>
    </row>
    <row r="4799" spans="4:4" x14ac:dyDescent="0.25">
      <c r="D4799" s="59"/>
    </row>
    <row r="4800" spans="4:4" x14ac:dyDescent="0.25">
      <c r="D4800" s="59"/>
    </row>
    <row r="4801" spans="4:4" x14ac:dyDescent="0.25">
      <c r="D4801" s="59"/>
    </row>
    <row r="4802" spans="4:4" x14ac:dyDescent="0.25">
      <c r="D4802" s="59"/>
    </row>
    <row r="4803" spans="4:4" x14ac:dyDescent="0.25">
      <c r="D4803" s="59"/>
    </row>
    <row r="4804" spans="4:4" x14ac:dyDescent="0.25">
      <c r="D4804" s="59"/>
    </row>
    <row r="4805" spans="4:4" x14ac:dyDescent="0.25">
      <c r="D4805" s="59"/>
    </row>
    <row r="4806" spans="4:4" x14ac:dyDescent="0.25">
      <c r="D4806" s="59"/>
    </row>
    <row r="4807" spans="4:4" x14ac:dyDescent="0.25">
      <c r="D4807" s="59"/>
    </row>
    <row r="4808" spans="4:4" x14ac:dyDescent="0.25">
      <c r="D4808" s="59"/>
    </row>
    <row r="4809" spans="4:4" x14ac:dyDescent="0.25">
      <c r="D4809" s="59"/>
    </row>
    <row r="4810" spans="4:4" x14ac:dyDescent="0.25">
      <c r="D4810" s="59"/>
    </row>
    <row r="4811" spans="4:4" x14ac:dyDescent="0.25">
      <c r="D4811" s="59"/>
    </row>
    <row r="4812" spans="4:4" x14ac:dyDescent="0.25">
      <c r="D4812" s="59"/>
    </row>
    <row r="4813" spans="4:4" x14ac:dyDescent="0.25">
      <c r="D4813" s="59"/>
    </row>
    <row r="4814" spans="4:4" x14ac:dyDescent="0.25">
      <c r="D4814" s="59"/>
    </row>
    <row r="4815" spans="4:4" x14ac:dyDescent="0.25">
      <c r="D4815" s="59"/>
    </row>
    <row r="4816" spans="4:4" x14ac:dyDescent="0.25">
      <c r="D4816" s="59"/>
    </row>
    <row r="4817" spans="4:4" x14ac:dyDescent="0.25">
      <c r="D4817" s="59"/>
    </row>
    <row r="4818" spans="4:4" x14ac:dyDescent="0.25">
      <c r="D4818" s="59"/>
    </row>
    <row r="4819" spans="4:4" x14ac:dyDescent="0.25">
      <c r="D4819" s="59"/>
    </row>
    <row r="4820" spans="4:4" x14ac:dyDescent="0.25">
      <c r="D4820" s="59"/>
    </row>
    <row r="4821" spans="4:4" x14ac:dyDescent="0.25">
      <c r="D4821" s="59"/>
    </row>
    <row r="4822" spans="4:4" x14ac:dyDescent="0.25">
      <c r="D4822" s="59"/>
    </row>
    <row r="4823" spans="4:4" x14ac:dyDescent="0.25">
      <c r="D4823" s="59"/>
    </row>
    <row r="4824" spans="4:4" x14ac:dyDescent="0.25">
      <c r="D4824" s="59"/>
    </row>
    <row r="4825" spans="4:4" x14ac:dyDescent="0.25">
      <c r="D4825" s="59"/>
    </row>
    <row r="4826" spans="4:4" x14ac:dyDescent="0.25">
      <c r="D4826" s="59"/>
    </row>
    <row r="4827" spans="4:4" x14ac:dyDescent="0.25">
      <c r="D4827" s="59"/>
    </row>
    <row r="4828" spans="4:4" x14ac:dyDescent="0.25">
      <c r="D4828" s="59"/>
    </row>
    <row r="4829" spans="4:4" x14ac:dyDescent="0.25">
      <c r="D4829" s="59"/>
    </row>
    <row r="4830" spans="4:4" x14ac:dyDescent="0.25">
      <c r="D4830" s="59"/>
    </row>
    <row r="4831" spans="4:4" x14ac:dyDescent="0.25">
      <c r="D4831" s="59"/>
    </row>
    <row r="4832" spans="4:4" x14ac:dyDescent="0.25">
      <c r="D4832" s="59"/>
    </row>
    <row r="4833" spans="4:4" x14ac:dyDescent="0.25">
      <c r="D4833" s="59"/>
    </row>
    <row r="4834" spans="4:4" x14ac:dyDescent="0.25">
      <c r="D4834" s="59"/>
    </row>
    <row r="4835" spans="4:4" x14ac:dyDescent="0.25">
      <c r="D4835" s="59"/>
    </row>
    <row r="4836" spans="4:4" x14ac:dyDescent="0.25">
      <c r="D4836" s="59"/>
    </row>
    <row r="4837" spans="4:4" x14ac:dyDescent="0.25">
      <c r="D4837" s="59"/>
    </row>
    <row r="4838" spans="4:4" x14ac:dyDescent="0.25">
      <c r="D4838" s="59"/>
    </row>
    <row r="4839" spans="4:4" x14ac:dyDescent="0.25">
      <c r="D4839" s="59"/>
    </row>
    <row r="4840" spans="4:4" x14ac:dyDescent="0.25">
      <c r="D4840" s="59"/>
    </row>
    <row r="4841" spans="4:4" x14ac:dyDescent="0.25">
      <c r="D4841" s="59"/>
    </row>
    <row r="4842" spans="4:4" x14ac:dyDescent="0.25">
      <c r="D4842" s="59"/>
    </row>
    <row r="4843" spans="4:4" x14ac:dyDescent="0.25">
      <c r="D4843" s="59"/>
    </row>
    <row r="4844" spans="4:4" x14ac:dyDescent="0.25">
      <c r="D4844" s="59"/>
    </row>
    <row r="4845" spans="4:4" x14ac:dyDescent="0.25">
      <c r="D4845" s="59"/>
    </row>
    <row r="4846" spans="4:4" x14ac:dyDescent="0.25">
      <c r="D4846" s="59"/>
    </row>
    <row r="4847" spans="4:4" x14ac:dyDescent="0.25">
      <c r="D4847" s="59"/>
    </row>
    <row r="4848" spans="4:4" x14ac:dyDescent="0.25">
      <c r="D4848" s="59"/>
    </row>
    <row r="4849" spans="4:4" x14ac:dyDescent="0.25">
      <c r="D4849" s="59"/>
    </row>
    <row r="4850" spans="4:4" x14ac:dyDescent="0.25">
      <c r="D4850" s="59"/>
    </row>
    <row r="4851" spans="4:4" x14ac:dyDescent="0.25">
      <c r="D4851" s="59"/>
    </row>
    <row r="4852" spans="4:4" x14ac:dyDescent="0.25">
      <c r="D4852" s="59"/>
    </row>
    <row r="4853" spans="4:4" x14ac:dyDescent="0.25">
      <c r="D4853" s="59"/>
    </row>
    <row r="4854" spans="4:4" x14ac:dyDescent="0.25">
      <c r="D4854" s="59"/>
    </row>
    <row r="4855" spans="4:4" x14ac:dyDescent="0.25">
      <c r="D4855" s="59"/>
    </row>
    <row r="4856" spans="4:4" x14ac:dyDescent="0.25">
      <c r="D4856" s="59"/>
    </row>
    <row r="4857" spans="4:4" x14ac:dyDescent="0.25">
      <c r="D4857" s="59"/>
    </row>
    <row r="4858" spans="4:4" x14ac:dyDescent="0.25">
      <c r="D4858" s="59"/>
    </row>
    <row r="4859" spans="4:4" x14ac:dyDescent="0.25">
      <c r="D4859" s="59"/>
    </row>
    <row r="4860" spans="4:4" x14ac:dyDescent="0.25">
      <c r="D4860" s="59"/>
    </row>
    <row r="4861" spans="4:4" x14ac:dyDescent="0.25">
      <c r="D4861" s="59"/>
    </row>
    <row r="4862" spans="4:4" x14ac:dyDescent="0.25">
      <c r="D4862" s="59"/>
    </row>
    <row r="4863" spans="4:4" x14ac:dyDescent="0.25">
      <c r="D4863" s="59"/>
    </row>
    <row r="4864" spans="4:4" x14ac:dyDescent="0.25">
      <c r="D4864" s="59"/>
    </row>
    <row r="4865" spans="4:4" x14ac:dyDescent="0.25">
      <c r="D4865" s="59"/>
    </row>
    <row r="4866" spans="4:4" x14ac:dyDescent="0.25">
      <c r="D4866" s="59"/>
    </row>
    <row r="4867" spans="4:4" x14ac:dyDescent="0.25">
      <c r="D4867" s="59"/>
    </row>
    <row r="4868" spans="4:4" x14ac:dyDescent="0.25">
      <c r="D4868" s="59"/>
    </row>
    <row r="4869" spans="4:4" x14ac:dyDescent="0.25">
      <c r="D4869" s="59"/>
    </row>
    <row r="4870" spans="4:4" x14ac:dyDescent="0.25">
      <c r="D4870" s="59"/>
    </row>
    <row r="4871" spans="4:4" x14ac:dyDescent="0.25">
      <c r="D4871" s="59"/>
    </row>
    <row r="4872" spans="4:4" x14ac:dyDescent="0.25">
      <c r="D4872" s="59"/>
    </row>
    <row r="4873" spans="4:4" x14ac:dyDescent="0.25">
      <c r="D4873" s="59"/>
    </row>
    <row r="4874" spans="4:4" x14ac:dyDescent="0.25">
      <c r="D4874" s="59"/>
    </row>
    <row r="4875" spans="4:4" x14ac:dyDescent="0.25">
      <c r="D4875" s="59"/>
    </row>
    <row r="4876" spans="4:4" x14ac:dyDescent="0.25">
      <c r="D4876" s="59"/>
    </row>
    <row r="4877" spans="4:4" x14ac:dyDescent="0.25">
      <c r="D4877" s="59"/>
    </row>
    <row r="4878" spans="4:4" x14ac:dyDescent="0.25">
      <c r="D4878" s="59"/>
    </row>
    <row r="4879" spans="4:4" x14ac:dyDescent="0.25">
      <c r="D4879" s="59"/>
    </row>
    <row r="4880" spans="4:4" x14ac:dyDescent="0.25">
      <c r="D4880" s="59"/>
    </row>
    <row r="4881" spans="4:4" x14ac:dyDescent="0.25">
      <c r="D4881" s="59"/>
    </row>
    <row r="4882" spans="4:4" x14ac:dyDescent="0.25">
      <c r="D4882" s="59"/>
    </row>
    <row r="4883" spans="4:4" x14ac:dyDescent="0.25">
      <c r="D4883" s="59"/>
    </row>
    <row r="4884" spans="4:4" x14ac:dyDescent="0.25">
      <c r="D4884" s="59"/>
    </row>
    <row r="4885" spans="4:4" x14ac:dyDescent="0.25">
      <c r="D4885" s="59"/>
    </row>
    <row r="4886" spans="4:4" x14ac:dyDescent="0.25">
      <c r="D4886" s="59"/>
    </row>
    <row r="4887" spans="4:4" x14ac:dyDescent="0.25">
      <c r="D4887" s="59"/>
    </row>
    <row r="4888" spans="4:4" x14ac:dyDescent="0.25">
      <c r="D4888" s="59"/>
    </row>
    <row r="4889" spans="4:4" x14ac:dyDescent="0.25">
      <c r="D4889" s="59"/>
    </row>
    <row r="4890" spans="4:4" x14ac:dyDescent="0.25">
      <c r="D4890" s="59"/>
    </row>
    <row r="4891" spans="4:4" x14ac:dyDescent="0.25">
      <c r="D4891" s="59"/>
    </row>
    <row r="4892" spans="4:4" x14ac:dyDescent="0.25">
      <c r="D4892" s="59"/>
    </row>
    <row r="4893" spans="4:4" x14ac:dyDescent="0.25">
      <c r="D4893" s="59"/>
    </row>
    <row r="4894" spans="4:4" x14ac:dyDescent="0.25">
      <c r="D4894" s="59"/>
    </row>
    <row r="4895" spans="4:4" x14ac:dyDescent="0.25">
      <c r="D4895" s="59"/>
    </row>
    <row r="4896" spans="4:4" x14ac:dyDescent="0.25">
      <c r="D4896" s="59"/>
    </row>
    <row r="4897" spans="4:4" x14ac:dyDescent="0.25">
      <c r="D4897" s="59"/>
    </row>
    <row r="4898" spans="4:4" x14ac:dyDescent="0.25">
      <c r="D4898" s="59"/>
    </row>
    <row r="4899" spans="4:4" x14ac:dyDescent="0.25">
      <c r="D4899" s="59"/>
    </row>
    <row r="4900" spans="4:4" x14ac:dyDescent="0.25">
      <c r="D4900" s="59"/>
    </row>
    <row r="4901" spans="4:4" x14ac:dyDescent="0.25">
      <c r="D4901" s="59"/>
    </row>
    <row r="4902" spans="4:4" x14ac:dyDescent="0.25">
      <c r="D4902" s="59"/>
    </row>
    <row r="4903" spans="4:4" x14ac:dyDescent="0.25">
      <c r="D4903" s="59"/>
    </row>
    <row r="4904" spans="4:4" x14ac:dyDescent="0.25">
      <c r="D4904" s="59"/>
    </row>
    <row r="4905" spans="4:4" x14ac:dyDescent="0.25">
      <c r="D4905" s="59"/>
    </row>
    <row r="4906" spans="4:4" x14ac:dyDescent="0.25">
      <c r="D4906" s="59"/>
    </row>
    <row r="4907" spans="4:4" x14ac:dyDescent="0.25">
      <c r="D4907" s="59"/>
    </row>
    <row r="4908" spans="4:4" x14ac:dyDescent="0.25">
      <c r="D4908" s="59"/>
    </row>
    <row r="4909" spans="4:4" x14ac:dyDescent="0.25">
      <c r="D4909" s="59"/>
    </row>
    <row r="4910" spans="4:4" x14ac:dyDescent="0.25">
      <c r="D4910" s="59"/>
    </row>
    <row r="4911" spans="4:4" x14ac:dyDescent="0.25">
      <c r="D4911" s="59"/>
    </row>
    <row r="4912" spans="4:4" x14ac:dyDescent="0.25">
      <c r="D4912" s="59"/>
    </row>
    <row r="4913" spans="4:4" x14ac:dyDescent="0.25">
      <c r="D4913" s="59"/>
    </row>
    <row r="4914" spans="4:4" x14ac:dyDescent="0.25">
      <c r="D4914" s="59"/>
    </row>
    <row r="4915" spans="4:4" x14ac:dyDescent="0.25">
      <c r="D4915" s="59"/>
    </row>
    <row r="4916" spans="4:4" x14ac:dyDescent="0.25">
      <c r="D4916" s="59"/>
    </row>
    <row r="4917" spans="4:4" x14ac:dyDescent="0.25">
      <c r="D4917" s="59"/>
    </row>
    <row r="4918" spans="4:4" x14ac:dyDescent="0.25">
      <c r="D4918" s="59"/>
    </row>
    <row r="4919" spans="4:4" x14ac:dyDescent="0.25">
      <c r="D4919" s="59"/>
    </row>
    <row r="4920" spans="4:4" x14ac:dyDescent="0.25">
      <c r="D4920" s="59"/>
    </row>
    <row r="4921" spans="4:4" x14ac:dyDescent="0.25">
      <c r="D4921" s="59"/>
    </row>
    <row r="4922" spans="4:4" x14ac:dyDescent="0.25">
      <c r="D4922" s="59"/>
    </row>
    <row r="4923" spans="4:4" x14ac:dyDescent="0.25">
      <c r="D4923" s="59"/>
    </row>
    <row r="4924" spans="4:4" x14ac:dyDescent="0.25">
      <c r="D4924" s="59"/>
    </row>
    <row r="4925" spans="4:4" x14ac:dyDescent="0.25">
      <c r="D4925" s="59"/>
    </row>
    <row r="4926" spans="4:4" x14ac:dyDescent="0.25">
      <c r="D4926" s="59"/>
    </row>
    <row r="4927" spans="4:4" x14ac:dyDescent="0.25">
      <c r="D4927" s="59"/>
    </row>
    <row r="4928" spans="4:4" x14ac:dyDescent="0.25">
      <c r="D4928" s="59"/>
    </row>
    <row r="4929" spans="4:4" x14ac:dyDescent="0.25">
      <c r="D4929" s="59"/>
    </row>
    <row r="4930" spans="4:4" x14ac:dyDescent="0.25">
      <c r="D4930" s="59"/>
    </row>
    <row r="4931" spans="4:4" x14ac:dyDescent="0.25">
      <c r="D4931" s="59"/>
    </row>
    <row r="4932" spans="4:4" x14ac:dyDescent="0.25">
      <c r="D4932" s="59"/>
    </row>
    <row r="4933" spans="4:4" x14ac:dyDescent="0.25">
      <c r="D4933" s="59"/>
    </row>
    <row r="4934" spans="4:4" x14ac:dyDescent="0.25">
      <c r="D4934" s="59"/>
    </row>
    <row r="4935" spans="4:4" x14ac:dyDescent="0.25">
      <c r="D4935" s="59"/>
    </row>
    <row r="4936" spans="4:4" x14ac:dyDescent="0.25">
      <c r="D4936" s="59"/>
    </row>
    <row r="4937" spans="4:4" x14ac:dyDescent="0.25">
      <c r="D4937" s="59"/>
    </row>
    <row r="4938" spans="4:4" x14ac:dyDescent="0.25">
      <c r="D4938" s="59"/>
    </row>
    <row r="4939" spans="4:4" x14ac:dyDescent="0.25">
      <c r="D4939" s="59"/>
    </row>
    <row r="4940" spans="4:4" x14ac:dyDescent="0.25">
      <c r="D4940" s="59"/>
    </row>
    <row r="4941" spans="4:4" x14ac:dyDescent="0.25">
      <c r="D4941" s="59"/>
    </row>
    <row r="4942" spans="4:4" x14ac:dyDescent="0.25">
      <c r="D4942" s="59"/>
    </row>
    <row r="4943" spans="4:4" x14ac:dyDescent="0.25">
      <c r="D4943" s="59"/>
    </row>
    <row r="4944" spans="4:4" x14ac:dyDescent="0.25">
      <c r="D4944" s="59"/>
    </row>
    <row r="4945" spans="4:4" x14ac:dyDescent="0.25">
      <c r="D4945" s="59"/>
    </row>
    <row r="4946" spans="4:4" x14ac:dyDescent="0.25">
      <c r="D4946" s="59"/>
    </row>
    <row r="4947" spans="4:4" x14ac:dyDescent="0.25">
      <c r="D4947" s="59"/>
    </row>
    <row r="4948" spans="4:4" x14ac:dyDescent="0.25">
      <c r="D4948" s="59"/>
    </row>
    <row r="4949" spans="4:4" x14ac:dyDescent="0.25">
      <c r="D4949" s="59"/>
    </row>
    <row r="4950" spans="4:4" x14ac:dyDescent="0.25">
      <c r="D4950" s="59"/>
    </row>
    <row r="4951" spans="4:4" x14ac:dyDescent="0.25">
      <c r="D4951" s="59"/>
    </row>
    <row r="4952" spans="4:4" x14ac:dyDescent="0.25">
      <c r="D4952" s="59"/>
    </row>
    <row r="4953" spans="4:4" x14ac:dyDescent="0.25">
      <c r="D4953" s="59"/>
    </row>
    <row r="4954" spans="4:4" x14ac:dyDescent="0.25">
      <c r="D4954" s="59"/>
    </row>
    <row r="4955" spans="4:4" x14ac:dyDescent="0.25">
      <c r="D4955" s="59"/>
    </row>
    <row r="4956" spans="4:4" x14ac:dyDescent="0.25">
      <c r="D4956" s="59"/>
    </row>
    <row r="4957" spans="4:4" x14ac:dyDescent="0.25">
      <c r="D4957" s="59"/>
    </row>
    <row r="4958" spans="4:4" x14ac:dyDescent="0.25">
      <c r="D4958" s="59"/>
    </row>
    <row r="4959" spans="4:4" x14ac:dyDescent="0.25">
      <c r="D4959" s="59"/>
    </row>
    <row r="4960" spans="4:4" x14ac:dyDescent="0.25">
      <c r="D4960" s="59"/>
    </row>
    <row r="4961" spans="4:4" x14ac:dyDescent="0.25">
      <c r="D4961" s="59"/>
    </row>
    <row r="4962" spans="4:4" x14ac:dyDescent="0.25">
      <c r="D4962" s="59"/>
    </row>
    <row r="4963" spans="4:4" x14ac:dyDescent="0.25">
      <c r="D4963" s="59"/>
    </row>
    <row r="4964" spans="4:4" x14ac:dyDescent="0.25">
      <c r="D4964" s="59"/>
    </row>
    <row r="4965" spans="4:4" x14ac:dyDescent="0.25">
      <c r="D4965" s="59"/>
    </row>
    <row r="4966" spans="4:4" x14ac:dyDescent="0.25">
      <c r="D4966" s="59"/>
    </row>
    <row r="4967" spans="4:4" x14ac:dyDescent="0.25">
      <c r="D4967" s="59"/>
    </row>
    <row r="4968" spans="4:4" x14ac:dyDescent="0.25">
      <c r="D4968" s="59"/>
    </row>
    <row r="4969" spans="4:4" x14ac:dyDescent="0.25">
      <c r="D4969" s="59"/>
    </row>
    <row r="4970" spans="4:4" x14ac:dyDescent="0.25">
      <c r="D4970" s="59"/>
    </row>
    <row r="4971" spans="4:4" x14ac:dyDescent="0.25">
      <c r="D4971" s="59"/>
    </row>
    <row r="4972" spans="4:4" x14ac:dyDescent="0.25">
      <c r="D4972" s="59"/>
    </row>
    <row r="4973" spans="4:4" x14ac:dyDescent="0.25">
      <c r="D4973" s="59"/>
    </row>
    <row r="4974" spans="4:4" x14ac:dyDescent="0.25">
      <c r="D4974" s="59"/>
    </row>
    <row r="4975" spans="4:4" x14ac:dyDescent="0.25">
      <c r="D4975" s="59"/>
    </row>
    <row r="4976" spans="4:4" x14ac:dyDescent="0.25">
      <c r="D4976" s="59"/>
    </row>
    <row r="4977" spans="4:4" x14ac:dyDescent="0.25">
      <c r="D4977" s="59"/>
    </row>
    <row r="4978" spans="4:4" x14ac:dyDescent="0.25">
      <c r="D4978" s="59"/>
    </row>
    <row r="4979" spans="4:4" x14ac:dyDescent="0.25">
      <c r="D4979" s="59"/>
    </row>
    <row r="4980" spans="4:4" x14ac:dyDescent="0.25">
      <c r="D4980" s="59"/>
    </row>
    <row r="4981" spans="4:4" x14ac:dyDescent="0.25">
      <c r="D4981" s="59"/>
    </row>
    <row r="4982" spans="4:4" x14ac:dyDescent="0.25">
      <c r="D4982" s="59"/>
    </row>
    <row r="4983" spans="4:4" x14ac:dyDescent="0.25">
      <c r="D4983" s="59"/>
    </row>
    <row r="4984" spans="4:4" x14ac:dyDescent="0.25">
      <c r="D4984" s="59"/>
    </row>
    <row r="4985" spans="4:4" x14ac:dyDescent="0.25">
      <c r="D4985" s="59"/>
    </row>
    <row r="4986" spans="4:4" x14ac:dyDescent="0.25">
      <c r="D4986" s="59"/>
    </row>
    <row r="4987" spans="4:4" x14ac:dyDescent="0.25">
      <c r="D4987" s="59"/>
    </row>
    <row r="4988" spans="4:4" x14ac:dyDescent="0.25">
      <c r="D4988" s="59"/>
    </row>
    <row r="4989" spans="4:4" x14ac:dyDescent="0.25">
      <c r="D4989" s="59"/>
    </row>
    <row r="4990" spans="4:4" x14ac:dyDescent="0.25">
      <c r="D4990" s="59"/>
    </row>
    <row r="4991" spans="4:4" x14ac:dyDescent="0.25">
      <c r="D4991" s="59"/>
    </row>
    <row r="4992" spans="4:4" x14ac:dyDescent="0.25">
      <c r="D4992" s="59"/>
    </row>
    <row r="4993" spans="4:4" x14ac:dyDescent="0.25">
      <c r="D4993" s="59"/>
    </row>
    <row r="4994" spans="4:4" x14ac:dyDescent="0.25">
      <c r="D4994" s="59"/>
    </row>
    <row r="4995" spans="4:4" x14ac:dyDescent="0.25">
      <c r="D4995" s="59"/>
    </row>
    <row r="4996" spans="4:4" x14ac:dyDescent="0.25">
      <c r="D4996" s="59"/>
    </row>
    <row r="4997" spans="4:4" x14ac:dyDescent="0.25">
      <c r="D4997" s="59"/>
    </row>
    <row r="4998" spans="4:4" x14ac:dyDescent="0.25">
      <c r="D4998" s="59"/>
    </row>
    <row r="4999" spans="4:4" x14ac:dyDescent="0.25">
      <c r="D4999" s="59"/>
    </row>
    <row r="5000" spans="4:4" x14ac:dyDescent="0.25">
      <c r="D5000" s="59"/>
    </row>
    <row r="5001" spans="4:4" x14ac:dyDescent="0.25">
      <c r="D5001" s="59"/>
    </row>
    <row r="5002" spans="4:4" x14ac:dyDescent="0.25">
      <c r="D5002" s="59"/>
    </row>
    <row r="5003" spans="4:4" x14ac:dyDescent="0.25">
      <c r="D5003" s="59"/>
    </row>
    <row r="5004" spans="4:4" x14ac:dyDescent="0.25">
      <c r="D5004" s="59"/>
    </row>
    <row r="5005" spans="4:4" x14ac:dyDescent="0.25">
      <c r="D5005" s="59"/>
    </row>
    <row r="5006" spans="4:4" x14ac:dyDescent="0.25">
      <c r="D5006" s="59"/>
    </row>
    <row r="5007" spans="4:4" x14ac:dyDescent="0.25">
      <c r="D5007" s="59"/>
    </row>
    <row r="5008" spans="4:4" x14ac:dyDescent="0.25">
      <c r="D5008" s="59"/>
    </row>
    <row r="5009" spans="4:4" x14ac:dyDescent="0.25">
      <c r="D5009" s="59"/>
    </row>
    <row r="5010" spans="4:4" x14ac:dyDescent="0.25">
      <c r="D5010" s="59"/>
    </row>
    <row r="5011" spans="4:4" x14ac:dyDescent="0.25">
      <c r="D5011" s="59"/>
    </row>
    <row r="5012" spans="4:4" x14ac:dyDescent="0.25">
      <c r="D5012" s="59"/>
    </row>
    <row r="5013" spans="4:4" x14ac:dyDescent="0.25">
      <c r="D5013" s="59"/>
    </row>
    <row r="5014" spans="4:4" x14ac:dyDescent="0.25">
      <c r="D5014" s="59"/>
    </row>
    <row r="5015" spans="4:4" x14ac:dyDescent="0.25">
      <c r="D5015" s="59"/>
    </row>
    <row r="5016" spans="4:4" x14ac:dyDescent="0.25">
      <c r="D5016" s="59"/>
    </row>
    <row r="5017" spans="4:4" x14ac:dyDescent="0.25">
      <c r="D5017" s="59"/>
    </row>
    <row r="5018" spans="4:4" x14ac:dyDescent="0.25">
      <c r="D5018" s="59"/>
    </row>
    <row r="5019" spans="4:4" x14ac:dyDescent="0.25">
      <c r="D5019" s="59"/>
    </row>
    <row r="5020" spans="4:4" x14ac:dyDescent="0.25">
      <c r="D5020" s="59"/>
    </row>
    <row r="5021" spans="4:4" x14ac:dyDescent="0.25">
      <c r="D5021" s="59"/>
    </row>
    <row r="5022" spans="4:4" x14ac:dyDescent="0.25">
      <c r="D5022" s="59"/>
    </row>
    <row r="5023" spans="4:4" x14ac:dyDescent="0.25">
      <c r="D5023" s="59"/>
    </row>
    <row r="5024" spans="4:4" x14ac:dyDescent="0.25">
      <c r="D5024" s="59"/>
    </row>
    <row r="5025" spans="4:4" x14ac:dyDescent="0.25">
      <c r="D5025" s="59"/>
    </row>
    <row r="5026" spans="4:4" x14ac:dyDescent="0.25">
      <c r="D5026" s="59"/>
    </row>
    <row r="5027" spans="4:4" x14ac:dyDescent="0.25">
      <c r="D5027" s="59"/>
    </row>
    <row r="5028" spans="4:4" x14ac:dyDescent="0.25">
      <c r="D5028" s="59"/>
    </row>
    <row r="5029" spans="4:4" x14ac:dyDescent="0.25">
      <c r="D5029" s="59"/>
    </row>
    <row r="5030" spans="4:4" x14ac:dyDescent="0.25">
      <c r="D5030" s="59"/>
    </row>
    <row r="5031" spans="4:4" x14ac:dyDescent="0.25">
      <c r="D5031" s="59"/>
    </row>
    <row r="5032" spans="4:4" x14ac:dyDescent="0.25">
      <c r="D5032" s="59"/>
    </row>
    <row r="5033" spans="4:4" x14ac:dyDescent="0.25">
      <c r="D5033" s="59"/>
    </row>
    <row r="5034" spans="4:4" x14ac:dyDescent="0.25">
      <c r="D5034" s="59"/>
    </row>
    <row r="5035" spans="4:4" x14ac:dyDescent="0.25">
      <c r="D5035" s="59"/>
    </row>
    <row r="5036" spans="4:4" x14ac:dyDescent="0.25">
      <c r="D5036" s="59"/>
    </row>
    <row r="5037" spans="4:4" x14ac:dyDescent="0.25">
      <c r="D5037" s="59"/>
    </row>
    <row r="5038" spans="4:4" x14ac:dyDescent="0.25">
      <c r="D5038" s="59"/>
    </row>
    <row r="5039" spans="4:4" x14ac:dyDescent="0.25">
      <c r="D5039" s="59"/>
    </row>
    <row r="5040" spans="4:4" x14ac:dyDescent="0.25">
      <c r="D5040" s="59"/>
    </row>
    <row r="5041" spans="4:4" x14ac:dyDescent="0.25">
      <c r="D5041" s="59"/>
    </row>
    <row r="5042" spans="4:4" x14ac:dyDescent="0.25">
      <c r="D5042" s="59"/>
    </row>
    <row r="5043" spans="4:4" x14ac:dyDescent="0.25">
      <c r="D5043" s="59"/>
    </row>
    <row r="5044" spans="4:4" x14ac:dyDescent="0.25">
      <c r="D5044" s="59"/>
    </row>
    <row r="5045" spans="4:4" x14ac:dyDescent="0.25">
      <c r="D5045" s="59"/>
    </row>
    <row r="5046" spans="4:4" x14ac:dyDescent="0.25">
      <c r="D5046" s="59"/>
    </row>
    <row r="5047" spans="4:4" x14ac:dyDescent="0.25">
      <c r="D5047" s="59"/>
    </row>
    <row r="5048" spans="4:4" x14ac:dyDescent="0.25">
      <c r="D5048" s="59"/>
    </row>
    <row r="5049" spans="4:4" x14ac:dyDescent="0.25">
      <c r="D5049" s="59"/>
    </row>
    <row r="5050" spans="4:4" x14ac:dyDescent="0.25">
      <c r="D5050" s="59"/>
    </row>
    <row r="5051" spans="4:4" x14ac:dyDescent="0.25">
      <c r="D5051" s="59"/>
    </row>
    <row r="5052" spans="4:4" x14ac:dyDescent="0.25">
      <c r="D5052" s="59"/>
    </row>
    <row r="5053" spans="4:4" x14ac:dyDescent="0.25">
      <c r="D5053" s="59"/>
    </row>
    <row r="5054" spans="4:4" x14ac:dyDescent="0.25">
      <c r="D5054" s="59"/>
    </row>
    <row r="5055" spans="4:4" x14ac:dyDescent="0.25">
      <c r="D5055" s="59"/>
    </row>
    <row r="5056" spans="4:4" x14ac:dyDescent="0.25">
      <c r="D5056" s="59"/>
    </row>
    <row r="5057" spans="4:4" x14ac:dyDescent="0.25">
      <c r="D5057" s="59"/>
    </row>
    <row r="5058" spans="4:4" x14ac:dyDescent="0.25">
      <c r="D5058" s="59"/>
    </row>
    <row r="5059" spans="4:4" x14ac:dyDescent="0.25">
      <c r="D5059" s="59"/>
    </row>
    <row r="5060" spans="4:4" x14ac:dyDescent="0.25">
      <c r="D5060" s="59"/>
    </row>
    <row r="5061" spans="4:4" x14ac:dyDescent="0.25">
      <c r="D5061" s="59"/>
    </row>
    <row r="5062" spans="4:4" x14ac:dyDescent="0.25">
      <c r="D5062" s="59"/>
    </row>
    <row r="5063" spans="4:4" x14ac:dyDescent="0.25">
      <c r="D5063" s="59"/>
    </row>
    <row r="5064" spans="4:4" x14ac:dyDescent="0.25">
      <c r="D5064" s="59"/>
    </row>
    <row r="5065" spans="4:4" x14ac:dyDescent="0.25">
      <c r="D5065" s="59"/>
    </row>
    <row r="5066" spans="4:4" x14ac:dyDescent="0.25">
      <c r="D5066" s="59"/>
    </row>
    <row r="5067" spans="4:4" x14ac:dyDescent="0.25">
      <c r="D5067" s="59"/>
    </row>
    <row r="5068" spans="4:4" x14ac:dyDescent="0.25">
      <c r="D5068" s="59"/>
    </row>
    <row r="5069" spans="4:4" x14ac:dyDescent="0.25">
      <c r="D5069" s="59"/>
    </row>
    <row r="5070" spans="4:4" x14ac:dyDescent="0.25">
      <c r="D5070" s="59"/>
    </row>
    <row r="5071" spans="4:4" x14ac:dyDescent="0.25">
      <c r="D5071" s="59"/>
    </row>
    <row r="5072" spans="4:4" x14ac:dyDescent="0.25">
      <c r="D5072" s="59"/>
    </row>
    <row r="5073" spans="4:4" x14ac:dyDescent="0.25">
      <c r="D5073" s="59"/>
    </row>
    <row r="5074" spans="4:4" x14ac:dyDescent="0.25">
      <c r="D5074" s="59"/>
    </row>
    <row r="5075" spans="4:4" x14ac:dyDescent="0.25">
      <c r="D5075" s="59"/>
    </row>
    <row r="5076" spans="4:4" x14ac:dyDescent="0.25">
      <c r="D5076" s="59"/>
    </row>
    <row r="5077" spans="4:4" x14ac:dyDescent="0.25">
      <c r="D5077" s="59"/>
    </row>
    <row r="5078" spans="4:4" x14ac:dyDescent="0.25">
      <c r="D5078" s="59"/>
    </row>
    <row r="5079" spans="4:4" x14ac:dyDescent="0.25">
      <c r="D5079" s="59"/>
    </row>
    <row r="5080" spans="4:4" x14ac:dyDescent="0.25">
      <c r="D5080" s="59"/>
    </row>
    <row r="5081" spans="4:4" x14ac:dyDescent="0.25">
      <c r="D5081" s="59"/>
    </row>
    <row r="5082" spans="4:4" x14ac:dyDescent="0.25">
      <c r="D5082" s="59"/>
    </row>
    <row r="5083" spans="4:4" x14ac:dyDescent="0.25">
      <c r="D5083" s="59"/>
    </row>
    <row r="5084" spans="4:4" x14ac:dyDescent="0.25">
      <c r="D5084" s="59"/>
    </row>
    <row r="5085" spans="4:4" x14ac:dyDescent="0.25">
      <c r="D5085" s="59"/>
    </row>
    <row r="5086" spans="4:4" x14ac:dyDescent="0.25">
      <c r="D5086" s="59"/>
    </row>
    <row r="5087" spans="4:4" x14ac:dyDescent="0.25">
      <c r="D5087" s="59"/>
    </row>
    <row r="5088" spans="4:4" x14ac:dyDescent="0.25">
      <c r="D5088" s="59"/>
    </row>
    <row r="5089" spans="4:4" x14ac:dyDescent="0.25">
      <c r="D5089" s="59"/>
    </row>
    <row r="5090" spans="4:4" x14ac:dyDescent="0.25">
      <c r="D5090" s="59"/>
    </row>
    <row r="5091" spans="4:4" x14ac:dyDescent="0.25">
      <c r="D5091" s="59"/>
    </row>
    <row r="5092" spans="4:4" x14ac:dyDescent="0.25">
      <c r="D5092" s="59"/>
    </row>
    <row r="5093" spans="4:4" x14ac:dyDescent="0.25">
      <c r="D5093" s="59"/>
    </row>
    <row r="5094" spans="4:4" x14ac:dyDescent="0.25">
      <c r="D5094" s="59"/>
    </row>
    <row r="5095" spans="4:4" x14ac:dyDescent="0.25">
      <c r="D5095" s="59"/>
    </row>
    <row r="5096" spans="4:4" x14ac:dyDescent="0.25">
      <c r="D5096" s="59"/>
    </row>
    <row r="5097" spans="4:4" x14ac:dyDescent="0.25">
      <c r="D5097" s="59"/>
    </row>
    <row r="5098" spans="4:4" x14ac:dyDescent="0.25">
      <c r="D5098" s="59"/>
    </row>
    <row r="5099" spans="4:4" x14ac:dyDescent="0.25">
      <c r="D5099" s="59"/>
    </row>
    <row r="5100" spans="4:4" x14ac:dyDescent="0.25">
      <c r="D5100" s="59"/>
    </row>
    <row r="5101" spans="4:4" x14ac:dyDescent="0.25">
      <c r="D5101" s="59"/>
    </row>
    <row r="5102" spans="4:4" x14ac:dyDescent="0.25">
      <c r="D5102" s="59"/>
    </row>
    <row r="5103" spans="4:4" x14ac:dyDescent="0.25">
      <c r="D5103" s="59"/>
    </row>
    <row r="5104" spans="4:4" x14ac:dyDescent="0.25">
      <c r="D5104" s="59"/>
    </row>
    <row r="5105" spans="4:4" x14ac:dyDescent="0.25">
      <c r="D5105" s="59"/>
    </row>
    <row r="5106" spans="4:4" x14ac:dyDescent="0.25">
      <c r="D5106" s="59"/>
    </row>
    <row r="5107" spans="4:4" x14ac:dyDescent="0.25">
      <c r="D5107" s="59"/>
    </row>
    <row r="5108" spans="4:4" x14ac:dyDescent="0.25">
      <c r="D5108" s="59"/>
    </row>
    <row r="5109" spans="4:4" x14ac:dyDescent="0.25">
      <c r="D5109" s="59"/>
    </row>
    <row r="5110" spans="4:4" x14ac:dyDescent="0.25">
      <c r="D5110" s="59"/>
    </row>
    <row r="5111" spans="4:4" x14ac:dyDescent="0.25">
      <c r="D5111" s="59"/>
    </row>
    <row r="5112" spans="4:4" x14ac:dyDescent="0.25">
      <c r="D5112" s="59"/>
    </row>
    <row r="5113" spans="4:4" x14ac:dyDescent="0.25">
      <c r="D5113" s="59"/>
    </row>
    <row r="5114" spans="4:4" x14ac:dyDescent="0.25">
      <c r="D5114" s="59"/>
    </row>
    <row r="5115" spans="4:4" x14ac:dyDescent="0.25">
      <c r="D5115" s="59"/>
    </row>
    <row r="5116" spans="4:4" x14ac:dyDescent="0.25">
      <c r="D5116" s="59"/>
    </row>
    <row r="5117" spans="4:4" x14ac:dyDescent="0.25">
      <c r="D5117" s="59"/>
    </row>
    <row r="5118" spans="4:4" x14ac:dyDescent="0.25">
      <c r="D5118" s="59"/>
    </row>
    <row r="5119" spans="4:4" x14ac:dyDescent="0.25">
      <c r="D5119" s="59"/>
    </row>
    <row r="5120" spans="4:4" x14ac:dyDescent="0.25">
      <c r="D5120" s="59"/>
    </row>
    <row r="5121" spans="4:4" x14ac:dyDescent="0.25">
      <c r="D5121" s="59"/>
    </row>
    <row r="5122" spans="4:4" x14ac:dyDescent="0.25">
      <c r="D5122" s="59"/>
    </row>
    <row r="5123" spans="4:4" x14ac:dyDescent="0.25">
      <c r="D5123" s="59"/>
    </row>
    <row r="5124" spans="4:4" x14ac:dyDescent="0.25">
      <c r="D5124" s="59"/>
    </row>
    <row r="5125" spans="4:4" x14ac:dyDescent="0.25">
      <c r="D5125" s="59"/>
    </row>
    <row r="5126" spans="4:4" x14ac:dyDescent="0.25">
      <c r="D5126" s="59"/>
    </row>
    <row r="5127" spans="4:4" x14ac:dyDescent="0.25">
      <c r="D5127" s="59"/>
    </row>
    <row r="5128" spans="4:4" x14ac:dyDescent="0.25">
      <c r="D5128" s="59"/>
    </row>
    <row r="5129" spans="4:4" x14ac:dyDescent="0.25">
      <c r="D5129" s="59"/>
    </row>
    <row r="5130" spans="4:4" x14ac:dyDescent="0.25">
      <c r="D5130" s="59"/>
    </row>
    <row r="5131" spans="4:4" x14ac:dyDescent="0.25">
      <c r="D5131" s="59"/>
    </row>
    <row r="5132" spans="4:4" x14ac:dyDescent="0.25">
      <c r="D5132" s="59"/>
    </row>
    <row r="5133" spans="4:4" x14ac:dyDescent="0.25">
      <c r="D5133" s="59"/>
    </row>
    <row r="5134" spans="4:4" x14ac:dyDescent="0.25">
      <c r="D5134" s="59"/>
    </row>
    <row r="5135" spans="4:4" x14ac:dyDescent="0.25">
      <c r="D5135" s="59"/>
    </row>
    <row r="5136" spans="4:4" x14ac:dyDescent="0.25">
      <c r="D5136" s="59"/>
    </row>
    <row r="5137" spans="4:4" x14ac:dyDescent="0.25">
      <c r="D5137" s="59"/>
    </row>
    <row r="5138" spans="4:4" x14ac:dyDescent="0.25">
      <c r="D5138" s="59"/>
    </row>
    <row r="5139" spans="4:4" x14ac:dyDescent="0.25">
      <c r="D5139" s="59"/>
    </row>
    <row r="5140" spans="4:4" x14ac:dyDescent="0.25">
      <c r="D5140" s="59"/>
    </row>
    <row r="5141" spans="4:4" x14ac:dyDescent="0.25">
      <c r="D5141" s="59"/>
    </row>
    <row r="5142" spans="4:4" x14ac:dyDescent="0.25">
      <c r="D5142" s="59"/>
    </row>
    <row r="5143" spans="4:4" x14ac:dyDescent="0.25">
      <c r="D5143" s="59"/>
    </row>
    <row r="5144" spans="4:4" x14ac:dyDescent="0.25">
      <c r="D5144" s="59"/>
    </row>
    <row r="5145" spans="4:4" x14ac:dyDescent="0.25">
      <c r="D5145" s="59"/>
    </row>
    <row r="5146" spans="4:4" x14ac:dyDescent="0.25">
      <c r="D5146" s="59"/>
    </row>
    <row r="5147" spans="4:4" x14ac:dyDescent="0.25">
      <c r="D5147" s="59"/>
    </row>
    <row r="5148" spans="4:4" x14ac:dyDescent="0.25">
      <c r="D5148" s="59"/>
    </row>
    <row r="5149" spans="4:4" x14ac:dyDescent="0.25">
      <c r="D5149" s="59"/>
    </row>
    <row r="5150" spans="4:4" x14ac:dyDescent="0.25">
      <c r="D5150" s="59"/>
    </row>
    <row r="5151" spans="4:4" x14ac:dyDescent="0.25">
      <c r="D5151" s="59"/>
    </row>
    <row r="5152" spans="4:4" x14ac:dyDescent="0.25">
      <c r="D5152" s="59"/>
    </row>
    <row r="5153" spans="4:4" x14ac:dyDescent="0.25">
      <c r="D5153" s="59"/>
    </row>
    <row r="5154" spans="4:4" x14ac:dyDescent="0.25">
      <c r="D5154" s="59"/>
    </row>
    <row r="5155" spans="4:4" x14ac:dyDescent="0.25">
      <c r="D5155" s="59"/>
    </row>
    <row r="5156" spans="4:4" x14ac:dyDescent="0.25">
      <c r="D5156" s="59"/>
    </row>
    <row r="5157" spans="4:4" x14ac:dyDescent="0.25">
      <c r="D5157" s="59"/>
    </row>
    <row r="5158" spans="4:4" x14ac:dyDescent="0.25">
      <c r="D5158" s="59"/>
    </row>
    <row r="5159" spans="4:4" x14ac:dyDescent="0.25">
      <c r="D5159" s="59"/>
    </row>
    <row r="5160" spans="4:4" x14ac:dyDescent="0.25">
      <c r="D5160" s="59"/>
    </row>
    <row r="5161" spans="4:4" x14ac:dyDescent="0.25">
      <c r="D5161" s="59"/>
    </row>
    <row r="5162" spans="4:4" x14ac:dyDescent="0.25">
      <c r="D5162" s="59"/>
    </row>
    <row r="5163" spans="4:4" x14ac:dyDescent="0.25">
      <c r="D5163" s="59"/>
    </row>
    <row r="5164" spans="4:4" x14ac:dyDescent="0.25">
      <c r="D5164" s="59"/>
    </row>
    <row r="5165" spans="4:4" x14ac:dyDescent="0.25">
      <c r="D5165" s="59"/>
    </row>
    <row r="5166" spans="4:4" x14ac:dyDescent="0.25">
      <c r="D5166" s="59"/>
    </row>
    <row r="5167" spans="4:4" x14ac:dyDescent="0.25">
      <c r="D5167" s="59"/>
    </row>
    <row r="5168" spans="4:4" x14ac:dyDescent="0.25">
      <c r="D5168" s="59"/>
    </row>
    <row r="5169" spans="4:4" x14ac:dyDescent="0.25">
      <c r="D5169" s="59"/>
    </row>
    <row r="5170" spans="4:4" x14ac:dyDescent="0.25">
      <c r="D5170" s="59"/>
    </row>
    <row r="5171" spans="4:4" x14ac:dyDescent="0.25">
      <c r="D5171" s="59"/>
    </row>
    <row r="5172" spans="4:4" x14ac:dyDescent="0.25">
      <c r="D5172" s="59"/>
    </row>
    <row r="5173" spans="4:4" x14ac:dyDescent="0.25">
      <c r="D5173" s="59"/>
    </row>
    <row r="5174" spans="4:4" x14ac:dyDescent="0.25">
      <c r="D5174" s="59"/>
    </row>
    <row r="5175" spans="4:4" x14ac:dyDescent="0.25">
      <c r="D5175" s="59"/>
    </row>
    <row r="5176" spans="4:4" x14ac:dyDescent="0.25">
      <c r="D5176" s="59"/>
    </row>
    <row r="5177" spans="4:4" x14ac:dyDescent="0.25">
      <c r="D5177" s="59"/>
    </row>
    <row r="5178" spans="4:4" x14ac:dyDescent="0.25">
      <c r="D5178" s="59"/>
    </row>
    <row r="5179" spans="4:4" x14ac:dyDescent="0.25">
      <c r="D5179" s="59"/>
    </row>
    <row r="5180" spans="4:4" x14ac:dyDescent="0.25">
      <c r="D5180" s="59"/>
    </row>
    <row r="5181" spans="4:4" x14ac:dyDescent="0.25">
      <c r="D5181" s="59"/>
    </row>
    <row r="5182" spans="4:4" x14ac:dyDescent="0.25">
      <c r="D5182" s="59"/>
    </row>
    <row r="5183" spans="4:4" x14ac:dyDescent="0.25">
      <c r="D5183" s="59"/>
    </row>
    <row r="5184" spans="4:4" x14ac:dyDescent="0.25">
      <c r="D5184" s="59"/>
    </row>
    <row r="5185" spans="4:4" x14ac:dyDescent="0.25">
      <c r="D5185" s="59"/>
    </row>
    <row r="5186" spans="4:4" x14ac:dyDescent="0.25">
      <c r="D5186" s="59"/>
    </row>
    <row r="5187" spans="4:4" x14ac:dyDescent="0.25">
      <c r="D5187" s="59"/>
    </row>
    <row r="5188" spans="4:4" x14ac:dyDescent="0.25">
      <c r="D5188" s="59"/>
    </row>
    <row r="5189" spans="4:4" x14ac:dyDescent="0.25">
      <c r="D5189" s="59"/>
    </row>
    <row r="5190" spans="4:4" x14ac:dyDescent="0.25">
      <c r="D5190" s="59"/>
    </row>
    <row r="5191" spans="4:4" x14ac:dyDescent="0.25">
      <c r="D5191" s="59"/>
    </row>
    <row r="5192" spans="4:4" x14ac:dyDescent="0.25">
      <c r="D5192" s="59"/>
    </row>
    <row r="5193" spans="4:4" x14ac:dyDescent="0.25">
      <c r="D5193" s="59"/>
    </row>
    <row r="5194" spans="4:4" x14ac:dyDescent="0.25">
      <c r="D5194" s="59"/>
    </row>
    <row r="5195" spans="4:4" x14ac:dyDescent="0.25">
      <c r="D5195" s="59"/>
    </row>
    <row r="5196" spans="4:4" x14ac:dyDescent="0.25">
      <c r="D5196" s="59"/>
    </row>
    <row r="5197" spans="4:4" x14ac:dyDescent="0.25">
      <c r="D5197" s="59"/>
    </row>
    <row r="5198" spans="4:4" x14ac:dyDescent="0.25">
      <c r="D5198" s="59"/>
    </row>
    <row r="5199" spans="4:4" x14ac:dyDescent="0.25">
      <c r="D5199" s="59"/>
    </row>
    <row r="5200" spans="4:4" x14ac:dyDescent="0.25">
      <c r="D5200" s="59"/>
    </row>
    <row r="5201" spans="4:4" x14ac:dyDescent="0.25">
      <c r="D5201" s="59"/>
    </row>
    <row r="5202" spans="4:4" x14ac:dyDescent="0.25">
      <c r="D5202" s="59"/>
    </row>
    <row r="5203" spans="4:4" x14ac:dyDescent="0.25">
      <c r="D5203" s="59"/>
    </row>
    <row r="5204" spans="4:4" x14ac:dyDescent="0.25">
      <c r="D5204" s="59"/>
    </row>
    <row r="5205" spans="4:4" x14ac:dyDescent="0.25">
      <c r="D5205" s="59"/>
    </row>
    <row r="5206" spans="4:4" x14ac:dyDescent="0.25">
      <c r="D5206" s="59"/>
    </row>
    <row r="5207" spans="4:4" x14ac:dyDescent="0.25">
      <c r="D5207" s="59"/>
    </row>
    <row r="5208" spans="4:4" x14ac:dyDescent="0.25">
      <c r="D5208" s="59"/>
    </row>
    <row r="5209" spans="4:4" x14ac:dyDescent="0.25">
      <c r="D5209" s="59"/>
    </row>
    <row r="5210" spans="4:4" x14ac:dyDescent="0.25">
      <c r="D5210" s="59"/>
    </row>
    <row r="5211" spans="4:4" x14ac:dyDescent="0.25">
      <c r="D5211" s="59"/>
    </row>
    <row r="5212" spans="4:4" x14ac:dyDescent="0.25">
      <c r="D5212" s="59"/>
    </row>
    <row r="5213" spans="4:4" x14ac:dyDescent="0.25">
      <c r="D5213" s="59"/>
    </row>
    <row r="5214" spans="4:4" x14ac:dyDescent="0.25">
      <c r="D5214" s="59"/>
    </row>
    <row r="5215" spans="4:4" x14ac:dyDescent="0.25">
      <c r="D5215" s="59"/>
    </row>
    <row r="5216" spans="4:4" x14ac:dyDescent="0.25">
      <c r="D5216" s="59"/>
    </row>
    <row r="5217" spans="4:4" x14ac:dyDescent="0.25">
      <c r="D5217" s="59"/>
    </row>
    <row r="5218" spans="4:4" x14ac:dyDescent="0.25">
      <c r="D5218" s="59"/>
    </row>
    <row r="5219" spans="4:4" x14ac:dyDescent="0.25">
      <c r="D5219" s="59"/>
    </row>
    <row r="5220" spans="4:4" x14ac:dyDescent="0.25">
      <c r="D5220" s="59"/>
    </row>
    <row r="5221" spans="4:4" x14ac:dyDescent="0.25">
      <c r="D5221" s="59"/>
    </row>
    <row r="5222" spans="4:4" x14ac:dyDescent="0.25">
      <c r="D5222" s="59"/>
    </row>
    <row r="5223" spans="4:4" x14ac:dyDescent="0.25">
      <c r="D5223" s="59"/>
    </row>
    <row r="5224" spans="4:4" x14ac:dyDescent="0.25">
      <c r="D5224" s="59"/>
    </row>
    <row r="5225" spans="4:4" x14ac:dyDescent="0.25">
      <c r="D5225" s="59"/>
    </row>
    <row r="5226" spans="4:4" x14ac:dyDescent="0.25">
      <c r="D5226" s="59"/>
    </row>
    <row r="5227" spans="4:4" x14ac:dyDescent="0.25">
      <c r="D5227" s="59"/>
    </row>
    <row r="5228" spans="4:4" x14ac:dyDescent="0.25">
      <c r="D5228" s="59"/>
    </row>
    <row r="5229" spans="4:4" x14ac:dyDescent="0.25">
      <c r="D5229" s="59"/>
    </row>
    <row r="5230" spans="4:4" x14ac:dyDescent="0.25">
      <c r="D5230" s="59"/>
    </row>
    <row r="5231" spans="4:4" x14ac:dyDescent="0.25">
      <c r="D5231" s="59"/>
    </row>
    <row r="5232" spans="4:4" x14ac:dyDescent="0.25">
      <c r="D5232" s="59"/>
    </row>
    <row r="5233" spans="4:4" x14ac:dyDescent="0.25">
      <c r="D5233" s="59"/>
    </row>
    <row r="5234" spans="4:4" x14ac:dyDescent="0.25">
      <c r="D5234" s="59"/>
    </row>
    <row r="5235" spans="4:4" x14ac:dyDescent="0.25">
      <c r="D5235" s="59"/>
    </row>
    <row r="5236" spans="4:4" x14ac:dyDescent="0.25">
      <c r="D5236" s="59"/>
    </row>
    <row r="5237" spans="4:4" x14ac:dyDescent="0.25">
      <c r="D5237" s="59"/>
    </row>
    <row r="5238" spans="4:4" x14ac:dyDescent="0.25">
      <c r="D5238" s="59"/>
    </row>
    <row r="5239" spans="4:4" x14ac:dyDescent="0.25">
      <c r="D5239" s="59"/>
    </row>
    <row r="5240" spans="4:4" x14ac:dyDescent="0.25">
      <c r="D5240" s="59"/>
    </row>
    <row r="5241" spans="4:4" x14ac:dyDescent="0.25">
      <c r="D5241" s="59"/>
    </row>
    <row r="5242" spans="4:4" x14ac:dyDescent="0.25">
      <c r="D5242" s="59"/>
    </row>
    <row r="5243" spans="4:4" x14ac:dyDescent="0.25">
      <c r="D5243" s="59"/>
    </row>
    <row r="5244" spans="4:4" x14ac:dyDescent="0.25">
      <c r="D5244" s="59"/>
    </row>
    <row r="5245" spans="4:4" x14ac:dyDescent="0.25">
      <c r="D5245" s="59"/>
    </row>
    <row r="5246" spans="4:4" x14ac:dyDescent="0.25">
      <c r="D5246" s="59"/>
    </row>
    <row r="5247" spans="4:4" x14ac:dyDescent="0.25">
      <c r="D5247" s="59"/>
    </row>
    <row r="5248" spans="4:4" x14ac:dyDescent="0.25">
      <c r="D5248" s="59"/>
    </row>
    <row r="5249" spans="4:4" x14ac:dyDescent="0.25">
      <c r="D5249" s="59"/>
    </row>
    <row r="5250" spans="4:4" x14ac:dyDescent="0.25">
      <c r="D5250" s="59"/>
    </row>
    <row r="5251" spans="4:4" x14ac:dyDescent="0.25">
      <c r="D5251" s="59"/>
    </row>
    <row r="5252" spans="4:4" x14ac:dyDescent="0.25">
      <c r="D5252" s="59"/>
    </row>
    <row r="5253" spans="4:4" x14ac:dyDescent="0.25">
      <c r="D5253" s="59"/>
    </row>
    <row r="5254" spans="4:4" x14ac:dyDescent="0.25">
      <c r="D5254" s="59"/>
    </row>
    <row r="5255" spans="4:4" x14ac:dyDescent="0.25">
      <c r="D5255" s="59"/>
    </row>
    <row r="5256" spans="4:4" x14ac:dyDescent="0.25">
      <c r="D5256" s="59"/>
    </row>
    <row r="5257" spans="4:4" x14ac:dyDescent="0.25">
      <c r="D5257" s="59"/>
    </row>
    <row r="5258" spans="4:4" x14ac:dyDescent="0.25">
      <c r="D5258" s="59"/>
    </row>
    <row r="5259" spans="4:4" x14ac:dyDescent="0.25">
      <c r="D5259" s="59"/>
    </row>
    <row r="5260" spans="4:4" x14ac:dyDescent="0.25">
      <c r="D5260" s="59"/>
    </row>
    <row r="5261" spans="4:4" x14ac:dyDescent="0.25">
      <c r="D5261" s="59"/>
    </row>
    <row r="5262" spans="4:4" x14ac:dyDescent="0.25">
      <c r="D5262" s="59"/>
    </row>
    <row r="5263" spans="4:4" x14ac:dyDescent="0.25">
      <c r="D5263" s="59"/>
    </row>
    <row r="5264" spans="4:4" x14ac:dyDescent="0.25">
      <c r="D5264" s="59"/>
    </row>
    <row r="5265" spans="4:4" x14ac:dyDescent="0.25">
      <c r="D5265" s="59"/>
    </row>
    <row r="5266" spans="4:4" x14ac:dyDescent="0.25">
      <c r="D5266" s="59"/>
    </row>
    <row r="5267" spans="4:4" x14ac:dyDescent="0.25">
      <c r="D5267" s="59"/>
    </row>
    <row r="5268" spans="4:4" x14ac:dyDescent="0.25">
      <c r="D5268" s="59"/>
    </row>
    <row r="5269" spans="4:4" x14ac:dyDescent="0.25">
      <c r="D5269" s="59"/>
    </row>
    <row r="5270" spans="4:4" x14ac:dyDescent="0.25">
      <c r="D5270" s="59"/>
    </row>
    <row r="5271" spans="4:4" x14ac:dyDescent="0.25">
      <c r="D5271" s="59"/>
    </row>
    <row r="5272" spans="4:4" x14ac:dyDescent="0.25">
      <c r="D5272" s="59"/>
    </row>
    <row r="5273" spans="4:4" x14ac:dyDescent="0.25">
      <c r="D5273" s="59"/>
    </row>
    <row r="5274" spans="4:4" x14ac:dyDescent="0.25">
      <c r="D5274" s="59"/>
    </row>
    <row r="5275" spans="4:4" x14ac:dyDescent="0.25">
      <c r="D5275" s="59"/>
    </row>
    <row r="5276" spans="4:4" x14ac:dyDescent="0.25">
      <c r="D5276" s="59"/>
    </row>
    <row r="5277" spans="4:4" x14ac:dyDescent="0.25">
      <c r="D5277" s="59"/>
    </row>
    <row r="5278" spans="4:4" x14ac:dyDescent="0.25">
      <c r="D5278" s="59"/>
    </row>
    <row r="5279" spans="4:4" x14ac:dyDescent="0.25">
      <c r="D5279" s="59"/>
    </row>
    <row r="5280" spans="4:4" x14ac:dyDescent="0.25">
      <c r="D5280" s="59"/>
    </row>
    <row r="5281" spans="4:4" x14ac:dyDescent="0.25">
      <c r="D5281" s="59"/>
    </row>
    <row r="5282" spans="4:4" x14ac:dyDescent="0.25">
      <c r="D5282" s="59"/>
    </row>
    <row r="5283" spans="4:4" x14ac:dyDescent="0.25">
      <c r="D5283" s="59"/>
    </row>
    <row r="5284" spans="4:4" x14ac:dyDescent="0.25">
      <c r="D5284" s="59"/>
    </row>
    <row r="5285" spans="4:4" x14ac:dyDescent="0.25">
      <c r="D5285" s="59"/>
    </row>
    <row r="5286" spans="4:4" x14ac:dyDescent="0.25">
      <c r="D5286" s="59"/>
    </row>
    <row r="5287" spans="4:4" x14ac:dyDescent="0.25">
      <c r="D5287" s="59"/>
    </row>
    <row r="5288" spans="4:4" x14ac:dyDescent="0.25">
      <c r="D5288" s="59"/>
    </row>
    <row r="5289" spans="4:4" x14ac:dyDescent="0.25">
      <c r="D5289" s="59"/>
    </row>
    <row r="5290" spans="4:4" x14ac:dyDescent="0.25">
      <c r="D5290" s="59"/>
    </row>
    <row r="5291" spans="4:4" x14ac:dyDescent="0.25">
      <c r="D5291" s="59"/>
    </row>
    <row r="5292" spans="4:4" x14ac:dyDescent="0.25">
      <c r="D5292" s="59"/>
    </row>
    <row r="5293" spans="4:4" x14ac:dyDescent="0.25">
      <c r="D5293" s="59"/>
    </row>
    <row r="5294" spans="4:4" x14ac:dyDescent="0.25">
      <c r="D5294" s="59"/>
    </row>
    <row r="5295" spans="4:4" x14ac:dyDescent="0.25">
      <c r="D5295" s="59"/>
    </row>
    <row r="5296" spans="4:4" x14ac:dyDescent="0.25">
      <c r="D5296" s="59"/>
    </row>
    <row r="5297" spans="4:4" x14ac:dyDescent="0.25">
      <c r="D5297" s="59"/>
    </row>
    <row r="5298" spans="4:4" x14ac:dyDescent="0.25">
      <c r="D5298" s="59"/>
    </row>
    <row r="5299" spans="4:4" x14ac:dyDescent="0.25">
      <c r="D5299" s="59"/>
    </row>
    <row r="5300" spans="4:4" x14ac:dyDescent="0.25">
      <c r="D5300" s="59"/>
    </row>
    <row r="5301" spans="4:4" x14ac:dyDescent="0.25">
      <c r="D5301" s="59"/>
    </row>
    <row r="5302" spans="4:4" x14ac:dyDescent="0.25">
      <c r="D5302" s="59"/>
    </row>
    <row r="5303" spans="4:4" x14ac:dyDescent="0.25">
      <c r="D5303" s="59"/>
    </row>
    <row r="5304" spans="4:4" x14ac:dyDescent="0.25">
      <c r="D5304" s="59"/>
    </row>
    <row r="5305" spans="4:4" x14ac:dyDescent="0.25">
      <c r="D5305" s="59"/>
    </row>
    <row r="5306" spans="4:4" x14ac:dyDescent="0.25">
      <c r="D5306" s="59"/>
    </row>
    <row r="5307" spans="4:4" x14ac:dyDescent="0.25">
      <c r="D5307" s="59"/>
    </row>
    <row r="5308" spans="4:4" x14ac:dyDescent="0.25">
      <c r="D5308" s="59"/>
    </row>
    <row r="5309" spans="4:4" x14ac:dyDescent="0.25">
      <c r="D5309" s="59"/>
    </row>
    <row r="5310" spans="4:4" x14ac:dyDescent="0.25">
      <c r="D5310" s="59"/>
    </row>
    <row r="5311" spans="4:4" x14ac:dyDescent="0.25">
      <c r="D5311" s="59"/>
    </row>
    <row r="5312" spans="4:4" x14ac:dyDescent="0.25">
      <c r="D5312" s="59"/>
    </row>
    <row r="5313" spans="4:4" x14ac:dyDescent="0.25">
      <c r="D5313" s="59"/>
    </row>
    <row r="5314" spans="4:4" x14ac:dyDescent="0.25">
      <c r="D5314" s="59"/>
    </row>
    <row r="5315" spans="4:4" x14ac:dyDescent="0.25">
      <c r="D5315" s="59"/>
    </row>
    <row r="5316" spans="4:4" x14ac:dyDescent="0.25">
      <c r="D5316" s="59"/>
    </row>
    <row r="5317" spans="4:4" x14ac:dyDescent="0.25">
      <c r="D5317" s="59"/>
    </row>
    <row r="5318" spans="4:4" x14ac:dyDescent="0.25">
      <c r="D5318" s="59"/>
    </row>
    <row r="5319" spans="4:4" x14ac:dyDescent="0.25">
      <c r="D5319" s="59"/>
    </row>
    <row r="5320" spans="4:4" x14ac:dyDescent="0.25">
      <c r="D5320" s="59"/>
    </row>
    <row r="5321" spans="4:4" x14ac:dyDescent="0.25">
      <c r="D5321" s="59"/>
    </row>
    <row r="5322" spans="4:4" x14ac:dyDescent="0.25">
      <c r="D5322" s="59"/>
    </row>
    <row r="5323" spans="4:4" x14ac:dyDescent="0.25">
      <c r="D5323" s="59"/>
    </row>
    <row r="5324" spans="4:4" x14ac:dyDescent="0.25">
      <c r="D5324" s="59"/>
    </row>
    <row r="5325" spans="4:4" x14ac:dyDescent="0.25">
      <c r="D5325" s="59"/>
    </row>
    <row r="5326" spans="4:4" x14ac:dyDescent="0.25">
      <c r="D5326" s="59"/>
    </row>
    <row r="5327" spans="4:4" x14ac:dyDescent="0.25">
      <c r="D5327" s="59"/>
    </row>
    <row r="5328" spans="4:4" x14ac:dyDescent="0.25">
      <c r="D5328" s="59"/>
    </row>
    <row r="5329" spans="4:4" x14ac:dyDescent="0.25">
      <c r="D5329" s="59"/>
    </row>
    <row r="5330" spans="4:4" x14ac:dyDescent="0.25">
      <c r="D5330" s="59"/>
    </row>
    <row r="5331" spans="4:4" x14ac:dyDescent="0.25">
      <c r="D5331" s="59"/>
    </row>
    <row r="5332" spans="4:4" x14ac:dyDescent="0.25">
      <c r="D5332" s="59"/>
    </row>
    <row r="5333" spans="4:4" x14ac:dyDescent="0.25">
      <c r="D5333" s="59"/>
    </row>
    <row r="5334" spans="4:4" x14ac:dyDescent="0.25">
      <c r="D5334" s="59"/>
    </row>
    <row r="5335" spans="4:4" x14ac:dyDescent="0.25">
      <c r="D5335" s="59"/>
    </row>
    <row r="5336" spans="4:4" x14ac:dyDescent="0.25">
      <c r="D5336" s="59"/>
    </row>
    <row r="5337" spans="4:4" x14ac:dyDescent="0.25">
      <c r="D5337" s="59"/>
    </row>
    <row r="5338" spans="4:4" x14ac:dyDescent="0.25">
      <c r="D5338" s="59"/>
    </row>
    <row r="5339" spans="4:4" x14ac:dyDescent="0.25">
      <c r="D5339" s="59"/>
    </row>
    <row r="5340" spans="4:4" x14ac:dyDescent="0.25">
      <c r="D5340" s="59"/>
    </row>
    <row r="5341" spans="4:4" x14ac:dyDescent="0.25">
      <c r="D5341" s="59"/>
    </row>
    <row r="5342" spans="4:4" x14ac:dyDescent="0.25">
      <c r="D5342" s="59"/>
    </row>
    <row r="5343" spans="4:4" x14ac:dyDescent="0.25">
      <c r="D5343" s="59"/>
    </row>
    <row r="5344" spans="4:4" x14ac:dyDescent="0.25">
      <c r="D5344" s="59"/>
    </row>
    <row r="5345" spans="4:4" x14ac:dyDescent="0.25">
      <c r="D5345" s="59"/>
    </row>
    <row r="5346" spans="4:4" x14ac:dyDescent="0.25">
      <c r="D5346" s="59"/>
    </row>
    <row r="5347" spans="4:4" x14ac:dyDescent="0.25">
      <c r="D5347" s="59"/>
    </row>
    <row r="5348" spans="4:4" x14ac:dyDescent="0.25">
      <c r="D5348" s="59"/>
    </row>
    <row r="5349" spans="4:4" x14ac:dyDescent="0.25">
      <c r="D5349" s="59"/>
    </row>
    <row r="5350" spans="4:4" x14ac:dyDescent="0.25">
      <c r="D5350" s="59"/>
    </row>
    <row r="5351" spans="4:4" x14ac:dyDescent="0.25">
      <c r="D5351" s="59"/>
    </row>
    <row r="5352" spans="4:4" x14ac:dyDescent="0.25">
      <c r="D5352" s="59"/>
    </row>
    <row r="5353" spans="4:4" x14ac:dyDescent="0.25">
      <c r="D5353" s="59"/>
    </row>
    <row r="5354" spans="4:4" x14ac:dyDescent="0.25">
      <c r="D5354" s="59"/>
    </row>
    <row r="5355" spans="4:4" x14ac:dyDescent="0.25">
      <c r="D5355" s="59"/>
    </row>
    <row r="5356" spans="4:4" x14ac:dyDescent="0.25">
      <c r="D5356" s="59"/>
    </row>
    <row r="5357" spans="4:4" x14ac:dyDescent="0.25">
      <c r="D5357" s="59"/>
    </row>
    <row r="5358" spans="4:4" x14ac:dyDescent="0.25">
      <c r="D5358" s="59"/>
    </row>
    <row r="5359" spans="4:4" x14ac:dyDescent="0.25">
      <c r="D5359" s="59"/>
    </row>
    <row r="5360" spans="4:4" x14ac:dyDescent="0.25">
      <c r="D5360" s="59"/>
    </row>
    <row r="5361" spans="4:4" x14ac:dyDescent="0.25">
      <c r="D5361" s="59"/>
    </row>
    <row r="5362" spans="4:4" x14ac:dyDescent="0.25">
      <c r="D5362" s="59"/>
    </row>
    <row r="5363" spans="4:4" x14ac:dyDescent="0.25">
      <c r="D5363" s="59"/>
    </row>
    <row r="5364" spans="4:4" x14ac:dyDescent="0.25">
      <c r="D5364" s="59"/>
    </row>
    <row r="5365" spans="4:4" x14ac:dyDescent="0.25">
      <c r="D5365" s="59"/>
    </row>
    <row r="5366" spans="4:4" x14ac:dyDescent="0.25">
      <c r="D5366" s="59"/>
    </row>
    <row r="5367" spans="4:4" x14ac:dyDescent="0.25">
      <c r="D5367" s="59"/>
    </row>
    <row r="5368" spans="4:4" x14ac:dyDescent="0.25">
      <c r="D5368" s="59"/>
    </row>
    <row r="5369" spans="4:4" x14ac:dyDescent="0.25">
      <c r="D5369" s="59"/>
    </row>
    <row r="5370" spans="4:4" x14ac:dyDescent="0.25">
      <c r="D5370" s="59"/>
    </row>
    <row r="5371" spans="4:4" x14ac:dyDescent="0.25">
      <c r="D5371" s="59"/>
    </row>
    <row r="5372" spans="4:4" x14ac:dyDescent="0.25">
      <c r="D5372" s="59"/>
    </row>
    <row r="5373" spans="4:4" x14ac:dyDescent="0.25">
      <c r="D5373" s="59"/>
    </row>
    <row r="5374" spans="4:4" x14ac:dyDescent="0.25">
      <c r="D5374" s="59"/>
    </row>
    <row r="5375" spans="4:4" x14ac:dyDescent="0.25">
      <c r="D5375" s="59"/>
    </row>
    <row r="5376" spans="4:4" x14ac:dyDescent="0.25">
      <c r="D5376" s="59"/>
    </row>
    <row r="5377" spans="4:4" x14ac:dyDescent="0.25">
      <c r="D5377" s="59"/>
    </row>
    <row r="5378" spans="4:4" x14ac:dyDescent="0.25">
      <c r="D5378" s="59"/>
    </row>
    <row r="5379" spans="4:4" x14ac:dyDescent="0.25">
      <c r="D5379" s="59"/>
    </row>
    <row r="5380" spans="4:4" x14ac:dyDescent="0.25">
      <c r="D5380" s="59"/>
    </row>
    <row r="5381" spans="4:4" x14ac:dyDescent="0.25">
      <c r="D5381" s="59"/>
    </row>
    <row r="5382" spans="4:4" x14ac:dyDescent="0.25">
      <c r="D5382" s="59"/>
    </row>
    <row r="5383" spans="4:4" x14ac:dyDescent="0.25">
      <c r="D5383" s="59"/>
    </row>
    <row r="5384" spans="4:4" x14ac:dyDescent="0.25">
      <c r="D5384" s="59"/>
    </row>
    <row r="5385" spans="4:4" x14ac:dyDescent="0.25">
      <c r="D5385" s="59"/>
    </row>
    <row r="5386" spans="4:4" x14ac:dyDescent="0.25">
      <c r="D5386" s="59"/>
    </row>
    <row r="5387" spans="4:4" x14ac:dyDescent="0.25">
      <c r="D5387" s="59"/>
    </row>
    <row r="5388" spans="4:4" x14ac:dyDescent="0.25">
      <c r="D5388" s="59"/>
    </row>
    <row r="5389" spans="4:4" x14ac:dyDescent="0.25">
      <c r="D5389" s="59"/>
    </row>
    <row r="5390" spans="4:4" x14ac:dyDescent="0.25">
      <c r="D5390" s="59"/>
    </row>
    <row r="5391" spans="4:4" x14ac:dyDescent="0.25">
      <c r="D5391" s="59"/>
    </row>
    <row r="5392" spans="4:4" x14ac:dyDescent="0.25">
      <c r="D5392" s="59"/>
    </row>
    <row r="5393" spans="4:4" x14ac:dyDescent="0.25">
      <c r="D5393" s="59"/>
    </row>
    <row r="5394" spans="4:4" x14ac:dyDescent="0.25">
      <c r="D5394" s="59"/>
    </row>
    <row r="5395" spans="4:4" x14ac:dyDescent="0.25">
      <c r="D5395" s="59"/>
    </row>
    <row r="5396" spans="4:4" x14ac:dyDescent="0.25">
      <c r="D5396" s="59"/>
    </row>
    <row r="5397" spans="4:4" x14ac:dyDescent="0.25">
      <c r="D5397" s="59"/>
    </row>
    <row r="5398" spans="4:4" x14ac:dyDescent="0.25">
      <c r="D5398" s="59"/>
    </row>
    <row r="5399" spans="4:4" x14ac:dyDescent="0.25">
      <c r="D5399" s="59"/>
    </row>
    <row r="5400" spans="4:4" x14ac:dyDescent="0.25">
      <c r="D5400" s="59"/>
    </row>
    <row r="5401" spans="4:4" x14ac:dyDescent="0.25">
      <c r="D5401" s="59"/>
    </row>
    <row r="5402" spans="4:4" x14ac:dyDescent="0.25">
      <c r="D5402" s="59"/>
    </row>
    <row r="5403" spans="4:4" x14ac:dyDescent="0.25">
      <c r="D5403" s="59"/>
    </row>
    <row r="5404" spans="4:4" x14ac:dyDescent="0.25">
      <c r="D5404" s="59"/>
    </row>
    <row r="5405" spans="4:4" x14ac:dyDescent="0.25">
      <c r="D5405" s="59"/>
    </row>
    <row r="5406" spans="4:4" x14ac:dyDescent="0.25">
      <c r="D5406" s="59"/>
    </row>
    <row r="5407" spans="4:4" x14ac:dyDescent="0.25">
      <c r="D5407" s="59"/>
    </row>
    <row r="5408" spans="4:4" x14ac:dyDescent="0.25">
      <c r="D5408" s="59"/>
    </row>
    <row r="5409" spans="4:4" x14ac:dyDescent="0.25">
      <c r="D5409" s="59"/>
    </row>
    <row r="5410" spans="4:4" x14ac:dyDescent="0.25">
      <c r="D5410" s="59"/>
    </row>
    <row r="5411" spans="4:4" x14ac:dyDescent="0.25">
      <c r="D5411" s="59"/>
    </row>
    <row r="5412" spans="4:4" x14ac:dyDescent="0.25">
      <c r="D5412" s="59"/>
    </row>
    <row r="5413" spans="4:4" x14ac:dyDescent="0.25">
      <c r="D5413" s="59"/>
    </row>
    <row r="5414" spans="4:4" x14ac:dyDescent="0.25">
      <c r="D5414" s="59"/>
    </row>
    <row r="5415" spans="4:4" x14ac:dyDescent="0.25">
      <c r="D5415" s="59"/>
    </row>
    <row r="5416" spans="4:4" x14ac:dyDescent="0.25">
      <c r="D5416" s="59"/>
    </row>
    <row r="5417" spans="4:4" x14ac:dyDescent="0.25">
      <c r="D5417" s="59"/>
    </row>
    <row r="5418" spans="4:4" x14ac:dyDescent="0.25">
      <c r="D5418" s="59"/>
    </row>
    <row r="5419" spans="4:4" x14ac:dyDescent="0.25">
      <c r="D5419" s="59"/>
    </row>
    <row r="5420" spans="4:4" x14ac:dyDescent="0.25">
      <c r="D5420" s="59"/>
    </row>
    <row r="5421" spans="4:4" x14ac:dyDescent="0.25">
      <c r="D5421" s="59"/>
    </row>
    <row r="5422" spans="4:4" x14ac:dyDescent="0.25">
      <c r="D5422" s="59"/>
    </row>
    <row r="5423" spans="4:4" x14ac:dyDescent="0.25">
      <c r="D5423" s="59"/>
    </row>
    <row r="5424" spans="4:4" x14ac:dyDescent="0.25">
      <c r="D5424" s="59"/>
    </row>
    <row r="5425" spans="4:4" x14ac:dyDescent="0.25">
      <c r="D5425" s="59"/>
    </row>
    <row r="5426" spans="4:4" x14ac:dyDescent="0.25">
      <c r="D5426" s="59"/>
    </row>
    <row r="5427" spans="4:4" x14ac:dyDescent="0.25">
      <c r="D5427" s="59"/>
    </row>
    <row r="5428" spans="4:4" x14ac:dyDescent="0.25">
      <c r="D5428" s="59"/>
    </row>
    <row r="5429" spans="4:4" x14ac:dyDescent="0.25">
      <c r="D5429" s="59"/>
    </row>
    <row r="5430" spans="4:4" x14ac:dyDescent="0.25">
      <c r="D5430" s="59"/>
    </row>
    <row r="5431" spans="4:4" x14ac:dyDescent="0.25">
      <c r="D5431" s="59"/>
    </row>
    <row r="5432" spans="4:4" x14ac:dyDescent="0.25">
      <c r="D5432" s="59"/>
    </row>
    <row r="5433" spans="4:4" x14ac:dyDescent="0.25">
      <c r="D5433" s="59"/>
    </row>
    <row r="5434" spans="4:4" x14ac:dyDescent="0.25">
      <c r="D5434" s="59"/>
    </row>
    <row r="5435" spans="4:4" x14ac:dyDescent="0.25">
      <c r="D5435" s="59"/>
    </row>
    <row r="5436" spans="4:4" x14ac:dyDescent="0.25">
      <c r="D5436" s="59"/>
    </row>
    <row r="5437" spans="4:4" x14ac:dyDescent="0.25">
      <c r="D5437" s="59"/>
    </row>
    <row r="5438" spans="4:4" x14ac:dyDescent="0.25">
      <c r="D5438" s="59"/>
    </row>
    <row r="5439" spans="4:4" x14ac:dyDescent="0.25">
      <c r="D5439" s="59"/>
    </row>
    <row r="5440" spans="4:4" x14ac:dyDescent="0.25">
      <c r="D5440" s="59"/>
    </row>
    <row r="5441" spans="4:4" x14ac:dyDescent="0.25">
      <c r="D5441" s="59"/>
    </row>
    <row r="5442" spans="4:4" x14ac:dyDescent="0.25">
      <c r="D5442" s="59"/>
    </row>
    <row r="5443" spans="4:4" x14ac:dyDescent="0.25">
      <c r="D5443" s="59"/>
    </row>
    <row r="5444" spans="4:4" x14ac:dyDescent="0.25">
      <c r="D5444" s="59"/>
    </row>
    <row r="5445" spans="4:4" x14ac:dyDescent="0.25">
      <c r="D5445" s="59"/>
    </row>
    <row r="5446" spans="4:4" x14ac:dyDescent="0.25">
      <c r="D5446" s="59"/>
    </row>
    <row r="5447" spans="4:4" x14ac:dyDescent="0.25">
      <c r="D5447" s="59"/>
    </row>
    <row r="5448" spans="4:4" x14ac:dyDescent="0.25">
      <c r="D5448" s="59"/>
    </row>
    <row r="5449" spans="4:4" x14ac:dyDescent="0.25">
      <c r="D5449" s="59"/>
    </row>
    <row r="5450" spans="4:4" x14ac:dyDescent="0.25">
      <c r="D5450" s="59"/>
    </row>
    <row r="5451" spans="4:4" x14ac:dyDescent="0.25">
      <c r="D5451" s="59"/>
    </row>
    <row r="5452" spans="4:4" x14ac:dyDescent="0.25">
      <c r="D5452" s="59"/>
    </row>
    <row r="5453" spans="4:4" x14ac:dyDescent="0.25">
      <c r="D5453" s="59"/>
    </row>
    <row r="5454" spans="4:4" x14ac:dyDescent="0.25">
      <c r="D5454" s="59"/>
    </row>
    <row r="5455" spans="4:4" x14ac:dyDescent="0.25">
      <c r="D5455" s="59"/>
    </row>
    <row r="5456" spans="4:4" x14ac:dyDescent="0.25">
      <c r="D5456" s="59"/>
    </row>
    <row r="5457" spans="4:4" x14ac:dyDescent="0.25">
      <c r="D5457" s="59"/>
    </row>
    <row r="5458" spans="4:4" x14ac:dyDescent="0.25">
      <c r="D5458" s="59"/>
    </row>
    <row r="5459" spans="4:4" x14ac:dyDescent="0.25">
      <c r="D5459" s="59"/>
    </row>
    <row r="5460" spans="4:4" x14ac:dyDescent="0.25">
      <c r="D5460" s="59"/>
    </row>
    <row r="5461" spans="4:4" x14ac:dyDescent="0.25">
      <c r="D5461" s="59"/>
    </row>
    <row r="5462" spans="4:4" x14ac:dyDescent="0.25">
      <c r="D5462" s="59"/>
    </row>
    <row r="5463" spans="4:4" x14ac:dyDescent="0.25">
      <c r="D5463" s="59"/>
    </row>
    <row r="5464" spans="4:4" x14ac:dyDescent="0.25">
      <c r="D5464" s="59"/>
    </row>
    <row r="5465" spans="4:4" x14ac:dyDescent="0.25">
      <c r="D5465" s="59"/>
    </row>
    <row r="5466" spans="4:4" x14ac:dyDescent="0.25">
      <c r="D5466" s="59"/>
    </row>
    <row r="5467" spans="4:4" x14ac:dyDescent="0.25">
      <c r="D5467" s="59"/>
    </row>
    <row r="5468" spans="4:4" x14ac:dyDescent="0.25">
      <c r="D5468" s="59"/>
    </row>
    <row r="5469" spans="4:4" x14ac:dyDescent="0.25">
      <c r="D5469" s="59"/>
    </row>
    <row r="5470" spans="4:4" x14ac:dyDescent="0.25">
      <c r="D5470" s="59"/>
    </row>
    <row r="5471" spans="4:4" x14ac:dyDescent="0.25">
      <c r="D5471" s="59"/>
    </row>
    <row r="5472" spans="4:4" x14ac:dyDescent="0.25">
      <c r="D5472" s="59"/>
    </row>
    <row r="5473" spans="4:4" x14ac:dyDescent="0.25">
      <c r="D5473" s="59"/>
    </row>
    <row r="5474" spans="4:4" x14ac:dyDescent="0.25">
      <c r="D5474" s="59"/>
    </row>
    <row r="5475" spans="4:4" x14ac:dyDescent="0.25">
      <c r="D5475" s="59"/>
    </row>
    <row r="5476" spans="4:4" x14ac:dyDescent="0.25">
      <c r="D5476" s="59"/>
    </row>
    <row r="5477" spans="4:4" x14ac:dyDescent="0.25">
      <c r="D5477" s="59"/>
    </row>
    <row r="5478" spans="4:4" x14ac:dyDescent="0.25">
      <c r="D5478" s="59"/>
    </row>
    <row r="5479" spans="4:4" x14ac:dyDescent="0.25">
      <c r="D5479" s="59"/>
    </row>
    <row r="5480" spans="4:4" x14ac:dyDescent="0.25">
      <c r="D5480" s="59"/>
    </row>
    <row r="5481" spans="4:4" x14ac:dyDescent="0.25">
      <c r="D5481" s="59"/>
    </row>
    <row r="5482" spans="4:4" x14ac:dyDescent="0.25">
      <c r="D5482" s="59"/>
    </row>
    <row r="5483" spans="4:4" x14ac:dyDescent="0.25">
      <c r="D5483" s="59"/>
    </row>
    <row r="5484" spans="4:4" x14ac:dyDescent="0.25">
      <c r="D5484" s="59"/>
    </row>
    <row r="5485" spans="4:4" x14ac:dyDescent="0.25">
      <c r="D5485" s="59"/>
    </row>
    <row r="5486" spans="4:4" x14ac:dyDescent="0.25">
      <c r="D5486" s="59"/>
    </row>
    <row r="5487" spans="4:4" x14ac:dyDescent="0.25">
      <c r="D5487" s="59"/>
    </row>
    <row r="5488" spans="4:4" x14ac:dyDescent="0.25">
      <c r="D5488" s="59"/>
    </row>
    <row r="5489" spans="4:4" x14ac:dyDescent="0.25">
      <c r="D5489" s="59"/>
    </row>
    <row r="5490" spans="4:4" x14ac:dyDescent="0.25">
      <c r="D5490" s="59"/>
    </row>
    <row r="5491" spans="4:4" x14ac:dyDescent="0.25">
      <c r="D5491" s="59"/>
    </row>
    <row r="5492" spans="4:4" x14ac:dyDescent="0.25">
      <c r="D5492" s="59"/>
    </row>
    <row r="5493" spans="4:4" x14ac:dyDescent="0.25">
      <c r="D5493" s="59"/>
    </row>
    <row r="5494" spans="4:4" x14ac:dyDescent="0.25">
      <c r="D5494" s="59"/>
    </row>
    <row r="5495" spans="4:4" x14ac:dyDescent="0.25">
      <c r="D5495" s="59"/>
    </row>
    <row r="5496" spans="4:4" x14ac:dyDescent="0.25">
      <c r="D5496" s="59"/>
    </row>
    <row r="5497" spans="4:4" x14ac:dyDescent="0.25">
      <c r="D5497" s="59"/>
    </row>
    <row r="5498" spans="4:4" x14ac:dyDescent="0.25">
      <c r="D5498" s="59"/>
    </row>
    <row r="5499" spans="4:4" x14ac:dyDescent="0.25">
      <c r="D5499" s="59"/>
    </row>
    <row r="5500" spans="4:4" x14ac:dyDescent="0.25">
      <c r="D5500" s="59"/>
    </row>
    <row r="5501" spans="4:4" x14ac:dyDescent="0.25">
      <c r="D5501" s="59"/>
    </row>
    <row r="5502" spans="4:4" x14ac:dyDescent="0.25">
      <c r="D5502" s="59"/>
    </row>
    <row r="5503" spans="4:4" x14ac:dyDescent="0.25">
      <c r="D5503" s="59"/>
    </row>
    <row r="5504" spans="4:4" x14ac:dyDescent="0.25">
      <c r="D5504" s="59"/>
    </row>
    <row r="5505" spans="4:4" x14ac:dyDescent="0.25">
      <c r="D5505" s="59"/>
    </row>
    <row r="5506" spans="4:4" x14ac:dyDescent="0.25">
      <c r="D5506" s="59"/>
    </row>
    <row r="5507" spans="4:4" x14ac:dyDescent="0.25">
      <c r="D5507" s="59"/>
    </row>
    <row r="5508" spans="4:4" x14ac:dyDescent="0.25">
      <c r="D5508" s="59"/>
    </row>
    <row r="5509" spans="4:4" x14ac:dyDescent="0.25">
      <c r="D5509" s="59"/>
    </row>
    <row r="5510" spans="4:4" x14ac:dyDescent="0.25">
      <c r="D5510" s="59"/>
    </row>
    <row r="5511" spans="4:4" x14ac:dyDescent="0.25">
      <c r="D5511" s="59"/>
    </row>
    <row r="5512" spans="4:4" x14ac:dyDescent="0.25">
      <c r="D5512" s="59"/>
    </row>
    <row r="5513" spans="4:4" x14ac:dyDescent="0.25">
      <c r="D5513" s="59"/>
    </row>
    <row r="5514" spans="4:4" x14ac:dyDescent="0.25">
      <c r="D5514" s="59"/>
    </row>
    <row r="5515" spans="4:4" x14ac:dyDescent="0.25">
      <c r="D5515" s="59"/>
    </row>
    <row r="5516" spans="4:4" x14ac:dyDescent="0.25">
      <c r="D5516" s="59"/>
    </row>
    <row r="5517" spans="4:4" x14ac:dyDescent="0.25">
      <c r="D5517" s="59"/>
    </row>
    <row r="5518" spans="4:4" x14ac:dyDescent="0.25">
      <c r="D5518" s="59"/>
    </row>
    <row r="5519" spans="4:4" x14ac:dyDescent="0.25">
      <c r="D5519" s="59"/>
    </row>
    <row r="5520" spans="4:4" x14ac:dyDescent="0.25">
      <c r="D5520" s="59"/>
    </row>
    <row r="5521" spans="4:4" x14ac:dyDescent="0.25">
      <c r="D5521" s="59"/>
    </row>
    <row r="5522" spans="4:4" x14ac:dyDescent="0.25">
      <c r="D5522" s="59"/>
    </row>
    <row r="5523" spans="4:4" x14ac:dyDescent="0.25">
      <c r="D5523" s="59"/>
    </row>
    <row r="5524" spans="4:4" x14ac:dyDescent="0.25">
      <c r="D5524" s="59"/>
    </row>
    <row r="5525" spans="4:4" x14ac:dyDescent="0.25">
      <c r="D5525" s="59"/>
    </row>
    <row r="5526" spans="4:4" x14ac:dyDescent="0.25">
      <c r="D5526" s="59"/>
    </row>
    <row r="5527" spans="4:4" x14ac:dyDescent="0.25">
      <c r="D5527" s="59"/>
    </row>
    <row r="5528" spans="4:4" x14ac:dyDescent="0.25">
      <c r="D5528" s="59"/>
    </row>
    <row r="5529" spans="4:4" x14ac:dyDescent="0.25">
      <c r="D5529" s="59"/>
    </row>
    <row r="5530" spans="4:4" x14ac:dyDescent="0.25">
      <c r="D5530" s="59"/>
    </row>
    <row r="5531" spans="4:4" x14ac:dyDescent="0.25">
      <c r="D5531" s="59"/>
    </row>
    <row r="5532" spans="4:4" x14ac:dyDescent="0.25">
      <c r="D5532" s="59"/>
    </row>
    <row r="5533" spans="4:4" x14ac:dyDescent="0.25">
      <c r="D5533" s="59"/>
    </row>
    <row r="5534" spans="4:4" x14ac:dyDescent="0.25">
      <c r="D5534" s="59"/>
    </row>
    <row r="5535" spans="4:4" x14ac:dyDescent="0.25">
      <c r="D5535" s="59"/>
    </row>
    <row r="5536" spans="4:4" x14ac:dyDescent="0.25">
      <c r="D5536" s="59"/>
    </row>
    <row r="5537" spans="4:4" x14ac:dyDescent="0.25">
      <c r="D5537" s="59"/>
    </row>
    <row r="5538" spans="4:4" x14ac:dyDescent="0.25">
      <c r="D5538" s="59"/>
    </row>
    <row r="5539" spans="4:4" x14ac:dyDescent="0.25">
      <c r="D5539" s="59"/>
    </row>
    <row r="5540" spans="4:4" x14ac:dyDescent="0.25">
      <c r="D5540" s="59"/>
    </row>
    <row r="5541" spans="4:4" x14ac:dyDescent="0.25">
      <c r="D5541" s="59"/>
    </row>
    <row r="5542" spans="4:4" x14ac:dyDescent="0.25">
      <c r="D5542" s="59"/>
    </row>
    <row r="5543" spans="4:4" x14ac:dyDescent="0.25">
      <c r="D5543" s="59"/>
    </row>
    <row r="5544" spans="4:4" x14ac:dyDescent="0.25">
      <c r="D5544" s="59"/>
    </row>
    <row r="5545" spans="4:4" x14ac:dyDescent="0.25">
      <c r="D5545" s="59"/>
    </row>
    <row r="5546" spans="4:4" x14ac:dyDescent="0.25">
      <c r="D5546" s="59"/>
    </row>
    <row r="5547" spans="4:4" x14ac:dyDescent="0.25">
      <c r="D5547" s="59"/>
    </row>
    <row r="5548" spans="4:4" x14ac:dyDescent="0.25">
      <c r="D5548" s="59"/>
    </row>
    <row r="5549" spans="4:4" x14ac:dyDescent="0.25">
      <c r="D5549" s="59"/>
    </row>
    <row r="5550" spans="4:4" x14ac:dyDescent="0.25">
      <c r="D5550" s="59"/>
    </row>
    <row r="5551" spans="4:4" x14ac:dyDescent="0.25">
      <c r="D5551" s="59"/>
    </row>
    <row r="5552" spans="4:4" x14ac:dyDescent="0.25">
      <c r="D5552" s="59"/>
    </row>
    <row r="5553" spans="4:4" x14ac:dyDescent="0.25">
      <c r="D5553" s="59"/>
    </row>
    <row r="5554" spans="4:4" x14ac:dyDescent="0.25">
      <c r="D5554" s="59"/>
    </row>
    <row r="5555" spans="4:4" x14ac:dyDescent="0.25">
      <c r="D5555" s="59"/>
    </row>
    <row r="5556" spans="4:4" x14ac:dyDescent="0.25">
      <c r="D5556" s="59"/>
    </row>
    <row r="5557" spans="4:4" x14ac:dyDescent="0.25">
      <c r="D5557" s="59"/>
    </row>
    <row r="5558" spans="4:4" x14ac:dyDescent="0.25">
      <c r="D5558" s="59"/>
    </row>
    <row r="5559" spans="4:4" x14ac:dyDescent="0.25">
      <c r="D5559" s="59"/>
    </row>
    <row r="5560" spans="4:4" x14ac:dyDescent="0.25">
      <c r="D5560" s="59"/>
    </row>
    <row r="5561" spans="4:4" x14ac:dyDescent="0.25">
      <c r="D5561" s="59"/>
    </row>
    <row r="5562" spans="4:4" x14ac:dyDescent="0.25">
      <c r="D5562" s="59"/>
    </row>
    <row r="5563" spans="4:4" x14ac:dyDescent="0.25">
      <c r="D5563" s="59"/>
    </row>
    <row r="5564" spans="4:4" x14ac:dyDescent="0.25">
      <c r="D5564" s="59"/>
    </row>
    <row r="5565" spans="4:4" x14ac:dyDescent="0.25">
      <c r="D5565" s="59"/>
    </row>
    <row r="5566" spans="4:4" x14ac:dyDescent="0.25">
      <c r="D5566" s="59"/>
    </row>
    <row r="5567" spans="4:4" x14ac:dyDescent="0.25">
      <c r="D5567" s="59"/>
    </row>
    <row r="5568" spans="4:4" x14ac:dyDescent="0.25">
      <c r="D5568" s="59"/>
    </row>
    <row r="5569" spans="4:4" x14ac:dyDescent="0.25">
      <c r="D5569" s="59"/>
    </row>
    <row r="5570" spans="4:4" x14ac:dyDescent="0.25">
      <c r="D5570" s="59"/>
    </row>
    <row r="5571" spans="4:4" x14ac:dyDescent="0.25">
      <c r="D5571" s="59"/>
    </row>
    <row r="5572" spans="4:4" x14ac:dyDescent="0.25">
      <c r="D5572" s="59"/>
    </row>
    <row r="5573" spans="4:4" x14ac:dyDescent="0.25">
      <c r="D5573" s="59"/>
    </row>
    <row r="5574" spans="4:4" x14ac:dyDescent="0.25">
      <c r="D5574" s="59"/>
    </row>
    <row r="5575" spans="4:4" x14ac:dyDescent="0.25">
      <c r="D5575" s="59"/>
    </row>
    <row r="5576" spans="4:4" x14ac:dyDescent="0.25">
      <c r="D5576" s="59"/>
    </row>
    <row r="5577" spans="4:4" x14ac:dyDescent="0.25">
      <c r="D5577" s="59"/>
    </row>
    <row r="5578" spans="4:4" x14ac:dyDescent="0.25">
      <c r="D5578" s="59"/>
    </row>
    <row r="5579" spans="4:4" x14ac:dyDescent="0.25">
      <c r="D5579" s="59"/>
    </row>
    <row r="5580" spans="4:4" x14ac:dyDescent="0.25">
      <c r="D5580" s="59"/>
    </row>
    <row r="5581" spans="4:4" x14ac:dyDescent="0.25">
      <c r="D5581" s="59"/>
    </row>
    <row r="5582" spans="4:4" x14ac:dyDescent="0.25">
      <c r="D5582" s="59"/>
    </row>
    <row r="5583" spans="4:4" x14ac:dyDescent="0.25">
      <c r="D5583" s="59"/>
    </row>
    <row r="5584" spans="4:4" x14ac:dyDescent="0.25">
      <c r="D5584" s="59"/>
    </row>
    <row r="5585" spans="4:4" x14ac:dyDescent="0.25">
      <c r="D5585" s="59"/>
    </row>
    <row r="5586" spans="4:4" x14ac:dyDescent="0.25">
      <c r="D5586" s="59"/>
    </row>
    <row r="5587" spans="4:4" x14ac:dyDescent="0.25">
      <c r="D5587" s="59"/>
    </row>
    <row r="5588" spans="4:4" x14ac:dyDescent="0.25">
      <c r="D5588" s="59"/>
    </row>
    <row r="5589" spans="4:4" x14ac:dyDescent="0.25">
      <c r="D5589" s="59"/>
    </row>
    <row r="5590" spans="4:4" x14ac:dyDescent="0.25">
      <c r="D5590" s="59"/>
    </row>
    <row r="5591" spans="4:4" x14ac:dyDescent="0.25">
      <c r="D5591" s="59"/>
    </row>
    <row r="5592" spans="4:4" x14ac:dyDescent="0.25">
      <c r="D5592" s="59"/>
    </row>
    <row r="5593" spans="4:4" x14ac:dyDescent="0.25">
      <c r="D5593" s="59"/>
    </row>
    <row r="5594" spans="4:4" x14ac:dyDescent="0.25">
      <c r="D5594" s="59"/>
    </row>
    <row r="5595" spans="4:4" x14ac:dyDescent="0.25">
      <c r="D5595" s="59"/>
    </row>
    <row r="5596" spans="4:4" x14ac:dyDescent="0.25">
      <c r="D5596" s="59"/>
    </row>
    <row r="5597" spans="4:4" x14ac:dyDescent="0.25">
      <c r="D5597" s="59"/>
    </row>
    <row r="5598" spans="4:4" x14ac:dyDescent="0.25">
      <c r="D5598" s="59"/>
    </row>
    <row r="5599" spans="4:4" x14ac:dyDescent="0.25">
      <c r="D5599" s="59"/>
    </row>
    <row r="5600" spans="4:4" x14ac:dyDescent="0.25">
      <c r="D5600" s="59"/>
    </row>
    <row r="5601" spans="4:4" x14ac:dyDescent="0.25">
      <c r="D5601" s="59"/>
    </row>
    <row r="5602" spans="4:4" x14ac:dyDescent="0.25">
      <c r="D5602" s="59"/>
    </row>
    <row r="5603" spans="4:4" x14ac:dyDescent="0.25">
      <c r="D5603" s="59"/>
    </row>
    <row r="5604" spans="4:4" x14ac:dyDescent="0.25">
      <c r="D5604" s="59"/>
    </row>
    <row r="5605" spans="4:4" x14ac:dyDescent="0.25">
      <c r="D5605" s="59"/>
    </row>
    <row r="5606" spans="4:4" x14ac:dyDescent="0.25">
      <c r="D5606" s="59"/>
    </row>
    <row r="5607" spans="4:4" x14ac:dyDescent="0.25">
      <c r="D5607" s="59"/>
    </row>
    <row r="5608" spans="4:4" x14ac:dyDescent="0.25">
      <c r="D5608" s="59"/>
    </row>
    <row r="5609" spans="4:4" x14ac:dyDescent="0.25">
      <c r="D5609" s="59"/>
    </row>
    <row r="5610" spans="4:4" x14ac:dyDescent="0.25">
      <c r="D5610" s="59"/>
    </row>
    <row r="5611" spans="4:4" x14ac:dyDescent="0.25">
      <c r="D5611" s="59"/>
    </row>
    <row r="5612" spans="4:4" x14ac:dyDescent="0.25">
      <c r="D5612" s="59"/>
    </row>
    <row r="5613" spans="4:4" x14ac:dyDescent="0.25">
      <c r="D5613" s="59"/>
    </row>
    <row r="5614" spans="4:4" x14ac:dyDescent="0.25">
      <c r="D5614" s="59"/>
    </row>
    <row r="5615" spans="4:4" x14ac:dyDescent="0.25">
      <c r="D5615" s="59"/>
    </row>
    <row r="5616" spans="4:4" x14ac:dyDescent="0.25">
      <c r="D5616" s="59"/>
    </row>
    <row r="5617" spans="4:4" x14ac:dyDescent="0.25">
      <c r="D5617" s="59"/>
    </row>
    <row r="5618" spans="4:4" x14ac:dyDescent="0.25">
      <c r="D5618" s="59"/>
    </row>
    <row r="5619" spans="4:4" x14ac:dyDescent="0.25">
      <c r="D5619" s="59"/>
    </row>
    <row r="5620" spans="4:4" x14ac:dyDescent="0.25">
      <c r="D5620" s="59"/>
    </row>
    <row r="5621" spans="4:4" x14ac:dyDescent="0.25">
      <c r="D5621" s="59"/>
    </row>
    <row r="5622" spans="4:4" x14ac:dyDescent="0.25">
      <c r="D5622" s="59"/>
    </row>
    <row r="5623" spans="4:4" x14ac:dyDescent="0.25">
      <c r="D5623" s="59"/>
    </row>
    <row r="5624" spans="4:4" x14ac:dyDescent="0.25">
      <c r="D5624" s="59"/>
    </row>
    <row r="5625" spans="4:4" x14ac:dyDescent="0.25">
      <c r="D5625" s="59"/>
    </row>
    <row r="5626" spans="4:4" x14ac:dyDescent="0.25">
      <c r="D5626" s="59"/>
    </row>
    <row r="5627" spans="4:4" x14ac:dyDescent="0.25">
      <c r="D5627" s="59"/>
    </row>
    <row r="5628" spans="4:4" x14ac:dyDescent="0.25">
      <c r="D5628" s="59"/>
    </row>
    <row r="5629" spans="4:4" x14ac:dyDescent="0.25">
      <c r="D5629" s="59"/>
    </row>
    <row r="5630" spans="4:4" x14ac:dyDescent="0.25">
      <c r="D5630" s="59"/>
    </row>
    <row r="5631" spans="4:4" x14ac:dyDescent="0.25">
      <c r="D5631" s="59"/>
    </row>
    <row r="5632" spans="4:4" x14ac:dyDescent="0.25">
      <c r="D5632" s="59"/>
    </row>
    <row r="5633" spans="4:4" x14ac:dyDescent="0.25">
      <c r="D5633" s="59"/>
    </row>
    <row r="5634" spans="4:4" x14ac:dyDescent="0.25">
      <c r="D5634" s="59"/>
    </row>
    <row r="5635" spans="4:4" x14ac:dyDescent="0.25">
      <c r="D5635" s="59"/>
    </row>
    <row r="5636" spans="4:4" x14ac:dyDescent="0.25">
      <c r="D5636" s="59"/>
    </row>
    <row r="5637" spans="4:4" x14ac:dyDescent="0.25">
      <c r="D5637" s="59"/>
    </row>
    <row r="5638" spans="4:4" x14ac:dyDescent="0.25">
      <c r="D5638" s="59"/>
    </row>
    <row r="5639" spans="4:4" x14ac:dyDescent="0.25">
      <c r="D5639" s="59"/>
    </row>
    <row r="5640" spans="4:4" x14ac:dyDescent="0.25">
      <c r="D5640" s="59"/>
    </row>
    <row r="5641" spans="4:4" x14ac:dyDescent="0.25">
      <c r="D5641" s="59"/>
    </row>
    <row r="5642" spans="4:4" x14ac:dyDescent="0.25">
      <c r="D5642" s="59"/>
    </row>
    <row r="5643" spans="4:4" x14ac:dyDescent="0.25">
      <c r="D5643" s="59"/>
    </row>
    <row r="5644" spans="4:4" x14ac:dyDescent="0.25">
      <c r="D5644" s="59"/>
    </row>
    <row r="5645" spans="4:4" x14ac:dyDescent="0.25">
      <c r="D5645" s="59"/>
    </row>
    <row r="5646" spans="4:4" x14ac:dyDescent="0.25">
      <c r="D5646" s="59"/>
    </row>
    <row r="5647" spans="4:4" x14ac:dyDescent="0.25">
      <c r="D5647" s="59"/>
    </row>
    <row r="5648" spans="4:4" x14ac:dyDescent="0.25">
      <c r="D5648" s="59"/>
    </row>
    <row r="5649" spans="4:4" x14ac:dyDescent="0.25">
      <c r="D5649" s="59"/>
    </row>
    <row r="5650" spans="4:4" x14ac:dyDescent="0.25">
      <c r="D5650" s="59"/>
    </row>
    <row r="5651" spans="4:4" x14ac:dyDescent="0.25">
      <c r="D5651" s="59"/>
    </row>
    <row r="5652" spans="4:4" x14ac:dyDescent="0.25">
      <c r="D5652" s="59"/>
    </row>
    <row r="5653" spans="4:4" x14ac:dyDescent="0.25">
      <c r="D5653" s="59"/>
    </row>
    <row r="5654" spans="4:4" x14ac:dyDescent="0.25">
      <c r="D5654" s="59"/>
    </row>
    <row r="5655" spans="4:4" x14ac:dyDescent="0.25">
      <c r="D5655" s="59"/>
    </row>
    <row r="5656" spans="4:4" x14ac:dyDescent="0.25">
      <c r="D5656" s="59"/>
    </row>
    <row r="5657" spans="4:4" x14ac:dyDescent="0.25">
      <c r="D5657" s="59"/>
    </row>
    <row r="5658" spans="4:4" x14ac:dyDescent="0.25">
      <c r="D5658" s="59"/>
    </row>
    <row r="5659" spans="4:4" x14ac:dyDescent="0.25">
      <c r="D5659" s="59"/>
    </row>
    <row r="5660" spans="4:4" x14ac:dyDescent="0.25">
      <c r="D5660" s="59"/>
    </row>
    <row r="5661" spans="4:4" x14ac:dyDescent="0.25">
      <c r="D5661" s="59"/>
    </row>
    <row r="5662" spans="4:4" x14ac:dyDescent="0.25">
      <c r="D5662" s="59"/>
    </row>
    <row r="5663" spans="4:4" x14ac:dyDescent="0.25">
      <c r="D5663" s="59"/>
    </row>
    <row r="5664" spans="4:4" x14ac:dyDescent="0.25">
      <c r="D5664" s="59"/>
    </row>
    <row r="5665" spans="4:4" x14ac:dyDescent="0.25">
      <c r="D5665" s="59"/>
    </row>
    <row r="5666" spans="4:4" x14ac:dyDescent="0.25">
      <c r="D5666" s="59"/>
    </row>
    <row r="5667" spans="4:4" x14ac:dyDescent="0.25">
      <c r="D5667" s="59"/>
    </row>
    <row r="5668" spans="4:4" x14ac:dyDescent="0.25">
      <c r="D5668" s="59"/>
    </row>
    <row r="5669" spans="4:4" x14ac:dyDescent="0.25">
      <c r="D5669" s="59"/>
    </row>
    <row r="5670" spans="4:4" x14ac:dyDescent="0.25">
      <c r="D5670" s="59"/>
    </row>
    <row r="5671" spans="4:4" x14ac:dyDescent="0.25">
      <c r="D5671" s="59"/>
    </row>
    <row r="5672" spans="4:4" x14ac:dyDescent="0.25">
      <c r="D5672" s="59"/>
    </row>
    <row r="5673" spans="4:4" x14ac:dyDescent="0.25">
      <c r="D5673" s="59"/>
    </row>
    <row r="5674" spans="4:4" x14ac:dyDescent="0.25">
      <c r="D5674" s="59"/>
    </row>
    <row r="5675" spans="4:4" x14ac:dyDescent="0.25">
      <c r="D5675" s="59"/>
    </row>
    <row r="5676" spans="4:4" x14ac:dyDescent="0.25">
      <c r="D5676" s="59"/>
    </row>
    <row r="5677" spans="4:4" x14ac:dyDescent="0.25">
      <c r="D5677" s="59"/>
    </row>
    <row r="5678" spans="4:4" x14ac:dyDescent="0.25">
      <c r="D5678" s="59"/>
    </row>
    <row r="5679" spans="4:4" x14ac:dyDescent="0.25">
      <c r="D5679" s="59"/>
    </row>
    <row r="5680" spans="4:4" x14ac:dyDescent="0.25">
      <c r="D5680" s="59"/>
    </row>
    <row r="5681" spans="4:4" x14ac:dyDescent="0.25">
      <c r="D5681" s="59"/>
    </row>
    <row r="5682" spans="4:4" x14ac:dyDescent="0.25">
      <c r="D5682" s="59"/>
    </row>
    <row r="5683" spans="4:4" x14ac:dyDescent="0.25">
      <c r="D5683" s="59"/>
    </row>
    <row r="5684" spans="4:4" x14ac:dyDescent="0.25">
      <c r="D5684" s="59"/>
    </row>
    <row r="5685" spans="4:4" x14ac:dyDescent="0.25">
      <c r="D5685" s="59"/>
    </row>
    <row r="5686" spans="4:4" x14ac:dyDescent="0.25">
      <c r="D5686" s="59"/>
    </row>
    <row r="5687" spans="4:4" x14ac:dyDescent="0.25">
      <c r="D5687" s="59"/>
    </row>
    <row r="5688" spans="4:4" x14ac:dyDescent="0.25">
      <c r="D5688" s="59"/>
    </row>
    <row r="5689" spans="4:4" x14ac:dyDescent="0.25">
      <c r="D5689" s="59"/>
    </row>
    <row r="5690" spans="4:4" x14ac:dyDescent="0.25">
      <c r="D5690" s="59"/>
    </row>
    <row r="5691" spans="4:4" x14ac:dyDescent="0.25">
      <c r="D5691" s="59"/>
    </row>
    <row r="5692" spans="4:4" x14ac:dyDescent="0.25">
      <c r="D5692" s="59"/>
    </row>
    <row r="5693" spans="4:4" x14ac:dyDescent="0.25">
      <c r="D5693" s="59"/>
    </row>
    <row r="5694" spans="4:4" x14ac:dyDescent="0.25">
      <c r="D5694" s="59"/>
    </row>
    <row r="5695" spans="4:4" x14ac:dyDescent="0.25">
      <c r="D5695" s="59"/>
    </row>
    <row r="5696" spans="4:4" x14ac:dyDescent="0.25">
      <c r="D5696" s="59"/>
    </row>
    <row r="5697" spans="4:4" x14ac:dyDescent="0.25">
      <c r="D5697" s="59"/>
    </row>
    <row r="5698" spans="4:4" x14ac:dyDescent="0.25">
      <c r="D5698" s="59"/>
    </row>
    <row r="5699" spans="4:4" x14ac:dyDescent="0.25">
      <c r="D5699" s="59"/>
    </row>
    <row r="5700" spans="4:4" x14ac:dyDescent="0.25">
      <c r="D5700" s="59"/>
    </row>
    <row r="5701" spans="4:4" x14ac:dyDescent="0.25">
      <c r="D5701" s="59"/>
    </row>
    <row r="5702" spans="4:4" x14ac:dyDescent="0.25">
      <c r="D5702" s="59"/>
    </row>
    <row r="5703" spans="4:4" x14ac:dyDescent="0.25">
      <c r="D5703" s="59"/>
    </row>
    <row r="5704" spans="4:4" x14ac:dyDescent="0.25">
      <c r="D5704" s="59"/>
    </row>
    <row r="5705" spans="4:4" x14ac:dyDescent="0.25">
      <c r="D5705" s="59"/>
    </row>
    <row r="5706" spans="4:4" x14ac:dyDescent="0.25">
      <c r="D5706" s="59"/>
    </row>
    <row r="5707" spans="4:4" x14ac:dyDescent="0.25">
      <c r="D5707" s="59"/>
    </row>
    <row r="5708" spans="4:4" x14ac:dyDescent="0.25">
      <c r="D5708" s="59"/>
    </row>
    <row r="5709" spans="4:4" x14ac:dyDescent="0.25">
      <c r="D5709" s="59"/>
    </row>
    <row r="5710" spans="4:4" x14ac:dyDescent="0.25">
      <c r="D5710" s="59"/>
    </row>
    <row r="5711" spans="4:4" x14ac:dyDescent="0.25">
      <c r="D5711" s="59"/>
    </row>
    <row r="5712" spans="4:4" x14ac:dyDescent="0.25">
      <c r="D5712" s="59"/>
    </row>
    <row r="5713" spans="4:4" x14ac:dyDescent="0.25">
      <c r="D5713" s="59"/>
    </row>
    <row r="5714" spans="4:4" x14ac:dyDescent="0.25">
      <c r="D5714" s="59"/>
    </row>
    <row r="5715" spans="4:4" x14ac:dyDescent="0.25">
      <c r="D5715" s="59"/>
    </row>
    <row r="5716" spans="4:4" x14ac:dyDescent="0.25">
      <c r="D5716" s="59"/>
    </row>
    <row r="5717" spans="4:4" x14ac:dyDescent="0.25">
      <c r="D5717" s="59"/>
    </row>
    <row r="5718" spans="4:4" x14ac:dyDescent="0.25">
      <c r="D5718" s="59"/>
    </row>
    <row r="5719" spans="4:4" x14ac:dyDescent="0.25">
      <c r="D5719" s="59"/>
    </row>
    <row r="5720" spans="4:4" x14ac:dyDescent="0.25">
      <c r="D5720" s="59"/>
    </row>
    <row r="5721" spans="4:4" x14ac:dyDescent="0.25">
      <c r="D5721" s="59"/>
    </row>
    <row r="5722" spans="4:4" x14ac:dyDescent="0.25">
      <c r="D5722" s="59"/>
    </row>
    <row r="5723" spans="4:4" x14ac:dyDescent="0.25">
      <c r="D5723" s="59"/>
    </row>
    <row r="5724" spans="4:4" x14ac:dyDescent="0.25">
      <c r="D5724" s="59"/>
    </row>
    <row r="5725" spans="4:4" x14ac:dyDescent="0.25">
      <c r="D5725" s="59"/>
    </row>
    <row r="5726" spans="4:4" x14ac:dyDescent="0.25">
      <c r="D5726" s="59"/>
    </row>
    <row r="5727" spans="4:4" x14ac:dyDescent="0.25">
      <c r="D5727" s="59"/>
    </row>
    <row r="5728" spans="4:4" x14ac:dyDescent="0.25">
      <c r="D5728" s="59"/>
    </row>
    <row r="5729" spans="4:4" x14ac:dyDescent="0.25">
      <c r="D5729" s="59"/>
    </row>
    <row r="5730" spans="4:4" x14ac:dyDescent="0.25">
      <c r="D5730" s="59"/>
    </row>
    <row r="5731" spans="4:4" x14ac:dyDescent="0.25">
      <c r="D5731" s="59"/>
    </row>
    <row r="5732" spans="4:4" x14ac:dyDescent="0.25">
      <c r="D5732" s="59"/>
    </row>
    <row r="5733" spans="4:4" x14ac:dyDescent="0.25">
      <c r="D5733" s="59"/>
    </row>
    <row r="5734" spans="4:4" x14ac:dyDescent="0.25">
      <c r="D5734" s="59"/>
    </row>
    <row r="5735" spans="4:4" x14ac:dyDescent="0.25">
      <c r="D5735" s="59"/>
    </row>
    <row r="5736" spans="4:4" x14ac:dyDescent="0.25">
      <c r="D5736" s="59"/>
    </row>
    <row r="5737" spans="4:4" x14ac:dyDescent="0.25">
      <c r="D5737" s="59"/>
    </row>
    <row r="5738" spans="4:4" x14ac:dyDescent="0.25">
      <c r="D5738" s="59"/>
    </row>
    <row r="5739" spans="4:4" x14ac:dyDescent="0.25">
      <c r="D5739" s="59"/>
    </row>
    <row r="5740" spans="4:4" x14ac:dyDescent="0.25">
      <c r="D5740" s="59"/>
    </row>
    <row r="5741" spans="4:4" x14ac:dyDescent="0.25">
      <c r="D5741" s="59"/>
    </row>
    <row r="5742" spans="4:4" x14ac:dyDescent="0.25">
      <c r="D5742" s="59"/>
    </row>
    <row r="5743" spans="4:4" x14ac:dyDescent="0.25">
      <c r="D5743" s="59"/>
    </row>
    <row r="5744" spans="4:4" x14ac:dyDescent="0.25">
      <c r="D5744" s="59"/>
    </row>
    <row r="5745" spans="4:4" x14ac:dyDescent="0.25">
      <c r="D5745" s="59"/>
    </row>
    <row r="5746" spans="4:4" x14ac:dyDescent="0.25">
      <c r="D5746" s="59"/>
    </row>
    <row r="5747" spans="4:4" x14ac:dyDescent="0.25">
      <c r="D5747" s="59"/>
    </row>
    <row r="5748" spans="4:4" x14ac:dyDescent="0.25">
      <c r="D5748" s="59"/>
    </row>
    <row r="5749" spans="4:4" x14ac:dyDescent="0.25">
      <c r="D5749" s="59"/>
    </row>
    <row r="5750" spans="4:4" x14ac:dyDescent="0.25">
      <c r="D5750" s="59"/>
    </row>
    <row r="5751" spans="4:4" x14ac:dyDescent="0.25">
      <c r="D5751" s="59"/>
    </row>
    <row r="5752" spans="4:4" x14ac:dyDescent="0.25">
      <c r="D5752" s="59"/>
    </row>
    <row r="5753" spans="4:4" x14ac:dyDescent="0.25">
      <c r="D5753" s="59"/>
    </row>
    <row r="5754" spans="4:4" x14ac:dyDescent="0.25">
      <c r="D5754" s="59"/>
    </row>
    <row r="5755" spans="4:4" x14ac:dyDescent="0.25">
      <c r="D5755" s="59"/>
    </row>
    <row r="5756" spans="4:4" x14ac:dyDescent="0.25">
      <c r="D5756" s="59"/>
    </row>
    <row r="5757" spans="4:4" x14ac:dyDescent="0.25">
      <c r="D5757" s="59"/>
    </row>
    <row r="5758" spans="4:4" x14ac:dyDescent="0.25">
      <c r="D5758" s="59"/>
    </row>
    <row r="5759" spans="4:4" x14ac:dyDescent="0.25">
      <c r="D5759" s="59"/>
    </row>
    <row r="5760" spans="4:4" x14ac:dyDescent="0.25">
      <c r="D5760" s="59"/>
    </row>
    <row r="5761" spans="4:4" x14ac:dyDescent="0.25">
      <c r="D5761" s="59"/>
    </row>
    <row r="5762" spans="4:4" x14ac:dyDescent="0.25">
      <c r="D5762" s="59"/>
    </row>
    <row r="5763" spans="4:4" x14ac:dyDescent="0.25">
      <c r="D5763" s="59"/>
    </row>
    <row r="5764" spans="4:4" x14ac:dyDescent="0.25">
      <c r="D5764" s="59"/>
    </row>
    <row r="5765" spans="4:4" x14ac:dyDescent="0.25">
      <c r="D5765" s="59"/>
    </row>
    <row r="5766" spans="4:4" x14ac:dyDescent="0.25">
      <c r="D5766" s="59"/>
    </row>
    <row r="5767" spans="4:4" x14ac:dyDescent="0.25">
      <c r="D5767" s="59"/>
    </row>
    <row r="5768" spans="4:4" x14ac:dyDescent="0.25">
      <c r="D5768" s="59"/>
    </row>
    <row r="5769" spans="4:4" x14ac:dyDescent="0.25">
      <c r="D5769" s="59"/>
    </row>
    <row r="5770" spans="4:4" x14ac:dyDescent="0.25">
      <c r="D5770" s="59"/>
    </row>
    <row r="5771" spans="4:4" x14ac:dyDescent="0.25">
      <c r="D5771" s="59"/>
    </row>
    <row r="5772" spans="4:4" x14ac:dyDescent="0.25">
      <c r="D5772" s="59"/>
    </row>
    <row r="5773" spans="4:4" x14ac:dyDescent="0.25">
      <c r="D5773" s="59"/>
    </row>
    <row r="5774" spans="4:4" x14ac:dyDescent="0.25">
      <c r="D5774" s="59"/>
    </row>
    <row r="5775" spans="4:4" x14ac:dyDescent="0.25">
      <c r="D5775" s="59"/>
    </row>
    <row r="5776" spans="4:4" x14ac:dyDescent="0.25">
      <c r="D5776" s="59"/>
    </row>
    <row r="5777" spans="4:4" x14ac:dyDescent="0.25">
      <c r="D5777" s="59"/>
    </row>
    <row r="5778" spans="4:4" x14ac:dyDescent="0.25">
      <c r="D5778" s="59"/>
    </row>
    <row r="5779" spans="4:4" x14ac:dyDescent="0.25">
      <c r="D5779" s="59"/>
    </row>
    <row r="5780" spans="4:4" x14ac:dyDescent="0.25">
      <c r="D5780" s="59"/>
    </row>
    <row r="5781" spans="4:4" x14ac:dyDescent="0.25">
      <c r="D5781" s="59"/>
    </row>
    <row r="5782" spans="4:4" x14ac:dyDescent="0.25">
      <c r="D5782" s="59"/>
    </row>
    <row r="5783" spans="4:4" x14ac:dyDescent="0.25">
      <c r="D5783" s="59"/>
    </row>
    <row r="5784" spans="4:4" x14ac:dyDescent="0.25">
      <c r="D5784" s="59"/>
    </row>
    <row r="5785" spans="4:4" x14ac:dyDescent="0.25">
      <c r="D5785" s="59"/>
    </row>
    <row r="5786" spans="4:4" x14ac:dyDescent="0.25">
      <c r="D5786" s="59"/>
    </row>
    <row r="5787" spans="4:4" x14ac:dyDescent="0.25">
      <c r="D5787" s="59"/>
    </row>
    <row r="5788" spans="4:4" x14ac:dyDescent="0.25">
      <c r="D5788" s="59"/>
    </row>
    <row r="5789" spans="4:4" x14ac:dyDescent="0.25">
      <c r="D5789" s="59"/>
    </row>
    <row r="5790" spans="4:4" x14ac:dyDescent="0.25">
      <c r="D5790" s="59"/>
    </row>
    <row r="5791" spans="4:4" x14ac:dyDescent="0.25">
      <c r="D5791" s="59"/>
    </row>
    <row r="5792" spans="4:4" x14ac:dyDescent="0.25">
      <c r="D5792" s="59"/>
    </row>
    <row r="5793" spans="4:4" x14ac:dyDescent="0.25">
      <c r="D5793" s="59"/>
    </row>
    <row r="5794" spans="4:4" x14ac:dyDescent="0.25">
      <c r="D5794" s="59"/>
    </row>
    <row r="5795" spans="4:4" x14ac:dyDescent="0.25">
      <c r="D5795" s="59"/>
    </row>
    <row r="5796" spans="4:4" x14ac:dyDescent="0.25">
      <c r="D5796" s="59"/>
    </row>
    <row r="5797" spans="4:4" x14ac:dyDescent="0.25">
      <c r="D5797" s="59"/>
    </row>
    <row r="5798" spans="4:4" x14ac:dyDescent="0.25">
      <c r="D5798" s="59"/>
    </row>
    <row r="5799" spans="4:4" x14ac:dyDescent="0.25">
      <c r="D5799" s="59"/>
    </row>
    <row r="5800" spans="4:4" x14ac:dyDescent="0.25">
      <c r="D5800" s="59"/>
    </row>
    <row r="5801" spans="4:4" x14ac:dyDescent="0.25">
      <c r="D5801" s="59"/>
    </row>
    <row r="5802" spans="4:4" x14ac:dyDescent="0.25">
      <c r="D5802" s="59"/>
    </row>
    <row r="5803" spans="4:4" x14ac:dyDescent="0.25">
      <c r="D5803" s="59"/>
    </row>
    <row r="5804" spans="4:4" x14ac:dyDescent="0.25">
      <c r="D5804" s="59"/>
    </row>
    <row r="5805" spans="4:4" x14ac:dyDescent="0.25">
      <c r="D5805" s="59"/>
    </row>
    <row r="5806" spans="4:4" x14ac:dyDescent="0.25">
      <c r="D5806" s="59"/>
    </row>
    <row r="5807" spans="4:4" x14ac:dyDescent="0.25">
      <c r="D5807" s="59"/>
    </row>
    <row r="5808" spans="4:4" x14ac:dyDescent="0.25">
      <c r="D5808" s="59"/>
    </row>
    <row r="5809" spans="4:4" x14ac:dyDescent="0.25">
      <c r="D5809" s="59"/>
    </row>
    <row r="5810" spans="4:4" x14ac:dyDescent="0.25">
      <c r="D5810" s="59"/>
    </row>
    <row r="5811" spans="4:4" x14ac:dyDescent="0.25">
      <c r="D5811" s="59"/>
    </row>
    <row r="5812" spans="4:4" x14ac:dyDescent="0.25">
      <c r="D5812" s="59"/>
    </row>
    <row r="5813" spans="4:4" x14ac:dyDescent="0.25">
      <c r="D5813" s="59"/>
    </row>
    <row r="5814" spans="4:4" x14ac:dyDescent="0.25">
      <c r="D5814" s="59"/>
    </row>
    <row r="5815" spans="4:4" x14ac:dyDescent="0.25">
      <c r="D5815" s="59"/>
    </row>
    <row r="5816" spans="4:4" x14ac:dyDescent="0.25">
      <c r="D5816" s="59"/>
    </row>
    <row r="5817" spans="4:4" x14ac:dyDescent="0.25">
      <c r="D5817" s="59"/>
    </row>
    <row r="5818" spans="4:4" x14ac:dyDescent="0.25">
      <c r="D5818" s="59"/>
    </row>
    <row r="5819" spans="4:4" x14ac:dyDescent="0.25">
      <c r="D5819" s="59"/>
    </row>
    <row r="5820" spans="4:4" x14ac:dyDescent="0.25">
      <c r="D5820" s="59"/>
    </row>
    <row r="5821" spans="4:4" x14ac:dyDescent="0.25">
      <c r="D5821" s="59"/>
    </row>
    <row r="5822" spans="4:4" x14ac:dyDescent="0.25">
      <c r="D5822" s="59"/>
    </row>
    <row r="5823" spans="4:4" x14ac:dyDescent="0.25">
      <c r="D5823" s="59"/>
    </row>
    <row r="5824" spans="4:4" x14ac:dyDescent="0.25">
      <c r="D5824" s="59"/>
    </row>
    <row r="5825" spans="4:4" x14ac:dyDescent="0.25">
      <c r="D5825" s="59"/>
    </row>
    <row r="5826" spans="4:4" x14ac:dyDescent="0.25">
      <c r="D5826" s="59"/>
    </row>
    <row r="5827" spans="4:4" x14ac:dyDescent="0.25">
      <c r="D5827" s="59"/>
    </row>
    <row r="5828" spans="4:4" x14ac:dyDescent="0.25">
      <c r="D5828" s="59"/>
    </row>
    <row r="5829" spans="4:4" x14ac:dyDescent="0.25">
      <c r="D5829" s="59"/>
    </row>
    <row r="5830" spans="4:4" x14ac:dyDescent="0.25">
      <c r="D5830" s="59"/>
    </row>
    <row r="5831" spans="4:4" x14ac:dyDescent="0.25">
      <c r="D5831" s="59"/>
    </row>
    <row r="5832" spans="4:4" x14ac:dyDescent="0.25">
      <c r="D5832" s="59"/>
    </row>
    <row r="5833" spans="4:4" x14ac:dyDescent="0.25">
      <c r="D5833" s="59"/>
    </row>
    <row r="5834" spans="4:4" x14ac:dyDescent="0.25">
      <c r="D5834" s="59"/>
    </row>
    <row r="5835" spans="4:4" x14ac:dyDescent="0.25">
      <c r="D5835" s="59"/>
    </row>
    <row r="5836" spans="4:4" x14ac:dyDescent="0.25">
      <c r="D5836" s="59"/>
    </row>
    <row r="5837" spans="4:4" x14ac:dyDescent="0.25">
      <c r="D5837" s="59"/>
    </row>
    <row r="5838" spans="4:4" x14ac:dyDescent="0.25">
      <c r="D5838" s="59"/>
    </row>
    <row r="5839" spans="4:4" x14ac:dyDescent="0.25">
      <c r="D5839" s="59"/>
    </row>
    <row r="5840" spans="4:4" x14ac:dyDescent="0.25">
      <c r="D5840" s="59"/>
    </row>
    <row r="5841" spans="4:4" x14ac:dyDescent="0.25">
      <c r="D5841" s="59"/>
    </row>
    <row r="5842" spans="4:4" x14ac:dyDescent="0.25">
      <c r="D5842" s="59"/>
    </row>
    <row r="5843" spans="4:4" x14ac:dyDescent="0.25">
      <c r="D5843" s="59"/>
    </row>
    <row r="5844" spans="4:4" x14ac:dyDescent="0.25">
      <c r="D5844" s="59"/>
    </row>
    <row r="5845" spans="4:4" x14ac:dyDescent="0.25">
      <c r="D5845" s="59"/>
    </row>
    <row r="5846" spans="4:4" x14ac:dyDescent="0.25">
      <c r="D5846" s="59"/>
    </row>
    <row r="5847" spans="4:4" x14ac:dyDescent="0.25">
      <c r="D5847" s="59"/>
    </row>
    <row r="5848" spans="4:4" x14ac:dyDescent="0.25">
      <c r="D5848" s="59"/>
    </row>
    <row r="5849" spans="4:4" x14ac:dyDescent="0.25">
      <c r="D5849" s="59"/>
    </row>
    <row r="5850" spans="4:4" x14ac:dyDescent="0.25">
      <c r="D5850" s="59"/>
    </row>
    <row r="5851" spans="4:4" x14ac:dyDescent="0.25">
      <c r="D5851" s="59"/>
    </row>
    <row r="5852" spans="4:4" x14ac:dyDescent="0.25">
      <c r="D5852" s="59"/>
    </row>
    <row r="5853" spans="4:4" x14ac:dyDescent="0.25">
      <c r="D5853" s="59"/>
    </row>
    <row r="5854" spans="4:4" x14ac:dyDescent="0.25">
      <c r="D5854" s="59"/>
    </row>
    <row r="5855" spans="4:4" x14ac:dyDescent="0.25">
      <c r="D5855" s="59"/>
    </row>
    <row r="5856" spans="4:4" x14ac:dyDescent="0.25">
      <c r="D5856" s="59"/>
    </row>
    <row r="5857" spans="4:4" x14ac:dyDescent="0.25">
      <c r="D5857" s="59"/>
    </row>
    <row r="5858" spans="4:4" x14ac:dyDescent="0.25">
      <c r="D5858" s="59"/>
    </row>
    <row r="5859" spans="4:4" x14ac:dyDescent="0.25">
      <c r="D5859" s="59"/>
    </row>
    <row r="5860" spans="4:4" x14ac:dyDescent="0.25">
      <c r="D5860" s="59"/>
    </row>
    <row r="5861" spans="4:4" x14ac:dyDescent="0.25">
      <c r="D5861" s="59"/>
    </row>
    <row r="5862" spans="4:4" x14ac:dyDescent="0.25">
      <c r="D5862" s="59"/>
    </row>
    <row r="5863" spans="4:4" x14ac:dyDescent="0.25">
      <c r="D5863" s="59"/>
    </row>
    <row r="5864" spans="4:4" x14ac:dyDescent="0.25">
      <c r="D5864" s="59"/>
    </row>
    <row r="5865" spans="4:4" x14ac:dyDescent="0.25">
      <c r="D5865" s="59"/>
    </row>
    <row r="5866" spans="4:4" x14ac:dyDescent="0.25">
      <c r="D5866" s="59"/>
    </row>
    <row r="5867" spans="4:4" x14ac:dyDescent="0.25">
      <c r="D5867" s="59"/>
    </row>
    <row r="5868" spans="4:4" x14ac:dyDescent="0.25">
      <c r="D5868" s="59"/>
    </row>
    <row r="5869" spans="4:4" x14ac:dyDescent="0.25">
      <c r="D5869" s="59"/>
    </row>
    <row r="5870" spans="4:4" x14ac:dyDescent="0.25">
      <c r="D5870" s="59"/>
    </row>
    <row r="5871" spans="4:4" x14ac:dyDescent="0.25">
      <c r="D5871" s="59"/>
    </row>
    <row r="5872" spans="4:4" x14ac:dyDescent="0.25">
      <c r="D5872" s="59"/>
    </row>
    <row r="5873" spans="4:4" x14ac:dyDescent="0.25">
      <c r="D5873" s="59"/>
    </row>
    <row r="5874" spans="4:4" x14ac:dyDescent="0.25">
      <c r="D5874" s="59"/>
    </row>
    <row r="5875" spans="4:4" x14ac:dyDescent="0.25">
      <c r="D5875" s="59"/>
    </row>
    <row r="5876" spans="4:4" x14ac:dyDescent="0.25">
      <c r="D5876" s="59"/>
    </row>
    <row r="5877" spans="4:4" x14ac:dyDescent="0.25">
      <c r="D5877" s="59"/>
    </row>
    <row r="5878" spans="4:4" x14ac:dyDescent="0.25">
      <c r="D5878" s="59"/>
    </row>
    <row r="5879" spans="4:4" x14ac:dyDescent="0.25">
      <c r="D5879" s="59"/>
    </row>
    <row r="5880" spans="4:4" x14ac:dyDescent="0.25">
      <c r="D5880" s="59"/>
    </row>
    <row r="5881" spans="4:4" x14ac:dyDescent="0.25">
      <c r="D5881" s="59"/>
    </row>
    <row r="5882" spans="4:4" x14ac:dyDescent="0.25">
      <c r="D5882" s="59"/>
    </row>
    <row r="5883" spans="4:4" x14ac:dyDescent="0.25">
      <c r="D5883" s="59"/>
    </row>
    <row r="5884" spans="4:4" x14ac:dyDescent="0.25">
      <c r="D5884" s="59"/>
    </row>
    <row r="5885" spans="4:4" x14ac:dyDescent="0.25">
      <c r="D5885" s="59"/>
    </row>
    <row r="5886" spans="4:4" x14ac:dyDescent="0.25">
      <c r="D5886" s="59"/>
    </row>
    <row r="5887" spans="4:4" x14ac:dyDescent="0.25">
      <c r="D5887" s="59"/>
    </row>
    <row r="5888" spans="4:4" x14ac:dyDescent="0.25">
      <c r="D5888" s="59"/>
    </row>
    <row r="5889" spans="4:4" x14ac:dyDescent="0.25">
      <c r="D5889" s="59"/>
    </row>
    <row r="5890" spans="4:4" x14ac:dyDescent="0.25">
      <c r="D5890" s="59"/>
    </row>
    <row r="5891" spans="4:4" x14ac:dyDescent="0.25">
      <c r="D5891" s="59"/>
    </row>
    <row r="5892" spans="4:4" x14ac:dyDescent="0.25">
      <c r="D5892" s="59"/>
    </row>
    <row r="5893" spans="4:4" x14ac:dyDescent="0.25">
      <c r="D5893" s="59"/>
    </row>
    <row r="5894" spans="4:4" x14ac:dyDescent="0.25">
      <c r="D5894" s="59"/>
    </row>
    <row r="5895" spans="4:4" x14ac:dyDescent="0.25">
      <c r="D5895" s="59"/>
    </row>
    <row r="5896" spans="4:4" x14ac:dyDescent="0.25">
      <c r="D5896" s="59"/>
    </row>
    <row r="5897" spans="4:4" x14ac:dyDescent="0.25">
      <c r="D5897" s="59"/>
    </row>
    <row r="5898" spans="4:4" x14ac:dyDescent="0.25">
      <c r="D5898" s="59"/>
    </row>
    <row r="5899" spans="4:4" x14ac:dyDescent="0.25">
      <c r="D5899" s="59"/>
    </row>
    <row r="5900" spans="4:4" x14ac:dyDescent="0.25">
      <c r="D5900" s="59"/>
    </row>
    <row r="5901" spans="4:4" x14ac:dyDescent="0.25">
      <c r="D5901" s="59"/>
    </row>
    <row r="5902" spans="4:4" x14ac:dyDescent="0.25">
      <c r="D5902" s="59"/>
    </row>
    <row r="5903" spans="4:4" x14ac:dyDescent="0.25">
      <c r="D5903" s="59"/>
    </row>
    <row r="5904" spans="4:4" x14ac:dyDescent="0.25">
      <c r="D5904" s="59"/>
    </row>
    <row r="5905" spans="4:4" x14ac:dyDescent="0.25">
      <c r="D5905" s="59"/>
    </row>
    <row r="5906" spans="4:4" x14ac:dyDescent="0.25">
      <c r="D5906" s="59"/>
    </row>
    <row r="5907" spans="4:4" x14ac:dyDescent="0.25">
      <c r="D5907" s="59"/>
    </row>
    <row r="5908" spans="4:4" x14ac:dyDescent="0.25">
      <c r="D5908" s="59"/>
    </row>
    <row r="5909" spans="4:4" x14ac:dyDescent="0.25">
      <c r="D5909" s="59"/>
    </row>
    <row r="5910" spans="4:4" x14ac:dyDescent="0.25">
      <c r="D5910" s="59"/>
    </row>
    <row r="5911" spans="4:4" x14ac:dyDescent="0.25">
      <c r="D5911" s="59"/>
    </row>
    <row r="5912" spans="4:4" x14ac:dyDescent="0.25">
      <c r="D5912" s="59"/>
    </row>
    <row r="5913" spans="4:4" x14ac:dyDescent="0.25">
      <c r="D5913" s="59"/>
    </row>
    <row r="5914" spans="4:4" x14ac:dyDescent="0.25">
      <c r="D5914" s="59"/>
    </row>
    <row r="5915" spans="4:4" x14ac:dyDescent="0.25">
      <c r="D5915" s="59"/>
    </row>
    <row r="5916" spans="4:4" x14ac:dyDescent="0.25">
      <c r="D5916" s="59"/>
    </row>
    <row r="5917" spans="4:4" x14ac:dyDescent="0.25">
      <c r="D5917" s="59"/>
    </row>
    <row r="5918" spans="4:4" x14ac:dyDescent="0.25">
      <c r="D5918" s="59"/>
    </row>
    <row r="5919" spans="4:4" x14ac:dyDescent="0.25">
      <c r="D5919" s="59"/>
    </row>
    <row r="5920" spans="4:4" x14ac:dyDescent="0.25">
      <c r="D5920" s="59"/>
    </row>
    <row r="5921" spans="4:4" x14ac:dyDescent="0.25">
      <c r="D5921" s="59"/>
    </row>
    <row r="5922" spans="4:4" x14ac:dyDescent="0.25">
      <c r="D5922" s="59"/>
    </row>
    <row r="5923" spans="4:4" x14ac:dyDescent="0.25">
      <c r="D5923" s="59"/>
    </row>
    <row r="5924" spans="4:4" x14ac:dyDescent="0.25">
      <c r="D5924" s="59"/>
    </row>
    <row r="5925" spans="4:4" x14ac:dyDescent="0.25">
      <c r="D5925" s="59"/>
    </row>
    <row r="5926" spans="4:4" x14ac:dyDescent="0.25">
      <c r="D5926" s="59"/>
    </row>
    <row r="5927" spans="4:4" x14ac:dyDescent="0.25">
      <c r="D5927" s="59"/>
    </row>
    <row r="5928" spans="4:4" x14ac:dyDescent="0.25">
      <c r="D5928" s="59"/>
    </row>
    <row r="5929" spans="4:4" x14ac:dyDescent="0.25">
      <c r="D5929" s="59"/>
    </row>
    <row r="5930" spans="4:4" x14ac:dyDescent="0.25">
      <c r="D5930" s="59"/>
    </row>
    <row r="5931" spans="4:4" x14ac:dyDescent="0.25">
      <c r="D5931" s="59"/>
    </row>
    <row r="5932" spans="4:4" x14ac:dyDescent="0.25">
      <c r="D5932" s="59"/>
    </row>
    <row r="5933" spans="4:4" x14ac:dyDescent="0.25">
      <c r="D5933" s="59"/>
    </row>
    <row r="5934" spans="4:4" x14ac:dyDescent="0.25">
      <c r="D5934" s="59"/>
    </row>
    <row r="5935" spans="4:4" x14ac:dyDescent="0.25">
      <c r="D5935" s="59"/>
    </row>
    <row r="5936" spans="4:4" x14ac:dyDescent="0.25">
      <c r="D5936" s="59"/>
    </row>
    <row r="5937" spans="4:4" x14ac:dyDescent="0.25">
      <c r="D5937" s="59"/>
    </row>
    <row r="5938" spans="4:4" x14ac:dyDescent="0.25">
      <c r="D5938" s="59"/>
    </row>
    <row r="5939" spans="4:4" x14ac:dyDescent="0.25">
      <c r="D5939" s="59"/>
    </row>
    <row r="5940" spans="4:4" x14ac:dyDescent="0.25">
      <c r="D5940" s="59"/>
    </row>
    <row r="5941" spans="4:4" x14ac:dyDescent="0.25">
      <c r="D5941" s="59"/>
    </row>
    <row r="5942" spans="4:4" x14ac:dyDescent="0.25">
      <c r="D5942" s="59"/>
    </row>
    <row r="5943" spans="4:4" x14ac:dyDescent="0.25">
      <c r="D5943" s="59"/>
    </row>
    <row r="5944" spans="4:4" x14ac:dyDescent="0.25">
      <c r="D5944" s="59"/>
    </row>
    <row r="5945" spans="4:4" x14ac:dyDescent="0.25">
      <c r="D5945" s="59"/>
    </row>
    <row r="5946" spans="4:4" x14ac:dyDescent="0.25">
      <c r="D5946" s="59"/>
    </row>
    <row r="5947" spans="4:4" x14ac:dyDescent="0.25">
      <c r="D5947" s="59"/>
    </row>
    <row r="5948" spans="4:4" x14ac:dyDescent="0.25">
      <c r="D5948" s="59"/>
    </row>
    <row r="5949" spans="4:4" x14ac:dyDescent="0.25">
      <c r="D5949" s="59"/>
    </row>
    <row r="5950" spans="4:4" x14ac:dyDescent="0.25">
      <c r="D5950" s="59"/>
    </row>
    <row r="5951" spans="4:4" x14ac:dyDescent="0.25">
      <c r="D5951" s="59"/>
    </row>
    <row r="5952" spans="4:4" x14ac:dyDescent="0.25">
      <c r="D5952" s="59"/>
    </row>
    <row r="5953" spans="4:4" x14ac:dyDescent="0.25">
      <c r="D5953" s="59"/>
    </row>
    <row r="5954" spans="4:4" x14ac:dyDescent="0.25">
      <c r="D5954" s="59"/>
    </row>
    <row r="5955" spans="4:4" x14ac:dyDescent="0.25">
      <c r="D5955" s="59"/>
    </row>
    <row r="5956" spans="4:4" x14ac:dyDescent="0.25">
      <c r="D5956" s="59"/>
    </row>
    <row r="5957" spans="4:4" x14ac:dyDescent="0.25">
      <c r="D5957" s="59"/>
    </row>
    <row r="5958" spans="4:4" x14ac:dyDescent="0.25">
      <c r="D5958" s="59"/>
    </row>
    <row r="5959" spans="4:4" x14ac:dyDescent="0.25">
      <c r="D5959" s="59"/>
    </row>
    <row r="5960" spans="4:4" x14ac:dyDescent="0.25">
      <c r="D5960" s="59"/>
    </row>
    <row r="5961" spans="4:4" x14ac:dyDescent="0.25">
      <c r="D5961" s="59"/>
    </row>
    <row r="5962" spans="4:4" x14ac:dyDescent="0.25">
      <c r="D5962" s="59"/>
    </row>
    <row r="5963" spans="4:4" x14ac:dyDescent="0.25">
      <c r="D5963" s="59"/>
    </row>
    <row r="5964" spans="4:4" x14ac:dyDescent="0.25">
      <c r="D5964" s="59"/>
    </row>
    <row r="5965" spans="4:4" x14ac:dyDescent="0.25">
      <c r="D5965" s="59"/>
    </row>
    <row r="5966" spans="4:4" x14ac:dyDescent="0.25">
      <c r="D5966" s="59"/>
    </row>
    <row r="5967" spans="4:4" x14ac:dyDescent="0.25">
      <c r="D5967" s="59"/>
    </row>
    <row r="5968" spans="4:4" x14ac:dyDescent="0.25">
      <c r="D5968" s="59"/>
    </row>
    <row r="5969" spans="4:4" x14ac:dyDescent="0.25">
      <c r="D5969" s="59"/>
    </row>
    <row r="5970" spans="4:4" x14ac:dyDescent="0.25">
      <c r="D5970" s="59"/>
    </row>
    <row r="5971" spans="4:4" x14ac:dyDescent="0.25">
      <c r="D5971" s="59"/>
    </row>
    <row r="5972" spans="4:4" x14ac:dyDescent="0.25">
      <c r="D5972" s="59"/>
    </row>
    <row r="5973" spans="4:4" x14ac:dyDescent="0.25">
      <c r="D5973" s="59"/>
    </row>
    <row r="5974" spans="4:4" x14ac:dyDescent="0.25">
      <c r="D5974" s="59"/>
    </row>
    <row r="5975" spans="4:4" x14ac:dyDescent="0.25">
      <c r="D5975" s="59"/>
    </row>
    <row r="5976" spans="4:4" x14ac:dyDescent="0.25">
      <c r="D5976" s="59"/>
    </row>
    <row r="5977" spans="4:4" x14ac:dyDescent="0.25">
      <c r="D5977" s="59"/>
    </row>
    <row r="5978" spans="4:4" x14ac:dyDescent="0.25">
      <c r="D5978" s="59"/>
    </row>
    <row r="5979" spans="4:4" x14ac:dyDescent="0.25">
      <c r="D5979" s="59"/>
    </row>
    <row r="5980" spans="4:4" x14ac:dyDescent="0.25">
      <c r="D5980" s="59"/>
    </row>
    <row r="5981" spans="4:4" x14ac:dyDescent="0.25">
      <c r="D5981" s="59"/>
    </row>
    <row r="5982" spans="4:4" x14ac:dyDescent="0.25">
      <c r="D5982" s="59"/>
    </row>
    <row r="5983" spans="4:4" x14ac:dyDescent="0.25">
      <c r="D5983" s="59"/>
    </row>
    <row r="5984" spans="4:4" x14ac:dyDescent="0.25">
      <c r="D5984" s="59"/>
    </row>
    <row r="5985" spans="4:4" x14ac:dyDescent="0.25">
      <c r="D5985" s="59"/>
    </row>
    <row r="5986" spans="4:4" x14ac:dyDescent="0.25">
      <c r="D5986" s="59"/>
    </row>
    <row r="5987" spans="4:4" x14ac:dyDescent="0.25">
      <c r="D5987" s="59"/>
    </row>
    <row r="5988" spans="4:4" x14ac:dyDescent="0.25">
      <c r="D5988" s="59"/>
    </row>
    <row r="5989" spans="4:4" x14ac:dyDescent="0.25">
      <c r="D5989" s="59"/>
    </row>
    <row r="5990" spans="4:4" x14ac:dyDescent="0.25">
      <c r="D5990" s="59"/>
    </row>
    <row r="5991" spans="4:4" x14ac:dyDescent="0.25">
      <c r="D5991" s="59"/>
    </row>
    <row r="5992" spans="4:4" x14ac:dyDescent="0.25">
      <c r="D5992" s="59"/>
    </row>
    <row r="5993" spans="4:4" x14ac:dyDescent="0.25">
      <c r="D5993" s="59"/>
    </row>
    <row r="5994" spans="4:4" x14ac:dyDescent="0.25">
      <c r="D5994" s="59"/>
    </row>
    <row r="5995" spans="4:4" x14ac:dyDescent="0.25">
      <c r="D5995" s="59"/>
    </row>
    <row r="5996" spans="4:4" x14ac:dyDescent="0.25">
      <c r="D5996" s="59"/>
    </row>
    <row r="5997" spans="4:4" x14ac:dyDescent="0.25">
      <c r="D5997" s="59"/>
    </row>
    <row r="5998" spans="4:4" x14ac:dyDescent="0.25">
      <c r="D5998" s="59"/>
    </row>
    <row r="5999" spans="4:4" x14ac:dyDescent="0.25">
      <c r="D5999" s="59"/>
    </row>
    <row r="6000" spans="4:4" x14ac:dyDescent="0.25">
      <c r="D6000" s="59"/>
    </row>
    <row r="6001" spans="4:4" x14ac:dyDescent="0.25">
      <c r="D6001" s="59"/>
    </row>
    <row r="6002" spans="4:4" x14ac:dyDescent="0.25">
      <c r="D6002" s="59"/>
    </row>
    <row r="6003" spans="4:4" x14ac:dyDescent="0.25">
      <c r="D6003" s="59"/>
    </row>
    <row r="6004" spans="4:4" x14ac:dyDescent="0.25">
      <c r="D6004" s="59"/>
    </row>
    <row r="6005" spans="4:4" x14ac:dyDescent="0.25">
      <c r="D6005" s="59"/>
    </row>
    <row r="6006" spans="4:4" x14ac:dyDescent="0.25">
      <c r="D6006" s="59"/>
    </row>
    <row r="6007" spans="4:4" x14ac:dyDescent="0.25">
      <c r="D6007" s="59"/>
    </row>
    <row r="6008" spans="4:4" x14ac:dyDescent="0.25">
      <c r="D6008" s="59"/>
    </row>
    <row r="6009" spans="4:4" x14ac:dyDescent="0.25">
      <c r="D6009" s="59"/>
    </row>
    <row r="6010" spans="4:4" x14ac:dyDescent="0.25">
      <c r="D6010" s="59"/>
    </row>
    <row r="6011" spans="4:4" x14ac:dyDescent="0.25">
      <c r="D6011" s="59"/>
    </row>
    <row r="6012" spans="4:4" x14ac:dyDescent="0.25">
      <c r="D6012" s="59"/>
    </row>
    <row r="6013" spans="4:4" x14ac:dyDescent="0.25">
      <c r="D6013" s="59"/>
    </row>
    <row r="6014" spans="4:4" x14ac:dyDescent="0.25">
      <c r="D6014" s="59"/>
    </row>
    <row r="6015" spans="4:4" x14ac:dyDescent="0.25">
      <c r="D6015" s="59"/>
    </row>
    <row r="6016" spans="4:4" x14ac:dyDescent="0.25">
      <c r="D6016" s="59"/>
    </row>
    <row r="6017" spans="4:4" x14ac:dyDescent="0.25">
      <c r="D6017" s="59"/>
    </row>
    <row r="6018" spans="4:4" x14ac:dyDescent="0.25">
      <c r="D6018" s="59"/>
    </row>
    <row r="6019" spans="4:4" x14ac:dyDescent="0.25">
      <c r="D6019" s="59"/>
    </row>
    <row r="6020" spans="4:4" x14ac:dyDescent="0.25">
      <c r="D6020" s="59"/>
    </row>
    <row r="6021" spans="4:4" x14ac:dyDescent="0.25">
      <c r="D6021" s="59"/>
    </row>
    <row r="6022" spans="4:4" x14ac:dyDescent="0.25">
      <c r="D6022" s="59"/>
    </row>
    <row r="6023" spans="4:4" x14ac:dyDescent="0.25">
      <c r="D6023" s="59"/>
    </row>
    <row r="6024" spans="4:4" x14ac:dyDescent="0.25">
      <c r="D6024" s="59"/>
    </row>
    <row r="6025" spans="4:4" x14ac:dyDescent="0.25">
      <c r="D6025" s="59"/>
    </row>
    <row r="6026" spans="4:4" x14ac:dyDescent="0.25">
      <c r="D6026" s="59"/>
    </row>
    <row r="6027" spans="4:4" x14ac:dyDescent="0.25">
      <c r="D6027" s="59"/>
    </row>
    <row r="6028" spans="4:4" x14ac:dyDescent="0.25">
      <c r="D6028" s="59"/>
    </row>
    <row r="6029" spans="4:4" x14ac:dyDescent="0.25">
      <c r="D6029" s="59"/>
    </row>
    <row r="6030" spans="4:4" x14ac:dyDescent="0.25">
      <c r="D6030" s="59"/>
    </row>
    <row r="6031" spans="4:4" x14ac:dyDescent="0.25">
      <c r="D6031" s="59"/>
    </row>
    <row r="6032" spans="4:4" x14ac:dyDescent="0.25">
      <c r="D6032" s="59"/>
    </row>
    <row r="6033" spans="4:4" x14ac:dyDescent="0.25">
      <c r="D6033" s="59"/>
    </row>
    <row r="6034" spans="4:4" x14ac:dyDescent="0.25">
      <c r="D6034" s="59"/>
    </row>
    <row r="6035" spans="4:4" x14ac:dyDescent="0.25">
      <c r="D6035" s="59"/>
    </row>
    <row r="6036" spans="4:4" x14ac:dyDescent="0.25">
      <c r="D6036" s="59"/>
    </row>
    <row r="6037" spans="4:4" x14ac:dyDescent="0.25">
      <c r="D6037" s="59"/>
    </row>
    <row r="6038" spans="4:4" x14ac:dyDescent="0.25">
      <c r="D6038" s="59"/>
    </row>
    <row r="6039" spans="4:4" x14ac:dyDescent="0.25">
      <c r="D6039" s="59"/>
    </row>
    <row r="6040" spans="4:4" x14ac:dyDescent="0.25">
      <c r="D6040" s="59"/>
    </row>
    <row r="6041" spans="4:4" x14ac:dyDescent="0.25">
      <c r="D6041" s="59"/>
    </row>
    <row r="6042" spans="4:4" x14ac:dyDescent="0.25">
      <c r="D6042" s="59"/>
    </row>
    <row r="6043" spans="4:4" x14ac:dyDescent="0.25">
      <c r="D6043" s="59"/>
    </row>
    <row r="6044" spans="4:4" x14ac:dyDescent="0.25">
      <c r="D6044" s="59"/>
    </row>
    <row r="6045" spans="4:4" x14ac:dyDescent="0.25">
      <c r="D6045" s="59"/>
    </row>
    <row r="6046" spans="4:4" x14ac:dyDescent="0.25">
      <c r="D6046" s="59"/>
    </row>
    <row r="6047" spans="4:4" x14ac:dyDescent="0.25">
      <c r="D6047" s="59"/>
    </row>
    <row r="6048" spans="4:4" x14ac:dyDescent="0.25">
      <c r="D6048" s="59"/>
    </row>
    <row r="6049" spans="4:4" x14ac:dyDescent="0.25">
      <c r="D6049" s="59"/>
    </row>
    <row r="6050" spans="4:4" x14ac:dyDescent="0.25">
      <c r="D6050" s="59"/>
    </row>
    <row r="6051" spans="4:4" x14ac:dyDescent="0.25">
      <c r="D6051" s="59"/>
    </row>
    <row r="6052" spans="4:4" x14ac:dyDescent="0.25">
      <c r="D6052" s="59"/>
    </row>
    <row r="6053" spans="4:4" x14ac:dyDescent="0.25">
      <c r="D6053" s="59"/>
    </row>
    <row r="6054" spans="4:4" x14ac:dyDescent="0.25">
      <c r="D6054" s="59"/>
    </row>
    <row r="6055" spans="4:4" x14ac:dyDescent="0.25">
      <c r="D6055" s="59"/>
    </row>
    <row r="6056" spans="4:4" x14ac:dyDescent="0.25">
      <c r="D6056" s="59"/>
    </row>
    <row r="6057" spans="4:4" x14ac:dyDescent="0.25">
      <c r="D6057" s="59"/>
    </row>
    <row r="6058" spans="4:4" x14ac:dyDescent="0.25">
      <c r="D6058" s="59"/>
    </row>
    <row r="6059" spans="4:4" x14ac:dyDescent="0.25">
      <c r="D6059" s="59"/>
    </row>
    <row r="6060" spans="4:4" x14ac:dyDescent="0.25">
      <c r="D6060" s="59"/>
    </row>
    <row r="6061" spans="4:4" x14ac:dyDescent="0.25">
      <c r="D6061" s="59"/>
    </row>
    <row r="6062" spans="4:4" x14ac:dyDescent="0.25">
      <c r="D6062" s="59"/>
    </row>
    <row r="6063" spans="4:4" x14ac:dyDescent="0.25">
      <c r="D6063" s="59"/>
    </row>
    <row r="6064" spans="4:4" x14ac:dyDescent="0.25">
      <c r="D6064" s="59"/>
    </row>
    <row r="6065" spans="4:4" x14ac:dyDescent="0.25">
      <c r="D6065" s="59"/>
    </row>
    <row r="6066" spans="4:4" x14ac:dyDescent="0.25">
      <c r="D6066" s="59"/>
    </row>
    <row r="6067" spans="4:4" x14ac:dyDescent="0.25">
      <c r="D6067" s="59"/>
    </row>
    <row r="6068" spans="4:4" x14ac:dyDescent="0.25">
      <c r="D6068" s="59"/>
    </row>
    <row r="6069" spans="4:4" x14ac:dyDescent="0.25">
      <c r="D6069" s="59"/>
    </row>
    <row r="6070" spans="4:4" x14ac:dyDescent="0.25">
      <c r="D6070" s="59"/>
    </row>
    <row r="6071" spans="4:4" x14ac:dyDescent="0.25">
      <c r="D6071" s="59"/>
    </row>
    <row r="6072" spans="4:4" x14ac:dyDescent="0.25">
      <c r="D6072" s="59"/>
    </row>
    <row r="6073" spans="4:4" x14ac:dyDescent="0.25">
      <c r="D6073" s="59"/>
    </row>
    <row r="6074" spans="4:4" x14ac:dyDescent="0.25">
      <c r="D6074" s="59"/>
    </row>
    <row r="6075" spans="4:4" x14ac:dyDescent="0.25">
      <c r="D6075" s="59"/>
    </row>
    <row r="6076" spans="4:4" x14ac:dyDescent="0.25">
      <c r="D6076" s="59"/>
    </row>
    <row r="6077" spans="4:4" x14ac:dyDescent="0.25">
      <c r="D6077" s="59"/>
    </row>
    <row r="6078" spans="4:4" x14ac:dyDescent="0.25">
      <c r="D6078" s="59"/>
    </row>
    <row r="6079" spans="4:4" x14ac:dyDescent="0.25">
      <c r="D6079" s="59"/>
    </row>
    <row r="6080" spans="4:4" x14ac:dyDescent="0.25">
      <c r="D6080" s="59"/>
    </row>
    <row r="6081" spans="4:4" x14ac:dyDescent="0.25">
      <c r="D6081" s="59"/>
    </row>
    <row r="6082" spans="4:4" x14ac:dyDescent="0.25">
      <c r="D6082" s="59"/>
    </row>
    <row r="6083" spans="4:4" x14ac:dyDescent="0.25">
      <c r="D6083" s="59"/>
    </row>
    <row r="6084" spans="4:4" x14ac:dyDescent="0.25">
      <c r="D6084" s="59"/>
    </row>
    <row r="6085" spans="4:4" x14ac:dyDescent="0.25">
      <c r="D6085" s="59"/>
    </row>
    <row r="6086" spans="4:4" x14ac:dyDescent="0.25">
      <c r="D6086" s="59"/>
    </row>
    <row r="6087" spans="4:4" x14ac:dyDescent="0.25">
      <c r="D6087" s="59"/>
    </row>
    <row r="6088" spans="4:4" x14ac:dyDescent="0.25">
      <c r="D6088" s="59"/>
    </row>
    <row r="6089" spans="4:4" x14ac:dyDescent="0.25">
      <c r="D6089" s="59"/>
    </row>
    <row r="6090" spans="4:4" x14ac:dyDescent="0.25">
      <c r="D6090" s="59"/>
    </row>
    <row r="6091" spans="4:4" x14ac:dyDescent="0.25">
      <c r="D6091" s="59"/>
    </row>
    <row r="6092" spans="4:4" x14ac:dyDescent="0.25">
      <c r="D6092" s="59"/>
    </row>
    <row r="6093" spans="4:4" x14ac:dyDescent="0.25">
      <c r="D6093" s="59"/>
    </row>
    <row r="6094" spans="4:4" x14ac:dyDescent="0.25">
      <c r="D6094" s="59"/>
    </row>
    <row r="6095" spans="4:4" x14ac:dyDescent="0.25">
      <c r="D6095" s="59"/>
    </row>
    <row r="6096" spans="4:4" x14ac:dyDescent="0.25">
      <c r="D6096" s="59"/>
    </row>
    <row r="6097" spans="4:4" x14ac:dyDescent="0.25">
      <c r="D6097" s="59"/>
    </row>
    <row r="6098" spans="4:4" x14ac:dyDescent="0.25">
      <c r="D6098" s="59"/>
    </row>
    <row r="6099" spans="4:4" x14ac:dyDescent="0.25">
      <c r="D6099" s="59"/>
    </row>
    <row r="6100" spans="4:4" x14ac:dyDescent="0.25">
      <c r="D6100" s="59"/>
    </row>
    <row r="6101" spans="4:4" x14ac:dyDescent="0.25">
      <c r="D6101" s="59"/>
    </row>
    <row r="6102" spans="4:4" x14ac:dyDescent="0.25">
      <c r="D6102" s="59"/>
    </row>
    <row r="6103" spans="4:4" x14ac:dyDescent="0.25">
      <c r="D6103" s="59"/>
    </row>
    <row r="6104" spans="4:4" x14ac:dyDescent="0.25">
      <c r="D6104" s="59"/>
    </row>
    <row r="6105" spans="4:4" x14ac:dyDescent="0.25">
      <c r="D6105" s="59"/>
    </row>
    <row r="6106" spans="4:4" x14ac:dyDescent="0.25">
      <c r="D6106" s="59"/>
    </row>
    <row r="6107" spans="4:4" x14ac:dyDescent="0.25">
      <c r="D6107" s="59"/>
    </row>
    <row r="6108" spans="4:4" x14ac:dyDescent="0.25">
      <c r="D6108" s="59"/>
    </row>
    <row r="6109" spans="4:4" x14ac:dyDescent="0.25">
      <c r="D6109" s="59"/>
    </row>
    <row r="6110" spans="4:4" x14ac:dyDescent="0.25">
      <c r="D6110" s="59"/>
    </row>
    <row r="6111" spans="4:4" x14ac:dyDescent="0.25">
      <c r="D6111" s="59"/>
    </row>
    <row r="6112" spans="4:4" x14ac:dyDescent="0.25">
      <c r="D6112" s="59"/>
    </row>
    <row r="6113" spans="4:4" x14ac:dyDescent="0.25">
      <c r="D6113" s="59"/>
    </row>
    <row r="6114" spans="4:4" x14ac:dyDescent="0.25">
      <c r="D6114" s="59"/>
    </row>
    <row r="6115" spans="4:4" x14ac:dyDescent="0.25">
      <c r="D6115" s="59"/>
    </row>
    <row r="6116" spans="4:4" x14ac:dyDescent="0.25">
      <c r="D6116" s="59"/>
    </row>
    <row r="6117" spans="4:4" x14ac:dyDescent="0.25">
      <c r="D6117" s="59"/>
    </row>
    <row r="6118" spans="4:4" x14ac:dyDescent="0.25">
      <c r="D6118" s="59"/>
    </row>
    <row r="6119" spans="4:4" x14ac:dyDescent="0.25">
      <c r="D6119" s="59"/>
    </row>
    <row r="6120" spans="4:4" x14ac:dyDescent="0.25">
      <c r="D6120" s="59"/>
    </row>
    <row r="6121" spans="4:4" x14ac:dyDescent="0.25">
      <c r="D6121" s="59"/>
    </row>
    <row r="6122" spans="4:4" x14ac:dyDescent="0.25">
      <c r="D6122" s="59"/>
    </row>
    <row r="6123" spans="4:4" x14ac:dyDescent="0.25">
      <c r="D6123" s="59"/>
    </row>
    <row r="6124" spans="4:4" x14ac:dyDescent="0.25">
      <c r="D6124" s="59"/>
    </row>
    <row r="6125" spans="4:4" x14ac:dyDescent="0.25">
      <c r="D6125" s="59"/>
    </row>
    <row r="6126" spans="4:4" x14ac:dyDescent="0.25">
      <c r="D6126" s="59"/>
    </row>
    <row r="6127" spans="4:4" x14ac:dyDescent="0.25">
      <c r="D6127" s="59"/>
    </row>
    <row r="6128" spans="4:4" x14ac:dyDescent="0.25">
      <c r="D6128" s="59"/>
    </row>
    <row r="6129" spans="4:4" x14ac:dyDescent="0.25">
      <c r="D6129" s="59"/>
    </row>
    <row r="6130" spans="4:4" x14ac:dyDescent="0.25">
      <c r="D6130" s="59"/>
    </row>
    <row r="6131" spans="4:4" x14ac:dyDescent="0.25">
      <c r="D6131" s="59"/>
    </row>
    <row r="6132" spans="4:4" x14ac:dyDescent="0.25">
      <c r="D6132" s="59"/>
    </row>
    <row r="6133" spans="4:4" x14ac:dyDescent="0.25">
      <c r="D6133" s="59"/>
    </row>
    <row r="6134" spans="4:4" x14ac:dyDescent="0.25">
      <c r="D6134" s="59"/>
    </row>
    <row r="6135" spans="4:4" x14ac:dyDescent="0.25">
      <c r="D6135" s="59"/>
    </row>
    <row r="6136" spans="4:4" x14ac:dyDescent="0.25">
      <c r="D6136" s="59"/>
    </row>
    <row r="6137" spans="4:4" x14ac:dyDescent="0.25">
      <c r="D6137" s="59"/>
    </row>
    <row r="6138" spans="4:4" x14ac:dyDescent="0.25">
      <c r="D6138" s="59"/>
    </row>
    <row r="6139" spans="4:4" x14ac:dyDescent="0.25">
      <c r="D6139" s="59"/>
    </row>
    <row r="6140" spans="4:4" x14ac:dyDescent="0.25">
      <c r="D6140" s="59"/>
    </row>
    <row r="6141" spans="4:4" x14ac:dyDescent="0.25">
      <c r="D6141" s="59"/>
    </row>
    <row r="6142" spans="4:4" x14ac:dyDescent="0.25">
      <c r="D6142" s="59"/>
    </row>
    <row r="6143" spans="4:4" x14ac:dyDescent="0.25">
      <c r="D6143" s="59"/>
    </row>
    <row r="6144" spans="4:4" x14ac:dyDescent="0.25">
      <c r="D6144" s="59"/>
    </row>
    <row r="6145" spans="4:4" x14ac:dyDescent="0.25">
      <c r="D6145" s="59"/>
    </row>
    <row r="6146" spans="4:4" x14ac:dyDescent="0.25">
      <c r="D6146" s="59"/>
    </row>
    <row r="6147" spans="4:4" x14ac:dyDescent="0.25">
      <c r="D6147" s="59"/>
    </row>
    <row r="6148" spans="4:4" x14ac:dyDescent="0.25">
      <c r="D6148" s="59"/>
    </row>
    <row r="6149" spans="4:4" x14ac:dyDescent="0.25">
      <c r="D6149" s="59"/>
    </row>
    <row r="6150" spans="4:4" x14ac:dyDescent="0.25">
      <c r="D6150" s="59"/>
    </row>
    <row r="6151" spans="4:4" x14ac:dyDescent="0.25">
      <c r="D6151" s="59"/>
    </row>
    <row r="6152" spans="4:4" x14ac:dyDescent="0.25">
      <c r="D6152" s="59"/>
    </row>
    <row r="6153" spans="4:4" x14ac:dyDescent="0.25">
      <c r="D6153" s="59"/>
    </row>
    <row r="6154" spans="4:4" x14ac:dyDescent="0.25">
      <c r="D6154" s="59"/>
    </row>
    <row r="6155" spans="4:4" x14ac:dyDescent="0.25">
      <c r="D6155" s="59"/>
    </row>
    <row r="6156" spans="4:4" x14ac:dyDescent="0.25">
      <c r="D6156" s="59"/>
    </row>
    <row r="6157" spans="4:4" x14ac:dyDescent="0.25">
      <c r="D6157" s="59"/>
    </row>
    <row r="6158" spans="4:4" x14ac:dyDescent="0.25">
      <c r="D6158" s="59"/>
    </row>
    <row r="6159" spans="4:4" x14ac:dyDescent="0.25">
      <c r="D6159" s="59"/>
    </row>
    <row r="6160" spans="4:4" x14ac:dyDescent="0.25">
      <c r="D6160" s="59"/>
    </row>
    <row r="6161" spans="4:4" x14ac:dyDescent="0.25">
      <c r="D6161" s="59"/>
    </row>
    <row r="6162" spans="4:4" x14ac:dyDescent="0.25">
      <c r="D6162" s="59"/>
    </row>
    <row r="6163" spans="4:4" x14ac:dyDescent="0.25">
      <c r="D6163" s="59"/>
    </row>
    <row r="6164" spans="4:4" x14ac:dyDescent="0.25">
      <c r="D6164" s="59"/>
    </row>
    <row r="6165" spans="4:4" x14ac:dyDescent="0.25">
      <c r="D6165" s="59"/>
    </row>
    <row r="6166" spans="4:4" x14ac:dyDescent="0.25">
      <c r="D6166" s="59"/>
    </row>
    <row r="6167" spans="4:4" x14ac:dyDescent="0.25">
      <c r="D6167" s="59"/>
    </row>
    <row r="6168" spans="4:4" x14ac:dyDescent="0.25">
      <c r="D6168" s="59"/>
    </row>
    <row r="6169" spans="4:4" x14ac:dyDescent="0.25">
      <c r="D6169" s="59"/>
    </row>
    <row r="6170" spans="4:4" x14ac:dyDescent="0.25">
      <c r="D6170" s="59"/>
    </row>
    <row r="6171" spans="4:4" x14ac:dyDescent="0.25">
      <c r="D6171" s="59"/>
    </row>
    <row r="6172" spans="4:4" x14ac:dyDescent="0.25">
      <c r="D6172" s="59"/>
    </row>
    <row r="6173" spans="4:4" x14ac:dyDescent="0.25">
      <c r="D6173" s="59"/>
    </row>
    <row r="6174" spans="4:4" x14ac:dyDescent="0.25">
      <c r="D6174" s="59"/>
    </row>
    <row r="6175" spans="4:4" x14ac:dyDescent="0.25">
      <c r="D6175" s="59"/>
    </row>
    <row r="6176" spans="4:4" x14ac:dyDescent="0.25">
      <c r="D6176" s="59"/>
    </row>
    <row r="6177" spans="4:4" x14ac:dyDescent="0.25">
      <c r="D6177" s="59"/>
    </row>
    <row r="6178" spans="4:4" x14ac:dyDescent="0.25">
      <c r="D6178" s="59"/>
    </row>
    <row r="6179" spans="4:4" x14ac:dyDescent="0.25">
      <c r="D6179" s="59"/>
    </row>
    <row r="6180" spans="4:4" x14ac:dyDescent="0.25">
      <c r="D6180" s="59"/>
    </row>
    <row r="6181" spans="4:4" x14ac:dyDescent="0.25">
      <c r="D6181" s="59"/>
    </row>
    <row r="6182" spans="4:4" x14ac:dyDescent="0.25">
      <c r="D6182" s="59"/>
    </row>
    <row r="6183" spans="4:4" x14ac:dyDescent="0.25">
      <c r="D6183" s="59"/>
    </row>
    <row r="6184" spans="4:4" x14ac:dyDescent="0.25">
      <c r="D6184" s="59"/>
    </row>
    <row r="6185" spans="4:4" x14ac:dyDescent="0.25">
      <c r="D6185" s="59"/>
    </row>
    <row r="6186" spans="4:4" x14ac:dyDescent="0.25">
      <c r="D6186" s="59"/>
    </row>
    <row r="6187" spans="4:4" x14ac:dyDescent="0.25">
      <c r="D6187" s="59"/>
    </row>
    <row r="6188" spans="4:4" x14ac:dyDescent="0.25">
      <c r="D6188" s="59"/>
    </row>
    <row r="6189" spans="4:4" x14ac:dyDescent="0.25">
      <c r="D6189" s="59"/>
    </row>
    <row r="6190" spans="4:4" x14ac:dyDescent="0.25">
      <c r="D6190" s="59"/>
    </row>
    <row r="6191" spans="4:4" x14ac:dyDescent="0.25">
      <c r="D6191" s="59"/>
    </row>
    <row r="6192" spans="4:4" x14ac:dyDescent="0.25">
      <c r="D6192" s="59"/>
    </row>
    <row r="6193" spans="4:4" x14ac:dyDescent="0.25">
      <c r="D6193" s="59"/>
    </row>
    <row r="6194" spans="4:4" x14ac:dyDescent="0.25">
      <c r="D6194" s="59"/>
    </row>
    <row r="6195" spans="4:4" x14ac:dyDescent="0.25">
      <c r="D6195" s="59"/>
    </row>
    <row r="6196" spans="4:4" x14ac:dyDescent="0.25">
      <c r="D6196" s="59"/>
    </row>
    <row r="6197" spans="4:4" x14ac:dyDescent="0.25">
      <c r="D6197" s="59"/>
    </row>
    <row r="6198" spans="4:4" x14ac:dyDescent="0.25">
      <c r="D6198" s="59"/>
    </row>
    <row r="6199" spans="4:4" x14ac:dyDescent="0.25">
      <c r="D6199" s="59"/>
    </row>
    <row r="6200" spans="4:4" x14ac:dyDescent="0.25">
      <c r="D6200" s="59"/>
    </row>
    <row r="6201" spans="4:4" x14ac:dyDescent="0.25">
      <c r="D6201" s="59"/>
    </row>
    <row r="6202" spans="4:4" x14ac:dyDescent="0.25">
      <c r="D6202" s="59"/>
    </row>
    <row r="6203" spans="4:4" x14ac:dyDescent="0.25">
      <c r="D6203" s="59"/>
    </row>
    <row r="6204" spans="4:4" x14ac:dyDescent="0.25">
      <c r="D6204" s="59"/>
    </row>
    <row r="6205" spans="4:4" x14ac:dyDescent="0.25">
      <c r="D6205" s="59"/>
    </row>
    <row r="6206" spans="4:4" x14ac:dyDescent="0.25">
      <c r="D6206" s="59"/>
    </row>
    <row r="6207" spans="4:4" x14ac:dyDescent="0.25">
      <c r="D6207" s="59"/>
    </row>
    <row r="6208" spans="4:4" x14ac:dyDescent="0.25">
      <c r="D6208" s="59"/>
    </row>
    <row r="6209" spans="4:4" x14ac:dyDescent="0.25">
      <c r="D6209" s="59"/>
    </row>
    <row r="6210" spans="4:4" x14ac:dyDescent="0.25">
      <c r="D6210" s="59"/>
    </row>
    <row r="6211" spans="4:4" x14ac:dyDescent="0.25">
      <c r="D6211" s="59"/>
    </row>
    <row r="6212" spans="4:4" x14ac:dyDescent="0.25">
      <c r="D6212" s="59"/>
    </row>
    <row r="6213" spans="4:4" x14ac:dyDescent="0.25">
      <c r="D6213" s="59"/>
    </row>
    <row r="6214" spans="4:4" x14ac:dyDescent="0.25">
      <c r="D6214" s="59"/>
    </row>
    <row r="6215" spans="4:4" x14ac:dyDescent="0.25">
      <c r="D6215" s="59"/>
    </row>
    <row r="6216" spans="4:4" x14ac:dyDescent="0.25">
      <c r="D6216" s="59"/>
    </row>
    <row r="6217" spans="4:4" x14ac:dyDescent="0.25">
      <c r="D6217" s="59"/>
    </row>
    <row r="6218" spans="4:4" x14ac:dyDescent="0.25">
      <c r="D6218" s="59"/>
    </row>
    <row r="6219" spans="4:4" x14ac:dyDescent="0.25">
      <c r="D6219" s="59"/>
    </row>
    <row r="6220" spans="4:4" x14ac:dyDescent="0.25">
      <c r="D6220" s="59"/>
    </row>
    <row r="6221" spans="4:4" x14ac:dyDescent="0.25">
      <c r="D6221" s="59"/>
    </row>
    <row r="6222" spans="4:4" x14ac:dyDescent="0.25">
      <c r="D6222" s="59"/>
    </row>
    <row r="6223" spans="4:4" x14ac:dyDescent="0.25">
      <c r="D6223" s="59"/>
    </row>
    <row r="6224" spans="4:4" x14ac:dyDescent="0.25">
      <c r="D6224" s="59"/>
    </row>
    <row r="6225" spans="4:4" x14ac:dyDescent="0.25">
      <c r="D6225" s="59"/>
    </row>
    <row r="6226" spans="4:4" x14ac:dyDescent="0.25">
      <c r="D6226" s="59"/>
    </row>
    <row r="6227" spans="4:4" x14ac:dyDescent="0.25">
      <c r="D6227" s="59"/>
    </row>
    <row r="6228" spans="4:4" x14ac:dyDescent="0.25">
      <c r="D6228" s="59"/>
    </row>
    <row r="6229" spans="4:4" x14ac:dyDescent="0.25">
      <c r="D6229" s="59"/>
    </row>
    <row r="6230" spans="4:4" x14ac:dyDescent="0.25">
      <c r="D6230" s="59"/>
    </row>
    <row r="6231" spans="4:4" x14ac:dyDescent="0.25">
      <c r="D6231" s="59"/>
    </row>
    <row r="6232" spans="4:4" x14ac:dyDescent="0.25">
      <c r="D6232" s="59"/>
    </row>
    <row r="6233" spans="4:4" x14ac:dyDescent="0.25">
      <c r="D6233" s="59"/>
    </row>
    <row r="6234" spans="4:4" x14ac:dyDescent="0.25">
      <c r="D6234" s="59"/>
    </row>
    <row r="6235" spans="4:4" x14ac:dyDescent="0.25">
      <c r="D6235" s="59"/>
    </row>
    <row r="6236" spans="4:4" x14ac:dyDescent="0.25">
      <c r="D6236" s="59"/>
    </row>
    <row r="6237" spans="4:4" x14ac:dyDescent="0.25">
      <c r="D6237" s="59"/>
    </row>
    <row r="6238" spans="4:4" x14ac:dyDescent="0.25">
      <c r="D6238" s="59"/>
    </row>
    <row r="6239" spans="4:4" x14ac:dyDescent="0.25">
      <c r="D6239" s="59"/>
    </row>
    <row r="6240" spans="4:4" x14ac:dyDescent="0.25">
      <c r="D6240" s="59"/>
    </row>
    <row r="6241" spans="4:4" x14ac:dyDescent="0.25">
      <c r="D6241" s="59"/>
    </row>
    <row r="6242" spans="4:4" x14ac:dyDescent="0.25">
      <c r="D6242" s="59"/>
    </row>
    <row r="6243" spans="4:4" x14ac:dyDescent="0.25">
      <c r="D6243" s="59"/>
    </row>
    <row r="6244" spans="4:4" x14ac:dyDescent="0.25">
      <c r="D6244" s="59"/>
    </row>
    <row r="6245" spans="4:4" x14ac:dyDescent="0.25">
      <c r="D6245" s="59"/>
    </row>
    <row r="6246" spans="4:4" x14ac:dyDescent="0.25">
      <c r="D6246" s="59"/>
    </row>
    <row r="6247" spans="4:4" x14ac:dyDescent="0.25">
      <c r="D6247" s="59"/>
    </row>
    <row r="6248" spans="4:4" x14ac:dyDescent="0.25">
      <c r="D6248" s="59"/>
    </row>
    <row r="6249" spans="4:4" x14ac:dyDescent="0.25">
      <c r="D6249" s="59"/>
    </row>
    <row r="6250" spans="4:4" x14ac:dyDescent="0.25">
      <c r="D6250" s="59"/>
    </row>
    <row r="6251" spans="4:4" x14ac:dyDescent="0.25">
      <c r="D6251" s="59"/>
    </row>
    <row r="6252" spans="4:4" x14ac:dyDescent="0.25">
      <c r="D6252" s="59"/>
    </row>
    <row r="6253" spans="4:4" x14ac:dyDescent="0.25">
      <c r="D6253" s="59"/>
    </row>
    <row r="6254" spans="4:4" x14ac:dyDescent="0.25">
      <c r="D6254" s="59"/>
    </row>
    <row r="6255" spans="4:4" x14ac:dyDescent="0.25">
      <c r="D6255" s="59"/>
    </row>
    <row r="6256" spans="4:4" x14ac:dyDescent="0.25">
      <c r="D6256" s="59"/>
    </row>
    <row r="6257" spans="4:4" x14ac:dyDescent="0.25">
      <c r="D6257" s="59"/>
    </row>
    <row r="6258" spans="4:4" x14ac:dyDescent="0.25">
      <c r="D6258" s="59"/>
    </row>
    <row r="6259" spans="4:4" x14ac:dyDescent="0.25">
      <c r="D6259" s="59"/>
    </row>
    <row r="6260" spans="4:4" x14ac:dyDescent="0.25">
      <c r="D6260" s="59"/>
    </row>
    <row r="6261" spans="4:4" x14ac:dyDescent="0.25">
      <c r="D6261" s="59"/>
    </row>
    <row r="6262" spans="4:4" x14ac:dyDescent="0.25">
      <c r="D6262" s="59"/>
    </row>
    <row r="6263" spans="4:4" x14ac:dyDescent="0.25">
      <c r="D6263" s="59"/>
    </row>
    <row r="6264" spans="4:4" x14ac:dyDescent="0.25">
      <c r="D6264" s="59"/>
    </row>
    <row r="6265" spans="4:4" x14ac:dyDescent="0.25">
      <c r="D6265" s="59"/>
    </row>
    <row r="6266" spans="4:4" x14ac:dyDescent="0.25">
      <c r="D6266" s="59"/>
    </row>
    <row r="6267" spans="4:4" x14ac:dyDescent="0.25">
      <c r="D6267" s="59"/>
    </row>
    <row r="6268" spans="4:4" x14ac:dyDescent="0.25">
      <c r="D6268" s="59"/>
    </row>
    <row r="6269" spans="4:4" x14ac:dyDescent="0.25">
      <c r="D6269" s="59"/>
    </row>
    <row r="6270" spans="4:4" x14ac:dyDescent="0.25">
      <c r="D6270" s="59"/>
    </row>
    <row r="6271" spans="4:4" x14ac:dyDescent="0.25">
      <c r="D6271" s="59"/>
    </row>
    <row r="6272" spans="4:4" x14ac:dyDescent="0.25">
      <c r="D6272" s="59"/>
    </row>
    <row r="6273" spans="4:4" x14ac:dyDescent="0.25">
      <c r="D6273" s="59"/>
    </row>
    <row r="6274" spans="4:4" x14ac:dyDescent="0.25">
      <c r="D6274" s="59"/>
    </row>
    <row r="6275" spans="4:4" x14ac:dyDescent="0.25">
      <c r="D6275" s="59"/>
    </row>
    <row r="6276" spans="4:4" x14ac:dyDescent="0.25">
      <c r="D6276" s="59"/>
    </row>
    <row r="6277" spans="4:4" x14ac:dyDescent="0.25">
      <c r="D6277" s="59"/>
    </row>
    <row r="6278" spans="4:4" x14ac:dyDescent="0.25">
      <c r="D6278" s="59"/>
    </row>
    <row r="6279" spans="4:4" x14ac:dyDescent="0.25">
      <c r="D6279" s="59"/>
    </row>
    <row r="6280" spans="4:4" x14ac:dyDescent="0.25">
      <c r="D6280" s="59"/>
    </row>
    <row r="6281" spans="4:4" x14ac:dyDescent="0.25">
      <c r="D6281" s="59"/>
    </row>
    <row r="6282" spans="4:4" x14ac:dyDescent="0.25">
      <c r="D6282" s="59"/>
    </row>
    <row r="6283" spans="4:4" x14ac:dyDescent="0.25">
      <c r="D6283" s="59"/>
    </row>
    <row r="6284" spans="4:4" x14ac:dyDescent="0.25">
      <c r="D6284" s="59"/>
    </row>
    <row r="6285" spans="4:4" x14ac:dyDescent="0.25">
      <c r="D6285" s="59"/>
    </row>
    <row r="6286" spans="4:4" x14ac:dyDescent="0.25">
      <c r="D6286" s="59"/>
    </row>
    <row r="6287" spans="4:4" x14ac:dyDescent="0.25">
      <c r="D6287" s="59"/>
    </row>
    <row r="6288" spans="4:4" x14ac:dyDescent="0.25">
      <c r="D6288" s="59"/>
    </row>
    <row r="6289" spans="4:4" x14ac:dyDescent="0.25">
      <c r="D6289" s="59"/>
    </row>
    <row r="6290" spans="4:4" x14ac:dyDescent="0.25">
      <c r="D6290" s="59"/>
    </row>
    <row r="6291" spans="4:4" x14ac:dyDescent="0.25">
      <c r="D6291" s="59"/>
    </row>
    <row r="6292" spans="4:4" x14ac:dyDescent="0.25">
      <c r="D6292" s="59"/>
    </row>
    <row r="6293" spans="4:4" x14ac:dyDescent="0.25">
      <c r="D6293" s="59"/>
    </row>
    <row r="6294" spans="4:4" x14ac:dyDescent="0.25">
      <c r="D6294" s="59"/>
    </row>
    <row r="6295" spans="4:4" x14ac:dyDescent="0.25">
      <c r="D6295" s="59"/>
    </row>
    <row r="6296" spans="4:4" x14ac:dyDescent="0.25">
      <c r="D6296" s="59"/>
    </row>
    <row r="6297" spans="4:4" x14ac:dyDescent="0.25">
      <c r="D6297" s="59"/>
    </row>
    <row r="6298" spans="4:4" x14ac:dyDescent="0.25">
      <c r="D6298" s="59"/>
    </row>
    <row r="6299" spans="4:4" x14ac:dyDescent="0.25">
      <c r="D6299" s="59"/>
    </row>
    <row r="6300" spans="4:4" x14ac:dyDescent="0.25">
      <c r="D6300" s="59"/>
    </row>
    <row r="6301" spans="4:4" x14ac:dyDescent="0.25">
      <c r="D6301" s="59"/>
    </row>
    <row r="6302" spans="4:4" x14ac:dyDescent="0.25">
      <c r="D6302" s="59"/>
    </row>
    <row r="6303" spans="4:4" x14ac:dyDescent="0.25">
      <c r="D6303" s="59"/>
    </row>
    <row r="6304" spans="4:4" x14ac:dyDescent="0.25">
      <c r="D6304" s="59"/>
    </row>
    <row r="6305" spans="4:4" x14ac:dyDescent="0.25">
      <c r="D6305" s="59"/>
    </row>
    <row r="6306" spans="4:4" x14ac:dyDescent="0.25">
      <c r="D6306" s="59"/>
    </row>
    <row r="6307" spans="4:4" x14ac:dyDescent="0.25">
      <c r="D6307" s="59"/>
    </row>
    <row r="6308" spans="4:4" x14ac:dyDescent="0.25">
      <c r="D6308" s="59"/>
    </row>
    <row r="6309" spans="4:4" x14ac:dyDescent="0.25">
      <c r="D6309" s="59"/>
    </row>
    <row r="6310" spans="4:4" x14ac:dyDescent="0.25">
      <c r="D6310" s="59"/>
    </row>
    <row r="6311" spans="4:4" x14ac:dyDescent="0.25">
      <c r="D6311" s="59"/>
    </row>
    <row r="6312" spans="4:4" x14ac:dyDescent="0.25">
      <c r="D6312" s="59"/>
    </row>
    <row r="6313" spans="4:4" x14ac:dyDescent="0.25">
      <c r="D6313" s="59"/>
    </row>
    <row r="6314" spans="4:4" x14ac:dyDescent="0.25">
      <c r="D6314" s="59"/>
    </row>
    <row r="6315" spans="4:4" x14ac:dyDescent="0.25">
      <c r="D6315" s="59"/>
    </row>
    <row r="6316" spans="4:4" x14ac:dyDescent="0.25">
      <c r="D6316" s="59"/>
    </row>
    <row r="6317" spans="4:4" x14ac:dyDescent="0.25">
      <c r="D6317" s="59"/>
    </row>
    <row r="6318" spans="4:4" x14ac:dyDescent="0.25">
      <c r="D6318" s="59"/>
    </row>
    <row r="6319" spans="4:4" x14ac:dyDescent="0.25">
      <c r="D6319" s="59"/>
    </row>
    <row r="6320" spans="4:4" x14ac:dyDescent="0.25">
      <c r="D6320" s="59"/>
    </row>
    <row r="6321" spans="4:4" x14ac:dyDescent="0.25">
      <c r="D6321" s="59"/>
    </row>
    <row r="6322" spans="4:4" x14ac:dyDescent="0.25">
      <c r="D6322" s="59"/>
    </row>
    <row r="6323" spans="4:4" x14ac:dyDescent="0.25">
      <c r="D6323" s="59"/>
    </row>
    <row r="6324" spans="4:4" x14ac:dyDescent="0.25">
      <c r="D6324" s="59"/>
    </row>
    <row r="6325" spans="4:4" x14ac:dyDescent="0.25">
      <c r="D6325" s="59"/>
    </row>
    <row r="6326" spans="4:4" x14ac:dyDescent="0.25">
      <c r="D6326" s="59"/>
    </row>
    <row r="6327" spans="4:4" x14ac:dyDescent="0.25">
      <c r="D6327" s="59"/>
    </row>
    <row r="6328" spans="4:4" x14ac:dyDescent="0.25">
      <c r="D6328" s="59"/>
    </row>
    <row r="6329" spans="4:4" x14ac:dyDescent="0.25">
      <c r="D6329" s="59"/>
    </row>
    <row r="6330" spans="4:4" x14ac:dyDescent="0.25">
      <c r="D6330" s="59"/>
    </row>
    <row r="6331" spans="4:4" x14ac:dyDescent="0.25">
      <c r="D6331" s="59"/>
    </row>
    <row r="6332" spans="4:4" x14ac:dyDescent="0.25">
      <c r="D6332" s="59"/>
    </row>
    <row r="6333" spans="4:4" x14ac:dyDescent="0.25">
      <c r="D6333" s="59"/>
    </row>
    <row r="6334" spans="4:4" x14ac:dyDescent="0.25">
      <c r="D6334" s="59"/>
    </row>
    <row r="6335" spans="4:4" x14ac:dyDescent="0.25">
      <c r="D6335" s="59"/>
    </row>
    <row r="6336" spans="4:4" x14ac:dyDescent="0.25">
      <c r="D6336" s="59"/>
    </row>
    <row r="6337" spans="4:4" x14ac:dyDescent="0.25">
      <c r="D6337" s="59"/>
    </row>
    <row r="6338" spans="4:4" x14ac:dyDescent="0.25">
      <c r="D6338" s="59"/>
    </row>
    <row r="6339" spans="4:4" x14ac:dyDescent="0.25">
      <c r="D6339" s="59"/>
    </row>
    <row r="6340" spans="4:4" x14ac:dyDescent="0.25">
      <c r="D6340" s="59"/>
    </row>
    <row r="6341" spans="4:4" x14ac:dyDescent="0.25">
      <c r="D6341" s="59"/>
    </row>
    <row r="6342" spans="4:4" x14ac:dyDescent="0.25">
      <c r="D6342" s="59"/>
    </row>
    <row r="6343" spans="4:4" x14ac:dyDescent="0.25">
      <c r="D6343" s="59"/>
    </row>
    <row r="6344" spans="4:4" x14ac:dyDescent="0.25">
      <c r="D6344" s="59"/>
    </row>
    <row r="6345" spans="4:4" x14ac:dyDescent="0.25">
      <c r="D6345" s="59"/>
    </row>
    <row r="6346" spans="4:4" x14ac:dyDescent="0.25">
      <c r="D6346" s="59"/>
    </row>
    <row r="6347" spans="4:4" x14ac:dyDescent="0.25">
      <c r="D6347" s="59"/>
    </row>
    <row r="6348" spans="4:4" x14ac:dyDescent="0.25">
      <c r="D6348" s="59"/>
    </row>
    <row r="6349" spans="4:4" x14ac:dyDescent="0.25">
      <c r="D6349" s="59"/>
    </row>
    <row r="6350" spans="4:4" x14ac:dyDescent="0.25">
      <c r="D6350" s="59"/>
    </row>
    <row r="6351" spans="4:4" x14ac:dyDescent="0.25">
      <c r="D6351" s="59"/>
    </row>
    <row r="6352" spans="4:4" x14ac:dyDescent="0.25">
      <c r="D6352" s="59"/>
    </row>
    <row r="6353" spans="4:4" x14ac:dyDescent="0.25">
      <c r="D6353" s="59"/>
    </row>
    <row r="6354" spans="4:4" x14ac:dyDescent="0.25">
      <c r="D6354" s="59"/>
    </row>
    <row r="6355" spans="4:4" x14ac:dyDescent="0.25">
      <c r="D6355" s="59"/>
    </row>
    <row r="6356" spans="4:4" x14ac:dyDescent="0.25">
      <c r="D6356" s="59"/>
    </row>
    <row r="6357" spans="4:4" x14ac:dyDescent="0.25">
      <c r="D6357" s="59"/>
    </row>
    <row r="6358" spans="4:4" x14ac:dyDescent="0.25">
      <c r="D6358" s="59"/>
    </row>
    <row r="6359" spans="4:4" x14ac:dyDescent="0.25">
      <c r="D6359" s="59"/>
    </row>
    <row r="6360" spans="4:4" x14ac:dyDescent="0.25">
      <c r="D6360" s="59"/>
    </row>
    <row r="6361" spans="4:4" x14ac:dyDescent="0.25">
      <c r="D6361" s="59"/>
    </row>
    <row r="6362" spans="4:4" x14ac:dyDescent="0.25">
      <c r="D6362" s="59"/>
    </row>
    <row r="6363" spans="4:4" x14ac:dyDescent="0.25">
      <c r="D6363" s="59"/>
    </row>
    <row r="6364" spans="4:4" x14ac:dyDescent="0.25">
      <c r="D6364" s="59"/>
    </row>
    <row r="6365" spans="4:4" x14ac:dyDescent="0.25">
      <c r="D6365" s="59"/>
    </row>
    <row r="6366" spans="4:4" x14ac:dyDescent="0.25">
      <c r="D6366" s="59"/>
    </row>
    <row r="6367" spans="4:4" x14ac:dyDescent="0.25">
      <c r="D6367" s="59"/>
    </row>
    <row r="6368" spans="4:4" x14ac:dyDescent="0.25">
      <c r="D6368" s="59"/>
    </row>
    <row r="6369" spans="4:4" x14ac:dyDescent="0.25">
      <c r="D6369" s="59"/>
    </row>
    <row r="6370" spans="4:4" x14ac:dyDescent="0.25">
      <c r="D6370" s="59"/>
    </row>
    <row r="6371" spans="4:4" x14ac:dyDescent="0.25">
      <c r="D6371" s="59"/>
    </row>
    <row r="6372" spans="4:4" x14ac:dyDescent="0.25">
      <c r="D6372" s="59"/>
    </row>
    <row r="6373" spans="4:4" x14ac:dyDescent="0.25">
      <c r="D6373" s="59"/>
    </row>
    <row r="6374" spans="4:4" x14ac:dyDescent="0.25">
      <c r="D6374" s="59"/>
    </row>
    <row r="6375" spans="4:4" x14ac:dyDescent="0.25">
      <c r="D6375" s="59"/>
    </row>
    <row r="6376" spans="4:4" x14ac:dyDescent="0.25">
      <c r="D6376" s="59"/>
    </row>
    <row r="6377" spans="4:4" x14ac:dyDescent="0.25">
      <c r="D6377" s="59"/>
    </row>
    <row r="6378" spans="4:4" x14ac:dyDescent="0.25">
      <c r="D6378" s="59"/>
    </row>
    <row r="6379" spans="4:4" x14ac:dyDescent="0.25">
      <c r="D6379" s="59"/>
    </row>
    <row r="6380" spans="4:4" x14ac:dyDescent="0.25">
      <c r="D6380" s="59"/>
    </row>
    <row r="6381" spans="4:4" x14ac:dyDescent="0.25">
      <c r="D6381" s="59"/>
    </row>
    <row r="6382" spans="4:4" x14ac:dyDescent="0.25">
      <c r="D6382" s="59"/>
    </row>
    <row r="6383" spans="4:4" x14ac:dyDescent="0.25">
      <c r="D6383" s="59"/>
    </row>
    <row r="6384" spans="4:4" x14ac:dyDescent="0.25">
      <c r="D6384" s="59"/>
    </row>
    <row r="6385" spans="4:4" x14ac:dyDescent="0.25">
      <c r="D6385" s="59"/>
    </row>
    <row r="6386" spans="4:4" x14ac:dyDescent="0.25">
      <c r="D6386" s="59"/>
    </row>
    <row r="6387" spans="4:4" x14ac:dyDescent="0.25">
      <c r="D6387" s="59"/>
    </row>
    <row r="6388" spans="4:4" x14ac:dyDescent="0.25">
      <c r="D6388" s="59"/>
    </row>
    <row r="6389" spans="4:4" x14ac:dyDescent="0.25">
      <c r="D6389" s="59"/>
    </row>
    <row r="6390" spans="4:4" x14ac:dyDescent="0.25">
      <c r="D6390" s="59"/>
    </row>
    <row r="6391" spans="4:4" x14ac:dyDescent="0.25">
      <c r="D6391" s="59"/>
    </row>
    <row r="6392" spans="4:4" x14ac:dyDescent="0.25">
      <c r="D6392" s="59"/>
    </row>
    <row r="6393" spans="4:4" x14ac:dyDescent="0.25">
      <c r="D6393" s="59"/>
    </row>
    <row r="6394" spans="4:4" x14ac:dyDescent="0.25">
      <c r="D6394" s="59"/>
    </row>
    <row r="6395" spans="4:4" x14ac:dyDescent="0.25">
      <c r="D6395" s="59"/>
    </row>
    <row r="6396" spans="4:4" x14ac:dyDescent="0.25">
      <c r="D6396" s="59"/>
    </row>
    <row r="6397" spans="4:4" x14ac:dyDescent="0.25">
      <c r="D6397" s="59"/>
    </row>
    <row r="6398" spans="4:4" x14ac:dyDescent="0.25">
      <c r="D6398" s="59"/>
    </row>
    <row r="6399" spans="4:4" x14ac:dyDescent="0.25">
      <c r="D6399" s="59"/>
    </row>
    <row r="6400" spans="4:4" x14ac:dyDescent="0.25">
      <c r="D6400" s="59"/>
    </row>
    <row r="6401" spans="4:4" x14ac:dyDescent="0.25">
      <c r="D6401" s="59"/>
    </row>
    <row r="6402" spans="4:4" x14ac:dyDescent="0.25">
      <c r="D6402" s="59"/>
    </row>
    <row r="6403" spans="4:4" x14ac:dyDescent="0.25">
      <c r="D6403" s="59"/>
    </row>
    <row r="6404" spans="4:4" x14ac:dyDescent="0.25">
      <c r="D6404" s="59"/>
    </row>
    <row r="6405" spans="4:4" x14ac:dyDescent="0.25">
      <c r="D6405" s="59"/>
    </row>
    <row r="6406" spans="4:4" x14ac:dyDescent="0.25">
      <c r="D6406" s="59"/>
    </row>
    <row r="6407" spans="4:4" x14ac:dyDescent="0.25">
      <c r="D6407" s="59"/>
    </row>
    <row r="6408" spans="4:4" x14ac:dyDescent="0.25">
      <c r="D6408" s="59"/>
    </row>
    <row r="6409" spans="4:4" x14ac:dyDescent="0.25">
      <c r="D6409" s="59"/>
    </row>
    <row r="6410" spans="4:4" x14ac:dyDescent="0.25">
      <c r="D6410" s="59"/>
    </row>
    <row r="6411" spans="4:4" x14ac:dyDescent="0.25">
      <c r="D6411" s="59"/>
    </row>
    <row r="6412" spans="4:4" x14ac:dyDescent="0.25">
      <c r="D6412" s="59"/>
    </row>
    <row r="6413" spans="4:4" x14ac:dyDescent="0.25">
      <c r="D6413" s="59"/>
    </row>
    <row r="6414" spans="4:4" x14ac:dyDescent="0.25">
      <c r="D6414" s="59"/>
    </row>
    <row r="6415" spans="4:4" x14ac:dyDescent="0.25">
      <c r="D6415" s="59"/>
    </row>
    <row r="6416" spans="4:4" x14ac:dyDescent="0.25">
      <c r="D6416" s="59"/>
    </row>
    <row r="6417" spans="4:4" x14ac:dyDescent="0.25">
      <c r="D6417" s="59"/>
    </row>
    <row r="6418" spans="4:4" x14ac:dyDescent="0.25">
      <c r="D6418" s="59"/>
    </row>
    <row r="6419" spans="4:4" x14ac:dyDescent="0.25">
      <c r="D6419" s="59"/>
    </row>
    <row r="6420" spans="4:4" x14ac:dyDescent="0.25">
      <c r="D6420" s="59"/>
    </row>
    <row r="6421" spans="4:4" x14ac:dyDescent="0.25">
      <c r="D6421" s="59"/>
    </row>
    <row r="6422" spans="4:4" x14ac:dyDescent="0.25">
      <c r="D6422" s="59"/>
    </row>
    <row r="6423" spans="4:4" x14ac:dyDescent="0.25">
      <c r="D6423" s="59"/>
    </row>
    <row r="6424" spans="4:4" x14ac:dyDescent="0.25">
      <c r="D6424" s="59"/>
    </row>
    <row r="6425" spans="4:4" x14ac:dyDescent="0.25">
      <c r="D6425" s="59"/>
    </row>
    <row r="6426" spans="4:4" x14ac:dyDescent="0.25">
      <c r="D6426" s="59"/>
    </row>
    <row r="6427" spans="4:4" x14ac:dyDescent="0.25">
      <c r="D6427" s="59"/>
    </row>
    <row r="6428" spans="4:4" x14ac:dyDescent="0.25">
      <c r="D6428" s="59"/>
    </row>
    <row r="6429" spans="4:4" x14ac:dyDescent="0.25">
      <c r="D6429" s="59"/>
    </row>
    <row r="6430" spans="4:4" x14ac:dyDescent="0.25">
      <c r="D6430" s="59"/>
    </row>
    <row r="6431" spans="4:4" x14ac:dyDescent="0.25">
      <c r="D6431" s="59"/>
    </row>
    <row r="6432" spans="4:4" x14ac:dyDescent="0.25">
      <c r="D6432" s="59"/>
    </row>
    <row r="6433" spans="4:4" x14ac:dyDescent="0.25">
      <c r="D6433" s="59"/>
    </row>
    <row r="6434" spans="4:4" x14ac:dyDescent="0.25">
      <c r="D6434" s="59"/>
    </row>
    <row r="6435" spans="4:4" x14ac:dyDescent="0.25">
      <c r="D6435" s="59"/>
    </row>
    <row r="6436" spans="4:4" x14ac:dyDescent="0.25">
      <c r="D6436" s="59"/>
    </row>
    <row r="6437" spans="4:4" x14ac:dyDescent="0.25">
      <c r="D6437" s="59"/>
    </row>
    <row r="6438" spans="4:4" x14ac:dyDescent="0.25">
      <c r="D6438" s="59"/>
    </row>
    <row r="6439" spans="4:4" x14ac:dyDescent="0.25">
      <c r="D6439" s="59"/>
    </row>
    <row r="6440" spans="4:4" x14ac:dyDescent="0.25">
      <c r="D6440" s="59"/>
    </row>
    <row r="6441" spans="4:4" x14ac:dyDescent="0.25">
      <c r="D6441" s="59"/>
    </row>
    <row r="6442" spans="4:4" x14ac:dyDescent="0.25">
      <c r="D6442" s="59"/>
    </row>
    <row r="6443" spans="4:4" x14ac:dyDescent="0.25">
      <c r="D6443" s="59"/>
    </row>
    <row r="6444" spans="4:4" x14ac:dyDescent="0.25">
      <c r="D6444" s="59"/>
    </row>
    <row r="6445" spans="4:4" x14ac:dyDescent="0.25">
      <c r="D6445" s="59"/>
    </row>
    <row r="6446" spans="4:4" x14ac:dyDescent="0.25">
      <c r="D6446" s="59"/>
    </row>
    <row r="6447" spans="4:4" x14ac:dyDescent="0.25">
      <c r="D6447" s="59"/>
    </row>
    <row r="6448" spans="4:4" x14ac:dyDescent="0.25">
      <c r="D6448" s="59"/>
    </row>
    <row r="6449" spans="4:4" x14ac:dyDescent="0.25">
      <c r="D6449" s="59"/>
    </row>
    <row r="6450" spans="4:4" x14ac:dyDescent="0.25">
      <c r="D6450" s="59"/>
    </row>
    <row r="6451" spans="4:4" x14ac:dyDescent="0.25">
      <c r="D6451" s="59"/>
    </row>
    <row r="6452" spans="4:4" x14ac:dyDescent="0.25">
      <c r="D6452" s="59"/>
    </row>
    <row r="6453" spans="4:4" x14ac:dyDescent="0.25">
      <c r="D6453" s="59"/>
    </row>
    <row r="6454" spans="4:4" x14ac:dyDescent="0.25">
      <c r="D6454" s="59"/>
    </row>
    <row r="6455" spans="4:4" x14ac:dyDescent="0.25">
      <c r="D6455" s="59"/>
    </row>
    <row r="6456" spans="4:4" x14ac:dyDescent="0.25">
      <c r="D6456" s="59"/>
    </row>
    <row r="6457" spans="4:4" x14ac:dyDescent="0.25">
      <c r="D6457" s="59"/>
    </row>
    <row r="6458" spans="4:4" x14ac:dyDescent="0.25">
      <c r="D6458" s="59"/>
    </row>
    <row r="6459" spans="4:4" x14ac:dyDescent="0.25">
      <c r="D6459" s="59"/>
    </row>
    <row r="6460" spans="4:4" x14ac:dyDescent="0.25">
      <c r="D6460" s="59"/>
    </row>
    <row r="6461" spans="4:4" x14ac:dyDescent="0.25">
      <c r="D6461" s="59"/>
    </row>
    <row r="6462" spans="4:4" x14ac:dyDescent="0.25">
      <c r="D6462" s="59"/>
    </row>
    <row r="6463" spans="4:4" x14ac:dyDescent="0.25">
      <c r="D6463" s="59"/>
    </row>
    <row r="6464" spans="4:4" x14ac:dyDescent="0.25">
      <c r="D6464" s="59"/>
    </row>
    <row r="6465" spans="4:4" x14ac:dyDescent="0.25">
      <c r="D6465" s="59"/>
    </row>
    <row r="6466" spans="4:4" x14ac:dyDescent="0.25">
      <c r="D6466" s="59"/>
    </row>
    <row r="6467" spans="4:4" x14ac:dyDescent="0.25">
      <c r="D6467" s="59"/>
    </row>
    <row r="6468" spans="4:4" x14ac:dyDescent="0.25">
      <c r="D6468" s="59"/>
    </row>
    <row r="6469" spans="4:4" x14ac:dyDescent="0.25">
      <c r="D6469" s="59"/>
    </row>
    <row r="6470" spans="4:4" x14ac:dyDescent="0.25">
      <c r="D6470" s="59"/>
    </row>
    <row r="6471" spans="4:4" x14ac:dyDescent="0.25">
      <c r="D6471" s="59"/>
    </row>
    <row r="6472" spans="4:4" x14ac:dyDescent="0.25">
      <c r="D6472" s="59"/>
    </row>
    <row r="6473" spans="4:4" x14ac:dyDescent="0.25">
      <c r="D6473" s="59"/>
    </row>
    <row r="6474" spans="4:4" x14ac:dyDescent="0.25">
      <c r="D6474" s="59"/>
    </row>
    <row r="6475" spans="4:4" x14ac:dyDescent="0.25">
      <c r="D6475" s="59"/>
    </row>
    <row r="6476" spans="4:4" x14ac:dyDescent="0.25">
      <c r="D6476" s="59"/>
    </row>
    <row r="6477" spans="4:4" x14ac:dyDescent="0.25">
      <c r="D6477" s="59"/>
    </row>
    <row r="6478" spans="4:4" x14ac:dyDescent="0.25">
      <c r="D6478" s="59"/>
    </row>
    <row r="6479" spans="4:4" x14ac:dyDescent="0.25">
      <c r="D6479" s="59"/>
    </row>
    <row r="6480" spans="4:4" x14ac:dyDescent="0.25">
      <c r="D6480" s="59"/>
    </row>
    <row r="6481" spans="4:4" x14ac:dyDescent="0.25">
      <c r="D6481" s="59"/>
    </row>
    <row r="6482" spans="4:4" x14ac:dyDescent="0.25">
      <c r="D6482" s="59"/>
    </row>
    <row r="6483" spans="4:4" x14ac:dyDescent="0.25">
      <c r="D6483" s="59"/>
    </row>
    <row r="6484" spans="4:4" x14ac:dyDescent="0.25">
      <c r="D6484" s="59"/>
    </row>
    <row r="6485" spans="4:4" x14ac:dyDescent="0.25">
      <c r="D6485" s="59"/>
    </row>
    <row r="6486" spans="4:4" x14ac:dyDescent="0.25">
      <c r="D6486" s="59"/>
    </row>
    <row r="6487" spans="4:4" x14ac:dyDescent="0.25">
      <c r="D6487" s="59"/>
    </row>
    <row r="6488" spans="4:4" x14ac:dyDescent="0.25">
      <c r="D6488" s="59"/>
    </row>
    <row r="6489" spans="4:4" x14ac:dyDescent="0.25">
      <c r="D6489" s="59"/>
    </row>
    <row r="6490" spans="4:4" x14ac:dyDescent="0.25">
      <c r="D6490" s="59"/>
    </row>
    <row r="6491" spans="4:4" x14ac:dyDescent="0.25">
      <c r="D6491" s="59"/>
    </row>
    <row r="6492" spans="4:4" x14ac:dyDescent="0.25">
      <c r="D6492" s="59"/>
    </row>
    <row r="6493" spans="4:4" x14ac:dyDescent="0.25">
      <c r="D6493" s="59"/>
    </row>
    <row r="6494" spans="4:4" x14ac:dyDescent="0.25">
      <c r="D6494" s="59"/>
    </row>
    <row r="6495" spans="4:4" x14ac:dyDescent="0.25">
      <c r="D6495" s="59"/>
    </row>
    <row r="6496" spans="4:4" x14ac:dyDescent="0.25">
      <c r="D6496" s="59"/>
    </row>
    <row r="6497" spans="4:4" x14ac:dyDescent="0.25">
      <c r="D6497" s="59"/>
    </row>
    <row r="6498" spans="4:4" x14ac:dyDescent="0.25">
      <c r="D6498" s="59"/>
    </row>
    <row r="6499" spans="4:4" x14ac:dyDescent="0.25">
      <c r="D6499" s="59"/>
    </row>
    <row r="6500" spans="4:4" x14ac:dyDescent="0.25">
      <c r="D6500" s="59"/>
    </row>
    <row r="6501" spans="4:4" x14ac:dyDescent="0.25">
      <c r="D6501" s="59"/>
    </row>
    <row r="6502" spans="4:4" x14ac:dyDescent="0.25">
      <c r="D6502" s="59"/>
    </row>
    <row r="6503" spans="4:4" x14ac:dyDescent="0.25">
      <c r="D6503" s="59"/>
    </row>
    <row r="6504" spans="4:4" x14ac:dyDescent="0.25">
      <c r="D6504" s="59"/>
    </row>
    <row r="6505" spans="4:4" x14ac:dyDescent="0.25">
      <c r="D6505" s="59"/>
    </row>
    <row r="6506" spans="4:4" x14ac:dyDescent="0.25">
      <c r="D6506" s="59"/>
    </row>
    <row r="6507" spans="4:4" x14ac:dyDescent="0.25">
      <c r="D6507" s="59"/>
    </row>
    <row r="6508" spans="4:4" x14ac:dyDescent="0.25">
      <c r="D6508" s="59"/>
    </row>
    <row r="6509" spans="4:4" x14ac:dyDescent="0.25">
      <c r="D6509" s="59"/>
    </row>
    <row r="6510" spans="4:4" x14ac:dyDescent="0.25">
      <c r="D6510" s="59"/>
    </row>
    <row r="6511" spans="4:4" x14ac:dyDescent="0.25">
      <c r="D6511" s="59"/>
    </row>
    <row r="6512" spans="4:4" x14ac:dyDescent="0.25">
      <c r="D6512" s="59"/>
    </row>
    <row r="6513" spans="4:4" x14ac:dyDescent="0.25">
      <c r="D6513" s="59"/>
    </row>
    <row r="6514" spans="4:4" x14ac:dyDescent="0.25">
      <c r="D6514" s="59"/>
    </row>
    <row r="6515" spans="4:4" x14ac:dyDescent="0.25">
      <c r="D6515" s="59"/>
    </row>
    <row r="6516" spans="4:4" x14ac:dyDescent="0.25">
      <c r="D6516" s="59"/>
    </row>
    <row r="6517" spans="4:4" x14ac:dyDescent="0.25">
      <c r="D6517" s="59"/>
    </row>
    <row r="6518" spans="4:4" x14ac:dyDescent="0.25">
      <c r="D6518" s="59"/>
    </row>
    <row r="6519" spans="4:4" x14ac:dyDescent="0.25">
      <c r="D6519" s="59"/>
    </row>
    <row r="6520" spans="4:4" x14ac:dyDescent="0.25">
      <c r="D6520" s="59"/>
    </row>
    <row r="6521" spans="4:4" x14ac:dyDescent="0.25">
      <c r="D6521" s="59"/>
    </row>
    <row r="6522" spans="4:4" x14ac:dyDescent="0.25">
      <c r="D6522" s="59"/>
    </row>
    <row r="6523" spans="4:4" x14ac:dyDescent="0.25">
      <c r="D6523" s="59"/>
    </row>
    <row r="6524" spans="4:4" x14ac:dyDescent="0.25">
      <c r="D6524" s="59"/>
    </row>
    <row r="6525" spans="4:4" x14ac:dyDescent="0.25">
      <c r="D6525" s="59"/>
    </row>
    <row r="6526" spans="4:4" x14ac:dyDescent="0.25">
      <c r="D6526" s="59"/>
    </row>
    <row r="6527" spans="4:4" x14ac:dyDescent="0.25">
      <c r="D6527" s="59"/>
    </row>
    <row r="6528" spans="4:4" x14ac:dyDescent="0.25">
      <c r="D6528" s="59"/>
    </row>
    <row r="6529" spans="4:4" x14ac:dyDescent="0.25">
      <c r="D6529" s="59"/>
    </row>
    <row r="6530" spans="4:4" x14ac:dyDescent="0.25">
      <c r="D6530" s="59"/>
    </row>
    <row r="6531" spans="4:4" x14ac:dyDescent="0.25">
      <c r="D6531" s="59"/>
    </row>
    <row r="6532" spans="4:4" x14ac:dyDescent="0.25">
      <c r="D6532" s="59"/>
    </row>
    <row r="6533" spans="4:4" x14ac:dyDescent="0.25">
      <c r="D6533" s="59"/>
    </row>
    <row r="6534" spans="4:4" x14ac:dyDescent="0.25">
      <c r="D6534" s="59"/>
    </row>
    <row r="6535" spans="4:4" x14ac:dyDescent="0.25">
      <c r="D6535" s="59"/>
    </row>
    <row r="6536" spans="4:4" x14ac:dyDescent="0.25">
      <c r="D6536" s="59"/>
    </row>
    <row r="6537" spans="4:4" x14ac:dyDescent="0.25">
      <c r="D6537" s="59"/>
    </row>
    <row r="6538" spans="4:4" x14ac:dyDescent="0.25">
      <c r="D6538" s="59"/>
    </row>
    <row r="6539" spans="4:4" x14ac:dyDescent="0.25">
      <c r="D6539" s="59"/>
    </row>
    <row r="6540" spans="4:4" x14ac:dyDescent="0.25">
      <c r="D6540" s="59"/>
    </row>
    <row r="6541" spans="4:4" x14ac:dyDescent="0.25">
      <c r="D6541" s="59"/>
    </row>
    <row r="6542" spans="4:4" x14ac:dyDescent="0.25">
      <c r="D6542" s="59"/>
    </row>
    <row r="6543" spans="4:4" x14ac:dyDescent="0.25">
      <c r="D6543" s="59"/>
    </row>
    <row r="6544" spans="4:4" x14ac:dyDescent="0.25">
      <c r="D6544" s="59"/>
    </row>
    <row r="6545" spans="4:4" x14ac:dyDescent="0.25">
      <c r="D6545" s="59"/>
    </row>
    <row r="6546" spans="4:4" x14ac:dyDescent="0.25">
      <c r="D6546" s="59"/>
    </row>
    <row r="6547" spans="4:4" x14ac:dyDescent="0.25">
      <c r="D6547" s="59"/>
    </row>
    <row r="6548" spans="4:4" x14ac:dyDescent="0.25">
      <c r="D6548" s="59"/>
    </row>
    <row r="6549" spans="4:4" x14ac:dyDescent="0.25">
      <c r="D6549" s="59"/>
    </row>
    <row r="6550" spans="4:4" x14ac:dyDescent="0.25">
      <c r="D6550" s="59"/>
    </row>
    <row r="6551" spans="4:4" x14ac:dyDescent="0.25">
      <c r="D6551" s="59"/>
    </row>
    <row r="6552" spans="4:4" x14ac:dyDescent="0.25">
      <c r="D6552" s="59"/>
    </row>
    <row r="6553" spans="4:4" x14ac:dyDescent="0.25">
      <c r="D6553" s="59"/>
    </row>
    <row r="6554" spans="4:4" x14ac:dyDescent="0.25">
      <c r="D6554" s="59"/>
    </row>
    <row r="6555" spans="4:4" x14ac:dyDescent="0.25">
      <c r="D6555" s="59"/>
    </row>
    <row r="6556" spans="4:4" x14ac:dyDescent="0.25">
      <c r="D6556" s="59"/>
    </row>
    <row r="6557" spans="4:4" x14ac:dyDescent="0.25">
      <c r="D6557" s="59"/>
    </row>
    <row r="6558" spans="4:4" x14ac:dyDescent="0.25">
      <c r="D6558" s="59"/>
    </row>
    <row r="6559" spans="4:4" x14ac:dyDescent="0.25">
      <c r="D6559" s="59"/>
    </row>
    <row r="6560" spans="4:4" x14ac:dyDescent="0.25">
      <c r="D6560" s="59"/>
    </row>
    <row r="6561" spans="4:4" x14ac:dyDescent="0.25">
      <c r="D6561" s="59"/>
    </row>
    <row r="6562" spans="4:4" x14ac:dyDescent="0.25">
      <c r="D6562" s="59"/>
    </row>
    <row r="6563" spans="4:4" x14ac:dyDescent="0.25">
      <c r="D6563" s="59"/>
    </row>
    <row r="6564" spans="4:4" x14ac:dyDescent="0.25">
      <c r="D6564" s="59"/>
    </row>
    <row r="6565" spans="4:4" x14ac:dyDescent="0.25">
      <c r="D6565" s="59"/>
    </row>
    <row r="6566" spans="4:4" x14ac:dyDescent="0.25">
      <c r="D6566" s="59"/>
    </row>
    <row r="6567" spans="4:4" x14ac:dyDescent="0.25">
      <c r="D6567" s="59"/>
    </row>
    <row r="6568" spans="4:4" x14ac:dyDescent="0.25">
      <c r="D6568" s="59"/>
    </row>
    <row r="6569" spans="4:4" x14ac:dyDescent="0.25">
      <c r="D6569" s="59"/>
    </row>
    <row r="6570" spans="4:4" x14ac:dyDescent="0.25">
      <c r="D6570" s="59"/>
    </row>
    <row r="6571" spans="4:4" x14ac:dyDescent="0.25">
      <c r="D6571" s="59"/>
    </row>
    <row r="6572" spans="4:4" x14ac:dyDescent="0.25">
      <c r="D6572" s="59"/>
    </row>
    <row r="6573" spans="4:4" x14ac:dyDescent="0.25">
      <c r="D6573" s="59"/>
    </row>
    <row r="6574" spans="4:4" x14ac:dyDescent="0.25">
      <c r="D6574" s="59"/>
    </row>
    <row r="6575" spans="4:4" x14ac:dyDescent="0.25">
      <c r="D6575" s="59"/>
    </row>
    <row r="6576" spans="4:4" x14ac:dyDescent="0.25">
      <c r="D6576" s="59"/>
    </row>
    <row r="6577" spans="4:4" x14ac:dyDescent="0.25">
      <c r="D6577" s="59"/>
    </row>
    <row r="6578" spans="4:4" x14ac:dyDescent="0.25">
      <c r="D6578" s="59"/>
    </row>
    <row r="6579" spans="4:4" x14ac:dyDescent="0.25">
      <c r="D6579" s="59"/>
    </row>
    <row r="6580" spans="4:4" x14ac:dyDescent="0.25">
      <c r="D6580" s="59"/>
    </row>
    <row r="6581" spans="4:4" x14ac:dyDescent="0.25">
      <c r="D6581" s="59"/>
    </row>
    <row r="6582" spans="4:4" x14ac:dyDescent="0.25">
      <c r="D6582" s="59"/>
    </row>
    <row r="6583" spans="4:4" x14ac:dyDescent="0.25">
      <c r="D6583" s="59"/>
    </row>
    <row r="6584" spans="4:4" x14ac:dyDescent="0.25">
      <c r="D6584" s="59"/>
    </row>
    <row r="6585" spans="4:4" x14ac:dyDescent="0.25">
      <c r="D6585" s="59"/>
    </row>
    <row r="6586" spans="4:4" x14ac:dyDescent="0.25">
      <c r="D6586" s="59"/>
    </row>
    <row r="6587" spans="4:4" x14ac:dyDescent="0.25">
      <c r="D6587" s="59"/>
    </row>
    <row r="6588" spans="4:4" x14ac:dyDescent="0.25">
      <c r="D6588" s="59"/>
    </row>
    <row r="6589" spans="4:4" x14ac:dyDescent="0.25">
      <c r="D6589" s="59"/>
    </row>
    <row r="6590" spans="4:4" x14ac:dyDescent="0.25">
      <c r="D6590" s="59"/>
    </row>
    <row r="6591" spans="4:4" x14ac:dyDescent="0.25">
      <c r="D6591" s="59"/>
    </row>
    <row r="6592" spans="4:4" x14ac:dyDescent="0.25">
      <c r="D6592" s="59"/>
    </row>
    <row r="6593" spans="4:4" x14ac:dyDescent="0.25">
      <c r="D6593" s="59"/>
    </row>
    <row r="6594" spans="4:4" x14ac:dyDescent="0.25">
      <c r="D6594" s="59"/>
    </row>
    <row r="6595" spans="4:4" x14ac:dyDescent="0.25">
      <c r="D6595" s="59"/>
    </row>
    <row r="6596" spans="4:4" x14ac:dyDescent="0.25">
      <c r="D6596" s="59"/>
    </row>
    <row r="6597" spans="4:4" x14ac:dyDescent="0.25">
      <c r="D6597" s="59"/>
    </row>
    <row r="6598" spans="4:4" x14ac:dyDescent="0.25">
      <c r="D6598" s="59"/>
    </row>
    <row r="6599" spans="4:4" x14ac:dyDescent="0.25">
      <c r="D6599" s="59"/>
    </row>
    <row r="6600" spans="4:4" x14ac:dyDescent="0.25">
      <c r="D6600" s="59"/>
    </row>
    <row r="6601" spans="4:4" x14ac:dyDescent="0.25">
      <c r="D6601" s="59"/>
    </row>
    <row r="6602" spans="4:4" x14ac:dyDescent="0.25">
      <c r="D6602" s="59"/>
    </row>
    <row r="6603" spans="4:4" x14ac:dyDescent="0.25">
      <c r="D6603" s="59"/>
    </row>
    <row r="6604" spans="4:4" x14ac:dyDescent="0.25">
      <c r="D6604" s="59"/>
    </row>
    <row r="6605" spans="4:4" x14ac:dyDescent="0.25">
      <c r="D6605" s="59"/>
    </row>
    <row r="6606" spans="4:4" x14ac:dyDescent="0.25">
      <c r="D6606" s="59"/>
    </row>
    <row r="6607" spans="4:4" x14ac:dyDescent="0.25">
      <c r="D6607" s="59"/>
    </row>
    <row r="6608" spans="4:4" x14ac:dyDescent="0.25">
      <c r="D6608" s="59"/>
    </row>
    <row r="6609" spans="4:4" x14ac:dyDescent="0.25">
      <c r="D6609" s="59"/>
    </row>
    <row r="6610" spans="4:4" x14ac:dyDescent="0.25">
      <c r="D6610" s="59"/>
    </row>
    <row r="6611" spans="4:4" x14ac:dyDescent="0.25">
      <c r="D6611" s="59"/>
    </row>
    <row r="6612" spans="4:4" x14ac:dyDescent="0.25">
      <c r="D6612" s="59"/>
    </row>
    <row r="6613" spans="4:4" x14ac:dyDescent="0.25">
      <c r="D6613" s="59"/>
    </row>
    <row r="6614" spans="4:4" x14ac:dyDescent="0.25">
      <c r="D6614" s="59"/>
    </row>
    <row r="6615" spans="4:4" x14ac:dyDescent="0.25">
      <c r="D6615" s="59"/>
    </row>
    <row r="6616" spans="4:4" x14ac:dyDescent="0.25">
      <c r="D6616" s="59"/>
    </row>
    <row r="6617" spans="4:4" x14ac:dyDescent="0.25">
      <c r="D6617" s="59"/>
    </row>
    <row r="6618" spans="4:4" x14ac:dyDescent="0.25">
      <c r="D6618" s="59"/>
    </row>
    <row r="6619" spans="4:4" x14ac:dyDescent="0.25">
      <c r="D6619" s="59"/>
    </row>
    <row r="6620" spans="4:4" x14ac:dyDescent="0.25">
      <c r="D6620" s="59"/>
    </row>
    <row r="6621" spans="4:4" x14ac:dyDescent="0.25">
      <c r="D6621" s="59"/>
    </row>
    <row r="6622" spans="4:4" x14ac:dyDescent="0.25">
      <c r="D6622" s="59"/>
    </row>
    <row r="6623" spans="4:4" x14ac:dyDescent="0.25">
      <c r="D6623" s="59"/>
    </row>
    <row r="6624" spans="4:4" x14ac:dyDescent="0.25">
      <c r="D6624" s="59"/>
    </row>
    <row r="6625" spans="4:4" x14ac:dyDescent="0.25">
      <c r="D6625" s="59"/>
    </row>
    <row r="6626" spans="4:4" x14ac:dyDescent="0.25">
      <c r="D6626" s="59"/>
    </row>
    <row r="6627" spans="4:4" x14ac:dyDescent="0.25">
      <c r="D6627" s="59"/>
    </row>
    <row r="6628" spans="4:4" x14ac:dyDescent="0.25">
      <c r="D6628" s="59"/>
    </row>
    <row r="6629" spans="4:4" x14ac:dyDescent="0.25">
      <c r="D6629" s="59"/>
    </row>
    <row r="6630" spans="4:4" x14ac:dyDescent="0.25">
      <c r="D6630" s="59"/>
    </row>
    <row r="6631" spans="4:4" x14ac:dyDescent="0.25">
      <c r="D6631" s="59"/>
    </row>
    <row r="6632" spans="4:4" x14ac:dyDescent="0.25">
      <c r="D6632" s="59"/>
    </row>
    <row r="6633" spans="4:4" x14ac:dyDescent="0.25">
      <c r="D6633" s="59"/>
    </row>
    <row r="6634" spans="4:4" x14ac:dyDescent="0.25">
      <c r="D6634" s="59"/>
    </row>
    <row r="6635" spans="4:4" x14ac:dyDescent="0.25">
      <c r="D6635" s="59"/>
    </row>
    <row r="6636" spans="4:4" x14ac:dyDescent="0.25">
      <c r="D6636" s="59"/>
    </row>
    <row r="6637" spans="4:4" x14ac:dyDescent="0.25">
      <c r="D6637" s="59"/>
    </row>
    <row r="6638" spans="4:4" x14ac:dyDescent="0.25">
      <c r="D6638" s="59"/>
    </row>
    <row r="6639" spans="4:4" x14ac:dyDescent="0.25">
      <c r="D6639" s="59"/>
    </row>
    <row r="6640" spans="4:4" x14ac:dyDescent="0.25">
      <c r="D6640" s="59"/>
    </row>
    <row r="6641" spans="4:4" x14ac:dyDescent="0.25">
      <c r="D6641" s="59"/>
    </row>
    <row r="6642" spans="4:4" x14ac:dyDescent="0.25">
      <c r="D6642" s="59"/>
    </row>
    <row r="6643" spans="4:4" x14ac:dyDescent="0.25">
      <c r="D6643" s="59"/>
    </row>
    <row r="6644" spans="4:4" x14ac:dyDescent="0.25">
      <c r="D6644" s="59"/>
    </row>
    <row r="6645" spans="4:4" x14ac:dyDescent="0.25">
      <c r="D6645" s="59"/>
    </row>
    <row r="6646" spans="4:4" x14ac:dyDescent="0.25">
      <c r="D6646" s="59"/>
    </row>
    <row r="6647" spans="4:4" x14ac:dyDescent="0.25">
      <c r="D6647" s="59"/>
    </row>
    <row r="6648" spans="4:4" x14ac:dyDescent="0.25">
      <c r="D6648" s="59"/>
    </row>
    <row r="6649" spans="4:4" x14ac:dyDescent="0.25">
      <c r="D6649" s="59"/>
    </row>
    <row r="6650" spans="4:4" x14ac:dyDescent="0.25">
      <c r="D6650" s="59"/>
    </row>
    <row r="6651" spans="4:4" x14ac:dyDescent="0.25">
      <c r="D6651" s="59"/>
    </row>
    <row r="6652" spans="4:4" x14ac:dyDescent="0.25">
      <c r="D6652" s="59"/>
    </row>
    <row r="6653" spans="4:4" x14ac:dyDescent="0.25">
      <c r="D6653" s="59"/>
    </row>
    <row r="6654" spans="4:4" x14ac:dyDescent="0.25">
      <c r="D6654" s="59"/>
    </row>
    <row r="6655" spans="4:4" x14ac:dyDescent="0.25">
      <c r="D6655" s="59"/>
    </row>
    <row r="6656" spans="4:4" x14ac:dyDescent="0.25">
      <c r="D6656" s="59"/>
    </row>
    <row r="6657" spans="4:4" x14ac:dyDescent="0.25">
      <c r="D6657" s="59"/>
    </row>
    <row r="6658" spans="4:4" x14ac:dyDescent="0.25">
      <c r="D6658" s="59"/>
    </row>
    <row r="6659" spans="4:4" x14ac:dyDescent="0.25">
      <c r="D6659" s="59"/>
    </row>
    <row r="6660" spans="4:4" x14ac:dyDescent="0.25">
      <c r="D6660" s="59"/>
    </row>
    <row r="6661" spans="4:4" x14ac:dyDescent="0.25">
      <c r="D6661" s="59"/>
    </row>
    <row r="6662" spans="4:4" x14ac:dyDescent="0.25">
      <c r="D6662" s="59"/>
    </row>
    <row r="6663" spans="4:4" x14ac:dyDescent="0.25">
      <c r="D6663" s="59"/>
    </row>
    <row r="6664" spans="4:4" x14ac:dyDescent="0.25">
      <c r="D6664" s="59"/>
    </row>
    <row r="6665" spans="4:4" x14ac:dyDescent="0.25">
      <c r="D6665" s="59"/>
    </row>
    <row r="6666" spans="4:4" x14ac:dyDescent="0.25">
      <c r="D6666" s="59"/>
    </row>
    <row r="6667" spans="4:4" x14ac:dyDescent="0.25">
      <c r="D6667" s="59"/>
    </row>
    <row r="6668" spans="4:4" x14ac:dyDescent="0.25">
      <c r="D6668" s="59"/>
    </row>
    <row r="6669" spans="4:4" x14ac:dyDescent="0.25">
      <c r="D6669" s="59"/>
    </row>
    <row r="6670" spans="4:4" x14ac:dyDescent="0.25">
      <c r="D6670" s="59"/>
    </row>
    <row r="6671" spans="4:4" x14ac:dyDescent="0.25">
      <c r="D6671" s="59"/>
    </row>
    <row r="6672" spans="4:4" x14ac:dyDescent="0.25">
      <c r="D6672" s="59"/>
    </row>
    <row r="6673" spans="4:4" x14ac:dyDescent="0.25">
      <c r="D6673" s="59"/>
    </row>
    <row r="6674" spans="4:4" x14ac:dyDescent="0.25">
      <c r="D6674" s="59"/>
    </row>
    <row r="6675" spans="4:4" x14ac:dyDescent="0.25">
      <c r="D6675" s="59"/>
    </row>
    <row r="6676" spans="4:4" x14ac:dyDescent="0.25">
      <c r="D6676" s="59"/>
    </row>
    <row r="6677" spans="4:4" x14ac:dyDescent="0.25">
      <c r="D6677" s="59"/>
    </row>
    <row r="6678" spans="4:4" x14ac:dyDescent="0.25">
      <c r="D6678" s="59"/>
    </row>
    <row r="6679" spans="4:4" x14ac:dyDescent="0.25">
      <c r="D6679" s="59"/>
    </row>
    <row r="6680" spans="4:4" x14ac:dyDescent="0.25">
      <c r="D6680" s="59"/>
    </row>
    <row r="6681" spans="4:4" x14ac:dyDescent="0.25">
      <c r="D6681" s="59"/>
    </row>
    <row r="6682" spans="4:4" x14ac:dyDescent="0.25">
      <c r="D6682" s="59"/>
    </row>
    <row r="6683" spans="4:4" x14ac:dyDescent="0.25">
      <c r="D6683" s="59"/>
    </row>
    <row r="6684" spans="4:4" x14ac:dyDescent="0.25">
      <c r="D6684" s="59"/>
    </row>
    <row r="6685" spans="4:4" x14ac:dyDescent="0.25">
      <c r="D6685" s="59"/>
    </row>
    <row r="6686" spans="4:4" x14ac:dyDescent="0.25">
      <c r="D6686" s="59"/>
    </row>
    <row r="6687" spans="4:4" x14ac:dyDescent="0.25">
      <c r="D6687" s="59"/>
    </row>
    <row r="6688" spans="4:4" x14ac:dyDescent="0.25">
      <c r="D6688" s="59"/>
    </row>
    <row r="6689" spans="4:4" x14ac:dyDescent="0.25">
      <c r="D6689" s="59"/>
    </row>
    <row r="6690" spans="4:4" x14ac:dyDescent="0.25">
      <c r="D6690" s="59"/>
    </row>
    <row r="6691" spans="4:4" x14ac:dyDescent="0.25">
      <c r="D6691" s="59"/>
    </row>
    <row r="6692" spans="4:4" x14ac:dyDescent="0.25">
      <c r="D6692" s="59"/>
    </row>
    <row r="6693" spans="4:4" x14ac:dyDescent="0.25">
      <c r="D6693" s="59"/>
    </row>
    <row r="6694" spans="4:4" x14ac:dyDescent="0.25">
      <c r="D6694" s="59"/>
    </row>
    <row r="6695" spans="4:4" x14ac:dyDescent="0.25">
      <c r="D6695" s="59"/>
    </row>
    <row r="6696" spans="4:4" x14ac:dyDescent="0.25">
      <c r="D6696" s="59"/>
    </row>
    <row r="6697" spans="4:4" x14ac:dyDescent="0.25">
      <c r="D6697" s="59"/>
    </row>
    <row r="6698" spans="4:4" x14ac:dyDescent="0.25">
      <c r="D6698" s="59"/>
    </row>
    <row r="6699" spans="4:4" x14ac:dyDescent="0.25">
      <c r="D6699" s="59"/>
    </row>
    <row r="6700" spans="4:4" x14ac:dyDescent="0.25">
      <c r="D6700" s="59"/>
    </row>
    <row r="6701" spans="4:4" x14ac:dyDescent="0.25">
      <c r="D6701" s="59"/>
    </row>
    <row r="6702" spans="4:4" x14ac:dyDescent="0.25">
      <c r="D6702" s="59"/>
    </row>
    <row r="6703" spans="4:4" x14ac:dyDescent="0.25">
      <c r="D6703" s="59"/>
    </row>
    <row r="6704" spans="4:4" x14ac:dyDescent="0.25">
      <c r="D6704" s="59"/>
    </row>
    <row r="6705" spans="4:4" x14ac:dyDescent="0.25">
      <c r="D6705" s="59"/>
    </row>
    <row r="6706" spans="4:4" x14ac:dyDescent="0.25">
      <c r="D6706" s="59"/>
    </row>
    <row r="6707" spans="4:4" x14ac:dyDescent="0.25">
      <c r="D6707" s="59"/>
    </row>
    <row r="6708" spans="4:4" x14ac:dyDescent="0.25">
      <c r="D6708" s="59"/>
    </row>
    <row r="6709" spans="4:4" x14ac:dyDescent="0.25">
      <c r="D6709" s="59"/>
    </row>
    <row r="6710" spans="4:4" x14ac:dyDescent="0.25">
      <c r="D6710" s="59"/>
    </row>
    <row r="6711" spans="4:4" x14ac:dyDescent="0.25">
      <c r="D6711" s="59"/>
    </row>
    <row r="6712" spans="4:4" x14ac:dyDescent="0.25">
      <c r="D6712" s="59"/>
    </row>
    <row r="6713" spans="4:4" x14ac:dyDescent="0.25">
      <c r="D6713" s="59"/>
    </row>
    <row r="6714" spans="4:4" x14ac:dyDescent="0.25">
      <c r="D6714" s="59"/>
    </row>
    <row r="6715" spans="4:4" x14ac:dyDescent="0.25">
      <c r="D6715" s="59"/>
    </row>
    <row r="6716" spans="4:4" x14ac:dyDescent="0.25">
      <c r="D6716" s="59"/>
    </row>
    <row r="6717" spans="4:4" x14ac:dyDescent="0.25">
      <c r="D6717" s="59"/>
    </row>
    <row r="6718" spans="4:4" x14ac:dyDescent="0.25">
      <c r="D6718" s="59"/>
    </row>
    <row r="6719" spans="4:4" x14ac:dyDescent="0.25">
      <c r="D6719" s="59"/>
    </row>
    <row r="6720" spans="4:4" x14ac:dyDescent="0.25">
      <c r="D6720" s="59"/>
    </row>
    <row r="6721" spans="4:4" x14ac:dyDescent="0.25">
      <c r="D6721" s="59"/>
    </row>
    <row r="6722" spans="4:4" x14ac:dyDescent="0.25">
      <c r="D6722" s="59"/>
    </row>
    <row r="6723" spans="4:4" x14ac:dyDescent="0.25">
      <c r="D6723" s="59"/>
    </row>
    <row r="6724" spans="4:4" x14ac:dyDescent="0.25">
      <c r="D6724" s="59"/>
    </row>
    <row r="6725" spans="4:4" x14ac:dyDescent="0.25">
      <c r="D6725" s="59"/>
    </row>
    <row r="6726" spans="4:4" x14ac:dyDescent="0.25">
      <c r="D6726" s="59"/>
    </row>
    <row r="6727" spans="4:4" x14ac:dyDescent="0.25">
      <c r="D6727" s="59"/>
    </row>
    <row r="6728" spans="4:4" x14ac:dyDescent="0.25">
      <c r="D6728" s="59"/>
    </row>
    <row r="6729" spans="4:4" x14ac:dyDescent="0.25">
      <c r="D6729" s="59"/>
    </row>
    <row r="6730" spans="4:4" x14ac:dyDescent="0.25">
      <c r="D6730" s="59"/>
    </row>
    <row r="6731" spans="4:4" x14ac:dyDescent="0.25">
      <c r="D6731" s="59"/>
    </row>
    <row r="6732" spans="4:4" x14ac:dyDescent="0.25">
      <c r="D6732" s="59"/>
    </row>
    <row r="6733" spans="4:4" x14ac:dyDescent="0.25">
      <c r="D6733" s="59"/>
    </row>
    <row r="6734" spans="4:4" x14ac:dyDescent="0.25">
      <c r="D6734" s="59"/>
    </row>
    <row r="6735" spans="4:4" x14ac:dyDescent="0.25">
      <c r="D6735" s="59"/>
    </row>
    <row r="6736" spans="4:4" x14ac:dyDescent="0.25">
      <c r="D6736" s="59"/>
    </row>
    <row r="6737" spans="4:4" x14ac:dyDescent="0.25">
      <c r="D6737" s="59"/>
    </row>
    <row r="6738" spans="4:4" x14ac:dyDescent="0.25">
      <c r="D6738" s="59"/>
    </row>
    <row r="6739" spans="4:4" x14ac:dyDescent="0.25">
      <c r="D6739" s="59"/>
    </row>
    <row r="6740" spans="4:4" x14ac:dyDescent="0.25">
      <c r="D6740" s="59"/>
    </row>
    <row r="6741" spans="4:4" x14ac:dyDescent="0.25">
      <c r="D6741" s="59"/>
    </row>
    <row r="6742" spans="4:4" x14ac:dyDescent="0.25">
      <c r="D6742" s="59"/>
    </row>
    <row r="6743" spans="4:4" x14ac:dyDescent="0.25">
      <c r="D6743" s="59"/>
    </row>
    <row r="6744" spans="4:4" x14ac:dyDescent="0.25">
      <c r="D6744" s="59"/>
    </row>
    <row r="6745" spans="4:4" x14ac:dyDescent="0.25">
      <c r="D6745" s="59"/>
    </row>
    <row r="6746" spans="4:4" x14ac:dyDescent="0.25">
      <c r="D6746" s="59"/>
    </row>
    <row r="6747" spans="4:4" x14ac:dyDescent="0.25">
      <c r="D6747" s="59"/>
    </row>
    <row r="6748" spans="4:4" x14ac:dyDescent="0.25">
      <c r="D6748" s="59"/>
    </row>
    <row r="6749" spans="4:4" x14ac:dyDescent="0.25">
      <c r="D6749" s="59"/>
    </row>
    <row r="6750" spans="4:4" x14ac:dyDescent="0.25">
      <c r="D6750" s="59"/>
    </row>
    <row r="6751" spans="4:4" x14ac:dyDescent="0.25">
      <c r="D6751" s="59"/>
    </row>
    <row r="6752" spans="4:4" x14ac:dyDescent="0.25">
      <c r="D6752" s="59"/>
    </row>
    <row r="6753" spans="4:4" x14ac:dyDescent="0.25">
      <c r="D6753" s="59"/>
    </row>
    <row r="6754" spans="4:4" x14ac:dyDescent="0.25">
      <c r="D6754" s="59"/>
    </row>
    <row r="6755" spans="4:4" x14ac:dyDescent="0.25">
      <c r="D6755" s="59"/>
    </row>
    <row r="6756" spans="4:4" x14ac:dyDescent="0.25">
      <c r="D6756" s="59"/>
    </row>
    <row r="6757" spans="4:4" x14ac:dyDescent="0.25">
      <c r="D6757" s="59"/>
    </row>
    <row r="6758" spans="4:4" x14ac:dyDescent="0.25">
      <c r="D6758" s="59"/>
    </row>
    <row r="6759" spans="4:4" x14ac:dyDescent="0.25">
      <c r="D6759" s="59"/>
    </row>
    <row r="6760" spans="4:4" x14ac:dyDescent="0.25">
      <c r="D6760" s="59"/>
    </row>
    <row r="6761" spans="4:4" x14ac:dyDescent="0.25">
      <c r="D6761" s="59"/>
    </row>
    <row r="6762" spans="4:4" x14ac:dyDescent="0.25">
      <c r="D6762" s="59"/>
    </row>
    <row r="6763" spans="4:4" x14ac:dyDescent="0.25">
      <c r="D6763" s="59"/>
    </row>
    <row r="6764" spans="4:4" x14ac:dyDescent="0.25">
      <c r="D6764" s="59"/>
    </row>
    <row r="6765" spans="4:4" x14ac:dyDescent="0.25">
      <c r="D6765" s="59"/>
    </row>
    <row r="6766" spans="4:4" x14ac:dyDescent="0.25">
      <c r="D6766" s="59"/>
    </row>
    <row r="6767" spans="4:4" x14ac:dyDescent="0.25">
      <c r="D6767" s="59"/>
    </row>
    <row r="6768" spans="4:4" x14ac:dyDescent="0.25">
      <c r="D6768" s="59"/>
    </row>
    <row r="6769" spans="4:4" x14ac:dyDescent="0.25">
      <c r="D6769" s="59"/>
    </row>
    <row r="6770" spans="4:4" x14ac:dyDescent="0.25">
      <c r="D6770" s="59"/>
    </row>
    <row r="6771" spans="4:4" x14ac:dyDescent="0.25">
      <c r="D6771" s="59"/>
    </row>
    <row r="6772" spans="4:4" x14ac:dyDescent="0.25">
      <c r="D6772" s="59"/>
    </row>
    <row r="6773" spans="4:4" x14ac:dyDescent="0.25">
      <c r="D6773" s="59"/>
    </row>
    <row r="6774" spans="4:4" x14ac:dyDescent="0.25">
      <c r="D6774" s="59"/>
    </row>
    <row r="6775" spans="4:4" x14ac:dyDescent="0.25">
      <c r="D6775" s="59"/>
    </row>
    <row r="6776" spans="4:4" x14ac:dyDescent="0.25">
      <c r="D6776" s="59"/>
    </row>
    <row r="6777" spans="4:4" x14ac:dyDescent="0.25">
      <c r="D6777" s="59"/>
    </row>
    <row r="6778" spans="4:4" x14ac:dyDescent="0.25">
      <c r="D6778" s="59"/>
    </row>
    <row r="6779" spans="4:4" x14ac:dyDescent="0.25">
      <c r="D6779" s="59"/>
    </row>
    <row r="6780" spans="4:4" x14ac:dyDescent="0.25">
      <c r="D6780" s="59"/>
    </row>
    <row r="6781" spans="4:4" x14ac:dyDescent="0.25">
      <c r="D6781" s="59"/>
    </row>
    <row r="6782" spans="4:4" x14ac:dyDescent="0.25">
      <c r="D6782" s="59"/>
    </row>
    <row r="6783" spans="4:4" x14ac:dyDescent="0.25">
      <c r="D6783" s="59"/>
    </row>
    <row r="6784" spans="4:4" x14ac:dyDescent="0.25">
      <c r="D6784" s="59"/>
    </row>
    <row r="6785" spans="4:4" x14ac:dyDescent="0.25">
      <c r="D6785" s="59"/>
    </row>
    <row r="6786" spans="4:4" x14ac:dyDescent="0.25">
      <c r="D6786" s="59"/>
    </row>
    <row r="6787" spans="4:4" x14ac:dyDescent="0.25">
      <c r="D6787" s="59"/>
    </row>
    <row r="6788" spans="4:4" x14ac:dyDescent="0.25">
      <c r="D6788" s="59"/>
    </row>
    <row r="6789" spans="4:4" x14ac:dyDescent="0.25">
      <c r="D6789" s="59"/>
    </row>
    <row r="6790" spans="4:4" x14ac:dyDescent="0.25">
      <c r="D6790" s="59"/>
    </row>
    <row r="6791" spans="4:4" x14ac:dyDescent="0.25">
      <c r="D6791" s="59"/>
    </row>
    <row r="6792" spans="4:4" x14ac:dyDescent="0.25">
      <c r="D6792" s="59"/>
    </row>
    <row r="6793" spans="4:4" x14ac:dyDescent="0.25">
      <c r="D6793" s="59"/>
    </row>
    <row r="6794" spans="4:4" x14ac:dyDescent="0.25">
      <c r="D6794" s="59"/>
    </row>
    <row r="6795" spans="4:4" x14ac:dyDescent="0.25">
      <c r="D6795" s="59"/>
    </row>
    <row r="6796" spans="4:4" x14ac:dyDescent="0.25">
      <c r="D6796" s="59"/>
    </row>
    <row r="6797" spans="4:4" x14ac:dyDescent="0.25">
      <c r="D6797" s="59"/>
    </row>
    <row r="6798" spans="4:4" x14ac:dyDescent="0.25">
      <c r="D6798" s="59"/>
    </row>
    <row r="6799" spans="4:4" x14ac:dyDescent="0.25">
      <c r="D6799" s="59"/>
    </row>
    <row r="6800" spans="4:4" x14ac:dyDescent="0.25">
      <c r="D6800" s="59"/>
    </row>
    <row r="6801" spans="4:4" x14ac:dyDescent="0.25">
      <c r="D6801" s="59"/>
    </row>
    <row r="6802" spans="4:4" x14ac:dyDescent="0.25">
      <c r="D6802" s="59"/>
    </row>
    <row r="6803" spans="4:4" x14ac:dyDescent="0.25">
      <c r="D6803" s="59"/>
    </row>
    <row r="6804" spans="4:4" x14ac:dyDescent="0.25">
      <c r="D6804" s="59"/>
    </row>
    <row r="6805" spans="4:4" x14ac:dyDescent="0.25">
      <c r="D6805" s="59"/>
    </row>
    <row r="6806" spans="4:4" x14ac:dyDescent="0.25">
      <c r="D6806" s="59"/>
    </row>
    <row r="6807" spans="4:4" x14ac:dyDescent="0.25">
      <c r="D6807" s="59"/>
    </row>
    <row r="6808" spans="4:4" x14ac:dyDescent="0.25">
      <c r="D6808" s="59"/>
    </row>
    <row r="6809" spans="4:4" x14ac:dyDescent="0.25">
      <c r="D6809" s="59"/>
    </row>
    <row r="6810" spans="4:4" x14ac:dyDescent="0.25">
      <c r="D6810" s="59"/>
    </row>
    <row r="6811" spans="4:4" x14ac:dyDescent="0.25">
      <c r="D6811" s="59"/>
    </row>
    <row r="6812" spans="4:4" x14ac:dyDescent="0.25">
      <c r="D6812" s="59"/>
    </row>
    <row r="6813" spans="4:4" x14ac:dyDescent="0.25">
      <c r="D6813" s="59"/>
    </row>
    <row r="6814" spans="4:4" x14ac:dyDescent="0.25">
      <c r="D6814" s="59"/>
    </row>
    <row r="6815" spans="4:4" x14ac:dyDescent="0.25">
      <c r="D6815" s="59"/>
    </row>
    <row r="6816" spans="4:4" x14ac:dyDescent="0.25">
      <c r="D6816" s="59"/>
    </row>
    <row r="6817" spans="4:4" x14ac:dyDescent="0.25">
      <c r="D6817" s="59"/>
    </row>
    <row r="6818" spans="4:4" x14ac:dyDescent="0.25">
      <c r="D6818" s="59"/>
    </row>
    <row r="6819" spans="4:4" x14ac:dyDescent="0.25">
      <c r="D6819" s="59"/>
    </row>
    <row r="6820" spans="4:4" x14ac:dyDescent="0.25">
      <c r="D6820" s="59"/>
    </row>
    <row r="6821" spans="4:4" x14ac:dyDescent="0.25">
      <c r="D6821" s="59"/>
    </row>
    <row r="6822" spans="4:4" x14ac:dyDescent="0.25">
      <c r="D6822" s="59"/>
    </row>
    <row r="6823" spans="4:4" x14ac:dyDescent="0.25">
      <c r="D6823" s="59"/>
    </row>
    <row r="6824" spans="4:4" x14ac:dyDescent="0.25">
      <c r="D6824" s="59"/>
    </row>
    <row r="6825" spans="4:4" x14ac:dyDescent="0.25">
      <c r="D6825" s="59"/>
    </row>
    <row r="6826" spans="4:4" x14ac:dyDescent="0.25">
      <c r="D6826" s="59"/>
    </row>
    <row r="6827" spans="4:4" x14ac:dyDescent="0.25">
      <c r="D6827" s="59"/>
    </row>
    <row r="6828" spans="4:4" x14ac:dyDescent="0.25">
      <c r="D6828" s="59"/>
    </row>
    <row r="6829" spans="4:4" x14ac:dyDescent="0.25">
      <c r="D6829" s="59"/>
    </row>
    <row r="6830" spans="4:4" x14ac:dyDescent="0.25">
      <c r="D6830" s="59"/>
    </row>
    <row r="6831" spans="4:4" x14ac:dyDescent="0.25">
      <c r="D6831" s="59"/>
    </row>
    <row r="6832" spans="4:4" x14ac:dyDescent="0.25">
      <c r="D6832" s="59"/>
    </row>
    <row r="6833" spans="4:4" x14ac:dyDescent="0.25">
      <c r="D6833" s="59"/>
    </row>
    <row r="6834" spans="4:4" x14ac:dyDescent="0.25">
      <c r="D6834" s="59"/>
    </row>
    <row r="6835" spans="4:4" x14ac:dyDescent="0.25">
      <c r="D6835" s="59"/>
    </row>
    <row r="6836" spans="4:4" x14ac:dyDescent="0.25">
      <c r="D6836" s="59"/>
    </row>
    <row r="6837" spans="4:4" x14ac:dyDescent="0.25">
      <c r="D6837" s="59"/>
    </row>
    <row r="6838" spans="4:4" x14ac:dyDescent="0.25">
      <c r="D6838" s="59"/>
    </row>
    <row r="6839" spans="4:4" x14ac:dyDescent="0.25">
      <c r="D6839" s="59"/>
    </row>
    <row r="6840" spans="4:4" x14ac:dyDescent="0.25">
      <c r="D6840" s="59"/>
    </row>
    <row r="6841" spans="4:4" x14ac:dyDescent="0.25">
      <c r="D6841" s="59"/>
    </row>
    <row r="6842" spans="4:4" x14ac:dyDescent="0.25">
      <c r="D6842" s="59"/>
    </row>
    <row r="6843" spans="4:4" x14ac:dyDescent="0.25">
      <c r="D6843" s="59"/>
    </row>
    <row r="6844" spans="4:4" x14ac:dyDescent="0.25">
      <c r="D6844" s="59"/>
    </row>
    <row r="6845" spans="4:4" x14ac:dyDescent="0.25">
      <c r="D6845" s="59"/>
    </row>
    <row r="6846" spans="4:4" x14ac:dyDescent="0.25">
      <c r="D6846" s="59"/>
    </row>
    <row r="6847" spans="4:4" x14ac:dyDescent="0.25">
      <c r="D6847" s="59"/>
    </row>
    <row r="6848" spans="4:4" x14ac:dyDescent="0.25">
      <c r="D6848" s="59"/>
    </row>
    <row r="6849" spans="4:4" x14ac:dyDescent="0.25">
      <c r="D6849" s="59"/>
    </row>
    <row r="6850" spans="4:4" x14ac:dyDescent="0.25">
      <c r="D6850" s="59"/>
    </row>
    <row r="6851" spans="4:4" x14ac:dyDescent="0.25">
      <c r="D6851" s="59"/>
    </row>
    <row r="6852" spans="4:4" x14ac:dyDescent="0.25">
      <c r="D6852" s="59"/>
    </row>
    <row r="6853" spans="4:4" x14ac:dyDescent="0.25">
      <c r="D6853" s="59"/>
    </row>
    <row r="6854" spans="4:4" x14ac:dyDescent="0.25">
      <c r="D6854" s="59"/>
    </row>
    <row r="6855" spans="4:4" x14ac:dyDescent="0.25">
      <c r="D6855" s="59"/>
    </row>
    <row r="6856" spans="4:4" x14ac:dyDescent="0.25">
      <c r="D6856" s="59"/>
    </row>
    <row r="6857" spans="4:4" x14ac:dyDescent="0.25">
      <c r="D6857" s="59"/>
    </row>
    <row r="6858" spans="4:4" x14ac:dyDescent="0.25">
      <c r="D6858" s="59"/>
    </row>
    <row r="6859" spans="4:4" x14ac:dyDescent="0.25">
      <c r="D6859" s="59"/>
    </row>
    <row r="6860" spans="4:4" x14ac:dyDescent="0.25">
      <c r="D6860" s="59"/>
    </row>
    <row r="6861" spans="4:4" x14ac:dyDescent="0.25">
      <c r="D6861" s="59"/>
    </row>
    <row r="6862" spans="4:4" x14ac:dyDescent="0.25">
      <c r="D6862" s="59"/>
    </row>
    <row r="6863" spans="4:4" x14ac:dyDescent="0.25">
      <c r="D6863" s="59"/>
    </row>
    <row r="6864" spans="4:4" x14ac:dyDescent="0.25">
      <c r="D6864" s="59"/>
    </row>
    <row r="6865" spans="4:4" x14ac:dyDescent="0.25">
      <c r="D6865" s="59"/>
    </row>
    <row r="6866" spans="4:4" x14ac:dyDescent="0.25">
      <c r="D6866" s="59"/>
    </row>
    <row r="6867" spans="4:4" x14ac:dyDescent="0.25">
      <c r="D6867" s="59"/>
    </row>
    <row r="6868" spans="4:4" x14ac:dyDescent="0.25">
      <c r="D6868" s="59"/>
    </row>
    <row r="6869" spans="4:4" x14ac:dyDescent="0.25">
      <c r="D6869" s="59"/>
    </row>
    <row r="6870" spans="4:4" x14ac:dyDescent="0.25">
      <c r="D6870" s="59"/>
    </row>
    <row r="6871" spans="4:4" x14ac:dyDescent="0.25">
      <c r="D6871" s="59"/>
    </row>
    <row r="6872" spans="4:4" x14ac:dyDescent="0.25">
      <c r="D6872" s="59"/>
    </row>
    <row r="6873" spans="4:4" x14ac:dyDescent="0.25">
      <c r="D6873" s="59"/>
    </row>
    <row r="6874" spans="4:4" x14ac:dyDescent="0.25">
      <c r="D6874" s="59"/>
    </row>
    <row r="6875" spans="4:4" x14ac:dyDescent="0.25">
      <c r="D6875" s="59"/>
    </row>
    <row r="6876" spans="4:4" x14ac:dyDescent="0.25">
      <c r="D6876" s="59"/>
    </row>
    <row r="6877" spans="4:4" x14ac:dyDescent="0.25">
      <c r="D6877" s="59"/>
    </row>
    <row r="6878" spans="4:4" x14ac:dyDescent="0.25">
      <c r="D6878" s="59"/>
    </row>
    <row r="6879" spans="4:4" x14ac:dyDescent="0.25">
      <c r="D6879" s="59"/>
    </row>
    <row r="6880" spans="4:4" x14ac:dyDescent="0.25">
      <c r="D6880" s="59"/>
    </row>
    <row r="6881" spans="4:4" x14ac:dyDescent="0.25">
      <c r="D6881" s="59"/>
    </row>
    <row r="6882" spans="4:4" x14ac:dyDescent="0.25">
      <c r="D6882" s="59"/>
    </row>
    <row r="6883" spans="4:4" x14ac:dyDescent="0.25">
      <c r="D6883" s="59"/>
    </row>
    <row r="6884" spans="4:4" x14ac:dyDescent="0.25">
      <c r="D6884" s="59"/>
    </row>
    <row r="6885" spans="4:4" x14ac:dyDescent="0.25">
      <c r="D6885" s="59"/>
    </row>
    <row r="6886" spans="4:4" x14ac:dyDescent="0.25">
      <c r="D6886" s="59"/>
    </row>
    <row r="6887" spans="4:4" x14ac:dyDescent="0.25">
      <c r="D6887" s="59"/>
    </row>
    <row r="6888" spans="4:4" x14ac:dyDescent="0.25">
      <c r="D6888" s="59"/>
    </row>
    <row r="6889" spans="4:4" x14ac:dyDescent="0.25">
      <c r="D6889" s="59"/>
    </row>
    <row r="6890" spans="4:4" x14ac:dyDescent="0.25">
      <c r="D6890" s="59"/>
    </row>
    <row r="6891" spans="4:4" x14ac:dyDescent="0.25">
      <c r="D6891" s="59"/>
    </row>
    <row r="6892" spans="4:4" x14ac:dyDescent="0.25">
      <c r="D6892" s="59"/>
    </row>
    <row r="6893" spans="4:4" x14ac:dyDescent="0.25">
      <c r="D6893" s="59"/>
    </row>
    <row r="6894" spans="4:4" x14ac:dyDescent="0.25">
      <c r="D6894" s="59"/>
    </row>
    <row r="6895" spans="4:4" x14ac:dyDescent="0.25">
      <c r="D6895" s="59"/>
    </row>
    <row r="6896" spans="4:4" x14ac:dyDescent="0.25">
      <c r="D6896" s="59"/>
    </row>
    <row r="6897" spans="4:4" x14ac:dyDescent="0.25">
      <c r="D6897" s="59"/>
    </row>
    <row r="6898" spans="4:4" x14ac:dyDescent="0.25">
      <c r="D6898" s="59"/>
    </row>
    <row r="6899" spans="4:4" x14ac:dyDescent="0.25">
      <c r="D6899" s="59"/>
    </row>
    <row r="6900" spans="4:4" x14ac:dyDescent="0.25">
      <c r="D6900" s="59"/>
    </row>
    <row r="6901" spans="4:4" x14ac:dyDescent="0.25">
      <c r="D6901" s="59"/>
    </row>
    <row r="6902" spans="4:4" x14ac:dyDescent="0.25">
      <c r="D6902" s="59"/>
    </row>
    <row r="6903" spans="4:4" x14ac:dyDescent="0.25">
      <c r="D6903" s="59"/>
    </row>
    <row r="6904" spans="4:4" x14ac:dyDescent="0.25">
      <c r="D6904" s="59"/>
    </row>
    <row r="6905" spans="4:4" x14ac:dyDescent="0.25">
      <c r="D6905" s="59"/>
    </row>
    <row r="6906" spans="4:4" x14ac:dyDescent="0.25">
      <c r="D6906" s="59"/>
    </row>
    <row r="6907" spans="4:4" x14ac:dyDescent="0.25">
      <c r="D6907" s="59"/>
    </row>
    <row r="6908" spans="4:4" x14ac:dyDescent="0.25">
      <c r="D6908" s="59"/>
    </row>
    <row r="6909" spans="4:4" x14ac:dyDescent="0.25">
      <c r="D6909" s="59"/>
    </row>
    <row r="6910" spans="4:4" x14ac:dyDescent="0.25">
      <c r="D6910" s="59"/>
    </row>
    <row r="6911" spans="4:4" x14ac:dyDescent="0.25">
      <c r="D6911" s="59"/>
    </row>
    <row r="6912" spans="4:4" x14ac:dyDescent="0.25">
      <c r="D6912" s="59"/>
    </row>
    <row r="6913" spans="4:4" x14ac:dyDescent="0.25">
      <c r="D6913" s="59"/>
    </row>
    <row r="6914" spans="4:4" x14ac:dyDescent="0.25">
      <c r="D6914" s="59"/>
    </row>
    <row r="6915" spans="4:4" x14ac:dyDescent="0.25">
      <c r="D6915" s="59"/>
    </row>
    <row r="6916" spans="4:4" x14ac:dyDescent="0.25">
      <c r="D6916" s="59"/>
    </row>
    <row r="6917" spans="4:4" x14ac:dyDescent="0.25">
      <c r="D6917" s="59"/>
    </row>
    <row r="6918" spans="4:4" x14ac:dyDescent="0.25">
      <c r="D6918" s="59"/>
    </row>
    <row r="6919" spans="4:4" x14ac:dyDescent="0.25">
      <c r="D6919" s="59"/>
    </row>
    <row r="6920" spans="4:4" x14ac:dyDescent="0.25">
      <c r="D6920" s="59"/>
    </row>
    <row r="6921" spans="4:4" x14ac:dyDescent="0.25">
      <c r="D6921" s="59"/>
    </row>
    <row r="6922" spans="4:4" x14ac:dyDescent="0.25">
      <c r="D6922" s="59"/>
    </row>
    <row r="6923" spans="4:4" x14ac:dyDescent="0.25">
      <c r="D6923" s="59"/>
    </row>
    <row r="6924" spans="4:4" x14ac:dyDescent="0.25">
      <c r="D6924" s="59"/>
    </row>
    <row r="6925" spans="4:4" x14ac:dyDescent="0.25">
      <c r="D6925" s="59"/>
    </row>
    <row r="6926" spans="4:4" x14ac:dyDescent="0.25">
      <c r="D6926" s="59"/>
    </row>
    <row r="6927" spans="4:4" x14ac:dyDescent="0.25">
      <c r="D6927" s="59"/>
    </row>
    <row r="6928" spans="4:4" x14ac:dyDescent="0.25">
      <c r="D6928" s="59"/>
    </row>
    <row r="6929" spans="4:4" x14ac:dyDescent="0.25">
      <c r="D6929" s="59"/>
    </row>
    <row r="6930" spans="4:4" x14ac:dyDescent="0.25">
      <c r="D6930" s="59"/>
    </row>
    <row r="6931" spans="4:4" x14ac:dyDescent="0.25">
      <c r="D6931" s="59"/>
    </row>
    <row r="6932" spans="4:4" x14ac:dyDescent="0.25">
      <c r="D6932" s="59"/>
    </row>
    <row r="6933" spans="4:4" x14ac:dyDescent="0.25">
      <c r="D6933" s="59"/>
    </row>
    <row r="6934" spans="4:4" x14ac:dyDescent="0.25">
      <c r="D6934" s="59"/>
    </row>
    <row r="6935" spans="4:4" x14ac:dyDescent="0.25">
      <c r="D6935" s="59"/>
    </row>
    <row r="6936" spans="4:4" x14ac:dyDescent="0.25">
      <c r="D6936" s="59"/>
    </row>
    <row r="6937" spans="4:4" x14ac:dyDescent="0.25">
      <c r="D6937" s="59"/>
    </row>
    <row r="6938" spans="4:4" x14ac:dyDescent="0.25">
      <c r="D6938" s="59"/>
    </row>
    <row r="6939" spans="4:4" x14ac:dyDescent="0.25">
      <c r="D6939" s="59"/>
    </row>
    <row r="6940" spans="4:4" x14ac:dyDescent="0.25">
      <c r="D6940" s="59"/>
    </row>
    <row r="6941" spans="4:4" x14ac:dyDescent="0.25">
      <c r="D6941" s="59"/>
    </row>
    <row r="6942" spans="4:4" x14ac:dyDescent="0.25">
      <c r="D6942" s="59"/>
    </row>
    <row r="6943" spans="4:4" x14ac:dyDescent="0.25">
      <c r="D6943" s="59"/>
    </row>
    <row r="6944" spans="4:4" x14ac:dyDescent="0.25">
      <c r="D6944" s="59"/>
    </row>
    <row r="6945" spans="4:4" x14ac:dyDescent="0.25">
      <c r="D6945" s="59"/>
    </row>
    <row r="6946" spans="4:4" x14ac:dyDescent="0.25">
      <c r="D6946" s="59"/>
    </row>
    <row r="6947" spans="4:4" x14ac:dyDescent="0.25">
      <c r="D6947" s="59"/>
    </row>
    <row r="6948" spans="4:4" x14ac:dyDescent="0.25">
      <c r="D6948" s="59"/>
    </row>
    <row r="6949" spans="4:4" x14ac:dyDescent="0.25">
      <c r="D6949" s="59"/>
    </row>
    <row r="6950" spans="4:4" x14ac:dyDescent="0.25">
      <c r="D6950" s="59"/>
    </row>
    <row r="6951" spans="4:4" x14ac:dyDescent="0.25">
      <c r="D6951" s="59"/>
    </row>
    <row r="6952" spans="4:4" x14ac:dyDescent="0.25">
      <c r="D6952" s="59"/>
    </row>
    <row r="6953" spans="4:4" x14ac:dyDescent="0.25">
      <c r="D6953" s="59"/>
    </row>
    <row r="6954" spans="4:4" x14ac:dyDescent="0.25">
      <c r="D6954" s="59"/>
    </row>
    <row r="6955" spans="4:4" x14ac:dyDescent="0.25">
      <c r="D6955" s="59"/>
    </row>
    <row r="6956" spans="4:4" x14ac:dyDescent="0.25">
      <c r="D6956" s="59"/>
    </row>
    <row r="6957" spans="4:4" x14ac:dyDescent="0.25">
      <c r="D6957" s="59"/>
    </row>
    <row r="6958" spans="4:4" x14ac:dyDescent="0.25">
      <c r="D6958" s="59"/>
    </row>
    <row r="6959" spans="4:4" x14ac:dyDescent="0.25">
      <c r="D6959" s="59"/>
    </row>
    <row r="6960" spans="4:4" x14ac:dyDescent="0.25">
      <c r="D6960" s="59"/>
    </row>
    <row r="6961" spans="4:4" x14ac:dyDescent="0.25">
      <c r="D6961" s="59"/>
    </row>
    <row r="6962" spans="4:4" x14ac:dyDescent="0.25">
      <c r="D6962" s="59"/>
    </row>
    <row r="6963" spans="4:4" x14ac:dyDescent="0.25">
      <c r="D6963" s="59"/>
    </row>
    <row r="6964" spans="4:4" x14ac:dyDescent="0.25">
      <c r="D6964" s="59"/>
    </row>
    <row r="6965" spans="4:4" x14ac:dyDescent="0.25">
      <c r="D6965" s="59"/>
    </row>
    <row r="6966" spans="4:4" x14ac:dyDescent="0.25">
      <c r="D6966" s="59"/>
    </row>
    <row r="6967" spans="4:4" x14ac:dyDescent="0.25">
      <c r="D6967" s="59"/>
    </row>
    <row r="6968" spans="4:4" x14ac:dyDescent="0.25">
      <c r="D6968" s="59"/>
    </row>
    <row r="6969" spans="4:4" x14ac:dyDescent="0.25">
      <c r="D6969" s="59"/>
    </row>
    <row r="6970" spans="4:4" x14ac:dyDescent="0.25">
      <c r="D6970" s="59"/>
    </row>
    <row r="6971" spans="4:4" x14ac:dyDescent="0.25">
      <c r="D6971" s="59"/>
    </row>
    <row r="6972" spans="4:4" x14ac:dyDescent="0.25">
      <c r="D6972" s="59"/>
    </row>
    <row r="6973" spans="4:4" x14ac:dyDescent="0.25">
      <c r="D6973" s="59"/>
    </row>
    <row r="6974" spans="4:4" x14ac:dyDescent="0.25">
      <c r="D6974" s="59"/>
    </row>
    <row r="6975" spans="4:4" x14ac:dyDescent="0.25">
      <c r="D6975" s="59"/>
    </row>
    <row r="6976" spans="4:4" x14ac:dyDescent="0.25">
      <c r="D6976" s="59"/>
    </row>
    <row r="6977" spans="4:4" x14ac:dyDescent="0.25">
      <c r="D6977" s="59"/>
    </row>
    <row r="6978" spans="4:4" x14ac:dyDescent="0.25">
      <c r="D6978" s="59"/>
    </row>
    <row r="6979" spans="4:4" x14ac:dyDescent="0.25">
      <c r="D6979" s="59"/>
    </row>
    <row r="6980" spans="4:4" x14ac:dyDescent="0.25">
      <c r="D6980" s="59"/>
    </row>
    <row r="6981" spans="4:4" x14ac:dyDescent="0.25">
      <c r="D6981" s="59"/>
    </row>
    <row r="6982" spans="4:4" x14ac:dyDescent="0.25">
      <c r="D6982" s="59"/>
    </row>
    <row r="6983" spans="4:4" x14ac:dyDescent="0.25">
      <c r="D6983" s="59"/>
    </row>
    <row r="6984" spans="4:4" x14ac:dyDescent="0.25">
      <c r="D6984" s="59"/>
    </row>
    <row r="6985" spans="4:4" x14ac:dyDescent="0.25">
      <c r="D6985" s="59"/>
    </row>
    <row r="6986" spans="4:4" x14ac:dyDescent="0.25">
      <c r="D6986" s="59"/>
    </row>
    <row r="6987" spans="4:4" x14ac:dyDescent="0.25">
      <c r="D6987" s="59"/>
    </row>
    <row r="6988" spans="4:4" x14ac:dyDescent="0.25">
      <c r="D6988" s="59"/>
    </row>
    <row r="6989" spans="4:4" x14ac:dyDescent="0.25">
      <c r="D6989" s="59"/>
    </row>
    <row r="6990" spans="4:4" x14ac:dyDescent="0.25">
      <c r="D6990" s="59"/>
    </row>
    <row r="6991" spans="4:4" x14ac:dyDescent="0.25">
      <c r="D6991" s="59"/>
    </row>
    <row r="6992" spans="4:4" x14ac:dyDescent="0.25">
      <c r="D6992" s="59"/>
    </row>
    <row r="6993" spans="4:4" x14ac:dyDescent="0.25">
      <c r="D6993" s="59"/>
    </row>
    <row r="6994" spans="4:4" x14ac:dyDescent="0.25">
      <c r="D6994" s="59"/>
    </row>
    <row r="6995" spans="4:4" x14ac:dyDescent="0.25">
      <c r="D6995" s="59"/>
    </row>
    <row r="6996" spans="4:4" x14ac:dyDescent="0.25">
      <c r="D6996" s="59"/>
    </row>
    <row r="6997" spans="4:4" x14ac:dyDescent="0.25">
      <c r="D6997" s="59"/>
    </row>
    <row r="6998" spans="4:4" x14ac:dyDescent="0.25">
      <c r="D6998" s="59"/>
    </row>
    <row r="6999" spans="4:4" x14ac:dyDescent="0.25">
      <c r="D6999" s="59"/>
    </row>
    <row r="7000" spans="4:4" x14ac:dyDescent="0.25">
      <c r="D7000" s="59"/>
    </row>
    <row r="7001" spans="4:4" x14ac:dyDescent="0.25">
      <c r="D7001" s="59"/>
    </row>
    <row r="7002" spans="4:4" x14ac:dyDescent="0.25">
      <c r="D7002" s="59"/>
    </row>
    <row r="7003" spans="4:4" x14ac:dyDescent="0.25">
      <c r="D7003" s="59"/>
    </row>
    <row r="7004" spans="4:4" x14ac:dyDescent="0.25">
      <c r="D7004" s="59"/>
    </row>
    <row r="7005" spans="4:4" x14ac:dyDescent="0.25">
      <c r="D7005" s="59"/>
    </row>
    <row r="7006" spans="4:4" x14ac:dyDescent="0.25">
      <c r="D7006" s="59"/>
    </row>
    <row r="7007" spans="4:4" x14ac:dyDescent="0.25">
      <c r="D7007" s="59"/>
    </row>
    <row r="7008" spans="4:4" x14ac:dyDescent="0.25">
      <c r="D7008" s="59"/>
    </row>
    <row r="7009" spans="4:4" x14ac:dyDescent="0.25">
      <c r="D7009" s="59"/>
    </row>
    <row r="7010" spans="4:4" x14ac:dyDescent="0.25">
      <c r="D7010" s="59"/>
    </row>
    <row r="7011" spans="4:4" x14ac:dyDescent="0.25">
      <c r="D7011" s="59"/>
    </row>
    <row r="7012" spans="4:4" x14ac:dyDescent="0.25">
      <c r="D7012" s="59"/>
    </row>
    <row r="7013" spans="4:4" x14ac:dyDescent="0.25">
      <c r="D7013" s="59"/>
    </row>
    <row r="7014" spans="4:4" x14ac:dyDescent="0.25">
      <c r="D7014" s="59"/>
    </row>
    <row r="7015" spans="4:4" x14ac:dyDescent="0.25">
      <c r="D7015" s="59"/>
    </row>
    <row r="7016" spans="4:4" x14ac:dyDescent="0.25">
      <c r="D7016" s="59"/>
    </row>
    <row r="7017" spans="4:4" x14ac:dyDescent="0.25">
      <c r="D7017" s="59"/>
    </row>
    <row r="7018" spans="4:4" x14ac:dyDescent="0.25">
      <c r="D7018" s="59"/>
    </row>
    <row r="7019" spans="4:4" x14ac:dyDescent="0.25">
      <c r="D7019" s="59"/>
    </row>
    <row r="7020" spans="4:4" x14ac:dyDescent="0.25">
      <c r="D7020" s="59"/>
    </row>
    <row r="7021" spans="4:4" x14ac:dyDescent="0.25">
      <c r="D7021" s="59"/>
    </row>
    <row r="7022" spans="4:4" x14ac:dyDescent="0.25">
      <c r="D7022" s="59"/>
    </row>
    <row r="7023" spans="4:4" x14ac:dyDescent="0.25">
      <c r="D7023" s="59"/>
    </row>
    <row r="7024" spans="4:4" x14ac:dyDescent="0.25">
      <c r="D7024" s="59"/>
    </row>
    <row r="7025" spans="4:4" x14ac:dyDescent="0.25">
      <c r="D7025" s="59"/>
    </row>
    <row r="7026" spans="4:4" x14ac:dyDescent="0.25">
      <c r="D7026" s="59"/>
    </row>
    <row r="7027" spans="4:4" x14ac:dyDescent="0.25">
      <c r="D7027" s="59"/>
    </row>
    <row r="7028" spans="4:4" x14ac:dyDescent="0.25">
      <c r="D7028" s="59"/>
    </row>
    <row r="7029" spans="4:4" x14ac:dyDescent="0.25">
      <c r="D7029" s="59"/>
    </row>
    <row r="7030" spans="4:4" x14ac:dyDescent="0.25">
      <c r="D7030" s="59"/>
    </row>
    <row r="7031" spans="4:4" x14ac:dyDescent="0.25">
      <c r="D7031" s="59"/>
    </row>
    <row r="7032" spans="4:4" x14ac:dyDescent="0.25">
      <c r="D7032" s="59"/>
    </row>
    <row r="7033" spans="4:4" x14ac:dyDescent="0.25">
      <c r="D7033" s="59"/>
    </row>
    <row r="7034" spans="4:4" x14ac:dyDescent="0.25">
      <c r="D7034" s="59"/>
    </row>
    <row r="7035" spans="4:4" x14ac:dyDescent="0.25">
      <c r="D7035" s="59"/>
    </row>
    <row r="7036" spans="4:4" x14ac:dyDescent="0.25">
      <c r="D7036" s="59"/>
    </row>
    <row r="7037" spans="4:4" x14ac:dyDescent="0.25">
      <c r="D7037" s="59"/>
    </row>
    <row r="7038" spans="4:4" x14ac:dyDescent="0.25">
      <c r="D7038" s="59"/>
    </row>
    <row r="7039" spans="4:4" x14ac:dyDescent="0.25">
      <c r="D7039" s="59"/>
    </row>
    <row r="7040" spans="4:4" x14ac:dyDescent="0.25">
      <c r="D7040" s="59"/>
    </row>
    <row r="7041" spans="4:4" x14ac:dyDescent="0.25">
      <c r="D7041" s="59"/>
    </row>
    <row r="7042" spans="4:4" x14ac:dyDescent="0.25">
      <c r="D7042" s="59"/>
    </row>
    <row r="7043" spans="4:4" x14ac:dyDescent="0.25">
      <c r="D7043" s="59"/>
    </row>
    <row r="7044" spans="4:4" x14ac:dyDescent="0.25">
      <c r="D7044" s="59"/>
    </row>
    <row r="7045" spans="4:4" x14ac:dyDescent="0.25">
      <c r="D7045" s="59"/>
    </row>
    <row r="7046" spans="4:4" x14ac:dyDescent="0.25">
      <c r="D7046" s="59"/>
    </row>
    <row r="7047" spans="4:4" x14ac:dyDescent="0.25">
      <c r="D7047" s="59"/>
    </row>
    <row r="7048" spans="4:4" x14ac:dyDescent="0.25">
      <c r="D7048" s="59"/>
    </row>
    <row r="7049" spans="4:4" x14ac:dyDescent="0.25">
      <c r="D7049" s="59"/>
    </row>
    <row r="7050" spans="4:4" x14ac:dyDescent="0.25">
      <c r="D7050" s="59"/>
    </row>
    <row r="7051" spans="4:4" x14ac:dyDescent="0.25">
      <c r="D7051" s="59"/>
    </row>
    <row r="7052" spans="4:4" x14ac:dyDescent="0.25">
      <c r="D7052" s="59"/>
    </row>
    <row r="7053" spans="4:4" x14ac:dyDescent="0.25">
      <c r="D7053" s="59"/>
    </row>
    <row r="7054" spans="4:4" x14ac:dyDescent="0.25">
      <c r="D7054" s="59"/>
    </row>
    <row r="7055" spans="4:4" x14ac:dyDescent="0.25">
      <c r="D7055" s="59"/>
    </row>
    <row r="7056" spans="4:4" x14ac:dyDescent="0.25">
      <c r="D7056" s="59"/>
    </row>
    <row r="7057" spans="4:4" x14ac:dyDescent="0.25">
      <c r="D7057" s="59"/>
    </row>
    <row r="7058" spans="4:4" x14ac:dyDescent="0.25">
      <c r="D7058" s="59"/>
    </row>
    <row r="7059" spans="4:4" x14ac:dyDescent="0.25">
      <c r="D7059" s="59"/>
    </row>
    <row r="7060" spans="4:4" x14ac:dyDescent="0.25">
      <c r="D7060" s="59"/>
    </row>
    <row r="7061" spans="4:4" x14ac:dyDescent="0.25">
      <c r="D7061" s="59"/>
    </row>
    <row r="7062" spans="4:4" x14ac:dyDescent="0.25">
      <c r="D7062" s="59"/>
    </row>
    <row r="7063" spans="4:4" x14ac:dyDescent="0.25">
      <c r="D7063" s="59"/>
    </row>
    <row r="7064" spans="4:4" x14ac:dyDescent="0.25">
      <c r="D7064" s="59"/>
    </row>
    <row r="7065" spans="4:4" x14ac:dyDescent="0.25">
      <c r="D7065" s="59"/>
    </row>
    <row r="7066" spans="4:4" x14ac:dyDescent="0.25">
      <c r="D7066" s="59"/>
    </row>
    <row r="7067" spans="4:4" x14ac:dyDescent="0.25">
      <c r="D7067" s="59"/>
    </row>
    <row r="7068" spans="4:4" x14ac:dyDescent="0.25">
      <c r="D7068" s="59"/>
    </row>
    <row r="7069" spans="4:4" x14ac:dyDescent="0.25">
      <c r="D7069" s="59"/>
    </row>
    <row r="7070" spans="4:4" x14ac:dyDescent="0.25">
      <c r="D7070" s="59"/>
    </row>
    <row r="7071" spans="4:4" x14ac:dyDescent="0.25">
      <c r="D7071" s="59"/>
    </row>
    <row r="7072" spans="4:4" x14ac:dyDescent="0.25">
      <c r="D7072" s="59"/>
    </row>
    <row r="7073" spans="4:4" x14ac:dyDescent="0.25">
      <c r="D7073" s="59"/>
    </row>
    <row r="7074" spans="4:4" x14ac:dyDescent="0.25">
      <c r="D7074" s="59"/>
    </row>
    <row r="7075" spans="4:4" x14ac:dyDescent="0.25">
      <c r="D7075" s="59"/>
    </row>
    <row r="7076" spans="4:4" x14ac:dyDescent="0.25">
      <c r="D7076" s="59"/>
    </row>
    <row r="7077" spans="4:4" x14ac:dyDescent="0.25">
      <c r="D7077" s="59"/>
    </row>
    <row r="7078" spans="4:4" x14ac:dyDescent="0.25">
      <c r="D7078" s="59"/>
    </row>
    <row r="7079" spans="4:4" x14ac:dyDescent="0.25">
      <c r="D7079" s="59"/>
    </row>
    <row r="7080" spans="4:4" x14ac:dyDescent="0.25">
      <c r="D7080" s="59"/>
    </row>
    <row r="7081" spans="4:4" x14ac:dyDescent="0.25">
      <c r="D7081" s="59"/>
    </row>
    <row r="7082" spans="4:4" x14ac:dyDescent="0.25">
      <c r="D7082" s="59"/>
    </row>
    <row r="7083" spans="4:4" x14ac:dyDescent="0.25">
      <c r="D7083" s="59"/>
    </row>
    <row r="7084" spans="4:4" x14ac:dyDescent="0.25">
      <c r="D7084" s="59"/>
    </row>
    <row r="7085" spans="4:4" x14ac:dyDescent="0.25">
      <c r="D7085" s="59"/>
    </row>
    <row r="7086" spans="4:4" x14ac:dyDescent="0.25">
      <c r="D7086" s="59"/>
    </row>
    <row r="7087" spans="4:4" x14ac:dyDescent="0.25">
      <c r="D7087" s="59"/>
    </row>
    <row r="7088" spans="4:4" x14ac:dyDescent="0.25">
      <c r="D7088" s="59"/>
    </row>
    <row r="7089" spans="4:4" x14ac:dyDescent="0.25">
      <c r="D7089" s="59"/>
    </row>
    <row r="7090" spans="4:4" x14ac:dyDescent="0.25">
      <c r="D7090" s="59"/>
    </row>
    <row r="7091" spans="4:4" x14ac:dyDescent="0.25">
      <c r="D7091" s="59"/>
    </row>
    <row r="7092" spans="4:4" x14ac:dyDescent="0.25">
      <c r="D7092" s="59"/>
    </row>
    <row r="7093" spans="4:4" x14ac:dyDescent="0.25">
      <c r="D7093" s="59"/>
    </row>
    <row r="7094" spans="4:4" x14ac:dyDescent="0.25">
      <c r="D7094" s="59"/>
    </row>
    <row r="7095" spans="4:4" x14ac:dyDescent="0.25">
      <c r="D7095" s="59"/>
    </row>
    <row r="7096" spans="4:4" x14ac:dyDescent="0.25">
      <c r="D7096" s="59"/>
    </row>
    <row r="7097" spans="4:4" x14ac:dyDescent="0.25">
      <c r="D7097" s="59"/>
    </row>
    <row r="7098" spans="4:4" x14ac:dyDescent="0.25">
      <c r="D7098" s="59"/>
    </row>
    <row r="7099" spans="4:4" x14ac:dyDescent="0.25">
      <c r="D7099" s="59"/>
    </row>
    <row r="7100" spans="4:4" x14ac:dyDescent="0.25">
      <c r="D7100" s="59"/>
    </row>
    <row r="7101" spans="4:4" x14ac:dyDescent="0.25">
      <c r="D7101" s="59"/>
    </row>
    <row r="7102" spans="4:4" x14ac:dyDescent="0.25">
      <c r="D7102" s="59"/>
    </row>
    <row r="7103" spans="4:4" x14ac:dyDescent="0.25">
      <c r="D7103" s="59"/>
    </row>
    <row r="7104" spans="4:4" x14ac:dyDescent="0.25">
      <c r="D7104" s="59"/>
    </row>
    <row r="7105" spans="4:4" x14ac:dyDescent="0.25">
      <c r="D7105" s="59"/>
    </row>
    <row r="7106" spans="4:4" x14ac:dyDescent="0.25">
      <c r="D7106" s="59"/>
    </row>
    <row r="7107" spans="4:4" x14ac:dyDescent="0.25">
      <c r="D7107" s="59"/>
    </row>
    <row r="7108" spans="4:4" x14ac:dyDescent="0.25">
      <c r="D7108" s="59"/>
    </row>
    <row r="7109" spans="4:4" x14ac:dyDescent="0.25">
      <c r="D7109" s="59"/>
    </row>
    <row r="7110" spans="4:4" x14ac:dyDescent="0.25">
      <c r="D7110" s="59"/>
    </row>
    <row r="7111" spans="4:4" x14ac:dyDescent="0.25">
      <c r="D7111" s="59"/>
    </row>
    <row r="7112" spans="4:4" x14ac:dyDescent="0.25">
      <c r="D7112" s="59"/>
    </row>
    <row r="7113" spans="4:4" x14ac:dyDescent="0.25">
      <c r="D7113" s="59"/>
    </row>
    <row r="7114" spans="4:4" x14ac:dyDescent="0.25">
      <c r="D7114" s="59"/>
    </row>
    <row r="7115" spans="4:4" x14ac:dyDescent="0.25">
      <c r="D7115" s="59"/>
    </row>
    <row r="7116" spans="4:4" x14ac:dyDescent="0.25">
      <c r="D7116" s="59"/>
    </row>
    <row r="7117" spans="4:4" x14ac:dyDescent="0.25">
      <c r="D7117" s="59"/>
    </row>
    <row r="7118" spans="4:4" x14ac:dyDescent="0.25">
      <c r="D7118" s="59"/>
    </row>
    <row r="7119" spans="4:4" x14ac:dyDescent="0.25">
      <c r="D7119" s="59"/>
    </row>
    <row r="7120" spans="4:4" x14ac:dyDescent="0.25">
      <c r="D7120" s="59"/>
    </row>
    <row r="7121" spans="4:4" x14ac:dyDescent="0.25">
      <c r="D7121" s="59"/>
    </row>
    <row r="7122" spans="4:4" x14ac:dyDescent="0.25">
      <c r="D7122" s="59"/>
    </row>
    <row r="7123" spans="4:4" x14ac:dyDescent="0.25">
      <c r="D7123" s="59"/>
    </row>
    <row r="7124" spans="4:4" x14ac:dyDescent="0.25">
      <c r="D7124" s="59"/>
    </row>
    <row r="7125" spans="4:4" x14ac:dyDescent="0.25">
      <c r="D7125" s="59"/>
    </row>
    <row r="7126" spans="4:4" x14ac:dyDescent="0.25">
      <c r="D7126" s="59"/>
    </row>
    <row r="7127" spans="4:4" x14ac:dyDescent="0.25">
      <c r="D7127" s="59"/>
    </row>
    <row r="7128" spans="4:4" x14ac:dyDescent="0.25">
      <c r="D7128" s="59"/>
    </row>
    <row r="7129" spans="4:4" x14ac:dyDescent="0.25">
      <c r="D7129" s="59"/>
    </row>
    <row r="7130" spans="4:4" x14ac:dyDescent="0.25">
      <c r="D7130" s="59"/>
    </row>
    <row r="7131" spans="4:4" x14ac:dyDescent="0.25">
      <c r="D7131" s="59"/>
    </row>
    <row r="7132" spans="4:4" x14ac:dyDescent="0.25">
      <c r="D7132" s="59"/>
    </row>
    <row r="7133" spans="4:4" x14ac:dyDescent="0.25">
      <c r="D7133" s="59"/>
    </row>
    <row r="7134" spans="4:4" x14ac:dyDescent="0.25">
      <c r="D7134" s="59"/>
    </row>
    <row r="7135" spans="4:4" x14ac:dyDescent="0.25">
      <c r="D7135" s="59"/>
    </row>
    <row r="7136" spans="4:4" x14ac:dyDescent="0.25">
      <c r="D7136" s="59"/>
    </row>
    <row r="7137" spans="4:4" x14ac:dyDescent="0.25">
      <c r="D7137" s="59"/>
    </row>
    <row r="7138" spans="4:4" x14ac:dyDescent="0.25">
      <c r="D7138" s="59"/>
    </row>
    <row r="7139" spans="4:4" x14ac:dyDescent="0.25">
      <c r="D7139" s="59"/>
    </row>
    <row r="7140" spans="4:4" x14ac:dyDescent="0.25">
      <c r="D7140" s="59"/>
    </row>
    <row r="7141" spans="4:4" x14ac:dyDescent="0.25">
      <c r="D7141" s="59"/>
    </row>
    <row r="7142" spans="4:4" x14ac:dyDescent="0.25">
      <c r="D7142" s="59"/>
    </row>
    <row r="7143" spans="4:4" x14ac:dyDescent="0.25">
      <c r="D7143" s="59"/>
    </row>
    <row r="7144" spans="4:4" x14ac:dyDescent="0.25">
      <c r="D7144" s="59"/>
    </row>
    <row r="7145" spans="4:4" x14ac:dyDescent="0.25">
      <c r="D7145" s="59"/>
    </row>
    <row r="7146" spans="4:4" x14ac:dyDescent="0.25">
      <c r="D7146" s="59"/>
    </row>
    <row r="7147" spans="4:4" x14ac:dyDescent="0.25">
      <c r="D7147" s="59"/>
    </row>
    <row r="7148" spans="4:4" x14ac:dyDescent="0.25">
      <c r="D7148" s="59"/>
    </row>
    <row r="7149" spans="4:4" x14ac:dyDescent="0.25">
      <c r="D7149" s="59"/>
    </row>
    <row r="7150" spans="4:4" x14ac:dyDescent="0.25">
      <c r="D7150" s="59"/>
    </row>
    <row r="7151" spans="4:4" x14ac:dyDescent="0.25">
      <c r="D7151" s="59"/>
    </row>
    <row r="7152" spans="4:4" x14ac:dyDescent="0.25">
      <c r="D7152" s="59"/>
    </row>
    <row r="7153" spans="4:4" x14ac:dyDescent="0.25">
      <c r="D7153" s="59"/>
    </row>
    <row r="7154" spans="4:4" x14ac:dyDescent="0.25">
      <c r="D7154" s="59"/>
    </row>
    <row r="7155" spans="4:4" x14ac:dyDescent="0.25">
      <c r="D7155" s="59"/>
    </row>
    <row r="7156" spans="4:4" x14ac:dyDescent="0.25">
      <c r="D7156" s="59"/>
    </row>
    <row r="7157" spans="4:4" x14ac:dyDescent="0.25">
      <c r="D7157" s="59"/>
    </row>
    <row r="7158" spans="4:4" x14ac:dyDescent="0.25">
      <c r="D7158" s="59"/>
    </row>
    <row r="7159" spans="4:4" x14ac:dyDescent="0.25">
      <c r="D7159" s="59"/>
    </row>
    <row r="7160" spans="4:4" x14ac:dyDescent="0.25">
      <c r="D7160" s="59"/>
    </row>
    <row r="7161" spans="4:4" x14ac:dyDescent="0.25">
      <c r="D7161" s="59"/>
    </row>
    <row r="7162" spans="4:4" x14ac:dyDescent="0.25">
      <c r="D7162" s="59"/>
    </row>
    <row r="7163" spans="4:4" x14ac:dyDescent="0.25">
      <c r="D7163" s="59"/>
    </row>
    <row r="7164" spans="4:4" x14ac:dyDescent="0.25">
      <c r="D7164" s="59"/>
    </row>
    <row r="7165" spans="4:4" x14ac:dyDescent="0.25">
      <c r="D7165" s="59"/>
    </row>
    <row r="7166" spans="4:4" x14ac:dyDescent="0.25">
      <c r="D7166" s="59"/>
    </row>
    <row r="7167" spans="4:4" x14ac:dyDescent="0.25">
      <c r="D7167" s="59"/>
    </row>
    <row r="7168" spans="4:4" x14ac:dyDescent="0.25">
      <c r="D7168" s="59"/>
    </row>
    <row r="7169" spans="4:4" x14ac:dyDescent="0.25">
      <c r="D7169" s="59"/>
    </row>
    <row r="7170" spans="4:4" x14ac:dyDescent="0.25">
      <c r="D7170" s="59"/>
    </row>
    <row r="7171" spans="4:4" x14ac:dyDescent="0.25">
      <c r="D7171" s="59"/>
    </row>
    <row r="7172" spans="4:4" x14ac:dyDescent="0.25">
      <c r="D7172" s="59"/>
    </row>
    <row r="7173" spans="4:4" x14ac:dyDescent="0.25">
      <c r="D7173" s="59"/>
    </row>
    <row r="7174" spans="4:4" x14ac:dyDescent="0.25">
      <c r="D7174" s="59"/>
    </row>
    <row r="7175" spans="4:4" x14ac:dyDescent="0.25">
      <c r="D7175" s="59"/>
    </row>
    <row r="7176" spans="4:4" x14ac:dyDescent="0.25">
      <c r="D7176" s="59"/>
    </row>
    <row r="7177" spans="4:4" x14ac:dyDescent="0.25">
      <c r="D7177" s="59"/>
    </row>
    <row r="7178" spans="4:4" x14ac:dyDescent="0.25">
      <c r="D7178" s="59"/>
    </row>
    <row r="7179" spans="4:4" x14ac:dyDescent="0.25">
      <c r="D7179" s="59"/>
    </row>
    <row r="7180" spans="4:4" x14ac:dyDescent="0.25">
      <c r="D7180" s="59"/>
    </row>
    <row r="7181" spans="4:4" x14ac:dyDescent="0.25">
      <c r="D7181" s="59"/>
    </row>
    <row r="7182" spans="4:4" x14ac:dyDescent="0.25">
      <c r="D7182" s="59"/>
    </row>
    <row r="7183" spans="4:4" x14ac:dyDescent="0.25">
      <c r="D7183" s="59"/>
    </row>
    <row r="7184" spans="4:4" x14ac:dyDescent="0.25">
      <c r="D7184" s="59"/>
    </row>
    <row r="7185" spans="4:4" x14ac:dyDescent="0.25">
      <c r="D7185" s="59"/>
    </row>
    <row r="7186" spans="4:4" x14ac:dyDescent="0.25">
      <c r="D7186" s="59"/>
    </row>
    <row r="7187" spans="4:4" x14ac:dyDescent="0.25">
      <c r="D7187" s="59"/>
    </row>
    <row r="7188" spans="4:4" x14ac:dyDescent="0.25">
      <c r="D7188" s="59"/>
    </row>
    <row r="7189" spans="4:4" x14ac:dyDescent="0.25">
      <c r="D7189" s="59"/>
    </row>
    <row r="7190" spans="4:4" x14ac:dyDescent="0.25">
      <c r="D7190" s="59"/>
    </row>
    <row r="7191" spans="4:4" x14ac:dyDescent="0.25">
      <c r="D7191" s="59"/>
    </row>
    <row r="7192" spans="4:4" x14ac:dyDescent="0.25">
      <c r="D7192" s="59"/>
    </row>
    <row r="7193" spans="4:4" x14ac:dyDescent="0.25">
      <c r="D7193" s="59"/>
    </row>
    <row r="7194" spans="4:4" x14ac:dyDescent="0.25">
      <c r="D7194" s="59"/>
    </row>
    <row r="7195" spans="4:4" x14ac:dyDescent="0.25">
      <c r="D7195" s="59"/>
    </row>
    <row r="7196" spans="4:4" x14ac:dyDescent="0.25">
      <c r="D7196" s="59"/>
    </row>
    <row r="7197" spans="4:4" x14ac:dyDescent="0.25">
      <c r="D7197" s="59"/>
    </row>
    <row r="7198" spans="4:4" x14ac:dyDescent="0.25">
      <c r="D7198" s="59"/>
    </row>
    <row r="7199" spans="4:4" x14ac:dyDescent="0.25">
      <c r="D7199" s="59"/>
    </row>
    <row r="7200" spans="4:4" x14ac:dyDescent="0.25">
      <c r="D7200" s="59"/>
    </row>
    <row r="7201" spans="4:4" x14ac:dyDescent="0.25">
      <c r="D7201" s="59"/>
    </row>
    <row r="7202" spans="4:4" x14ac:dyDescent="0.25">
      <c r="D7202" s="59"/>
    </row>
    <row r="7203" spans="4:4" x14ac:dyDescent="0.25">
      <c r="D7203" s="59"/>
    </row>
    <row r="7204" spans="4:4" x14ac:dyDescent="0.25">
      <c r="D7204" s="59"/>
    </row>
    <row r="7205" spans="4:4" x14ac:dyDescent="0.25">
      <c r="D7205" s="59"/>
    </row>
    <row r="7206" spans="4:4" x14ac:dyDescent="0.25">
      <c r="D7206" s="59"/>
    </row>
    <row r="7207" spans="4:4" x14ac:dyDescent="0.25">
      <c r="D7207" s="59"/>
    </row>
    <row r="7208" spans="4:4" x14ac:dyDescent="0.25">
      <c r="D7208" s="59"/>
    </row>
    <row r="7209" spans="4:4" x14ac:dyDescent="0.25">
      <c r="D7209" s="59"/>
    </row>
    <row r="7210" spans="4:4" x14ac:dyDescent="0.25">
      <c r="D7210" s="59"/>
    </row>
    <row r="7211" spans="4:4" x14ac:dyDescent="0.25">
      <c r="D7211" s="59"/>
    </row>
    <row r="7212" spans="4:4" x14ac:dyDescent="0.25">
      <c r="D7212" s="59"/>
    </row>
    <row r="7213" spans="4:4" x14ac:dyDescent="0.25">
      <c r="D7213" s="59"/>
    </row>
    <row r="7214" spans="4:4" x14ac:dyDescent="0.25">
      <c r="D7214" s="59"/>
    </row>
    <row r="7215" spans="4:4" x14ac:dyDescent="0.25">
      <c r="D7215" s="59"/>
    </row>
    <row r="7216" spans="4:4" x14ac:dyDescent="0.25">
      <c r="D7216" s="59"/>
    </row>
    <row r="7217" spans="4:4" x14ac:dyDescent="0.25">
      <c r="D7217" s="59"/>
    </row>
    <row r="7218" spans="4:4" x14ac:dyDescent="0.25">
      <c r="D7218" s="59"/>
    </row>
    <row r="7219" spans="4:4" x14ac:dyDescent="0.25">
      <c r="D7219" s="59"/>
    </row>
    <row r="7220" spans="4:4" x14ac:dyDescent="0.25">
      <c r="D7220" s="59"/>
    </row>
    <row r="7221" spans="4:4" x14ac:dyDescent="0.25">
      <c r="D7221" s="59"/>
    </row>
    <row r="7222" spans="4:4" x14ac:dyDescent="0.25">
      <c r="D7222" s="59"/>
    </row>
    <row r="7223" spans="4:4" x14ac:dyDescent="0.25">
      <c r="D7223" s="59"/>
    </row>
    <row r="7224" spans="4:4" x14ac:dyDescent="0.25">
      <c r="D7224" s="59"/>
    </row>
    <row r="7225" spans="4:4" x14ac:dyDescent="0.25">
      <c r="D7225" s="59"/>
    </row>
    <row r="7226" spans="4:4" x14ac:dyDescent="0.25">
      <c r="D7226" s="59"/>
    </row>
    <row r="7227" spans="4:4" x14ac:dyDescent="0.25">
      <c r="D7227" s="59"/>
    </row>
    <row r="7228" spans="4:4" x14ac:dyDescent="0.25">
      <c r="D7228" s="59"/>
    </row>
    <row r="7229" spans="4:4" x14ac:dyDescent="0.25">
      <c r="D7229" s="59"/>
    </row>
    <row r="7230" spans="4:4" x14ac:dyDescent="0.25">
      <c r="D7230" s="59"/>
    </row>
    <row r="7231" spans="4:4" x14ac:dyDescent="0.25">
      <c r="D7231" s="59"/>
    </row>
    <row r="7232" spans="4:4" x14ac:dyDescent="0.25">
      <c r="D7232" s="59"/>
    </row>
    <row r="7233" spans="4:4" x14ac:dyDescent="0.25">
      <c r="D7233" s="59"/>
    </row>
    <row r="7234" spans="4:4" x14ac:dyDescent="0.25">
      <c r="D7234" s="59"/>
    </row>
    <row r="7235" spans="4:4" x14ac:dyDescent="0.25">
      <c r="D7235" s="59"/>
    </row>
    <row r="7236" spans="4:4" x14ac:dyDescent="0.25">
      <c r="D7236" s="59"/>
    </row>
    <row r="7237" spans="4:4" x14ac:dyDescent="0.25">
      <c r="D7237" s="59"/>
    </row>
    <row r="7238" spans="4:4" x14ac:dyDescent="0.25">
      <c r="D7238" s="59"/>
    </row>
    <row r="7239" spans="4:4" x14ac:dyDescent="0.25">
      <c r="D7239" s="59"/>
    </row>
    <row r="7240" spans="4:4" x14ac:dyDescent="0.25">
      <c r="D7240" s="59"/>
    </row>
    <row r="7241" spans="4:4" x14ac:dyDescent="0.25">
      <c r="D7241" s="59"/>
    </row>
    <row r="7242" spans="4:4" x14ac:dyDescent="0.25">
      <c r="D7242" s="59"/>
    </row>
    <row r="7243" spans="4:4" x14ac:dyDescent="0.25">
      <c r="D7243" s="59"/>
    </row>
    <row r="7244" spans="4:4" x14ac:dyDescent="0.25">
      <c r="D7244" s="59"/>
    </row>
    <row r="7245" spans="4:4" x14ac:dyDescent="0.25">
      <c r="D7245" s="59"/>
    </row>
    <row r="7246" spans="4:4" x14ac:dyDescent="0.25">
      <c r="D7246" s="59"/>
    </row>
    <row r="7247" spans="4:4" x14ac:dyDescent="0.25">
      <c r="D7247" s="59"/>
    </row>
    <row r="7248" spans="4:4" x14ac:dyDescent="0.25">
      <c r="D7248" s="59"/>
    </row>
    <row r="7249" spans="4:4" x14ac:dyDescent="0.25">
      <c r="D7249" s="59"/>
    </row>
    <row r="7250" spans="4:4" x14ac:dyDescent="0.25">
      <c r="D7250" s="59"/>
    </row>
    <row r="7251" spans="4:4" x14ac:dyDescent="0.25">
      <c r="D7251" s="59"/>
    </row>
    <row r="7252" spans="4:4" x14ac:dyDescent="0.25">
      <c r="D7252" s="59"/>
    </row>
    <row r="7253" spans="4:4" x14ac:dyDescent="0.25">
      <c r="D7253" s="59"/>
    </row>
    <row r="7254" spans="4:4" x14ac:dyDescent="0.25">
      <c r="D7254" s="59"/>
    </row>
    <row r="7255" spans="4:4" x14ac:dyDescent="0.25">
      <c r="D7255" s="59"/>
    </row>
    <row r="7256" spans="4:4" x14ac:dyDescent="0.25">
      <c r="D7256" s="59"/>
    </row>
    <row r="7257" spans="4:4" x14ac:dyDescent="0.25">
      <c r="D7257" s="59"/>
    </row>
    <row r="7258" spans="4:4" x14ac:dyDescent="0.25">
      <c r="D7258" s="59"/>
    </row>
    <row r="7259" spans="4:4" x14ac:dyDescent="0.25">
      <c r="D7259" s="59"/>
    </row>
    <row r="7260" spans="4:4" x14ac:dyDescent="0.25">
      <c r="D7260" s="59"/>
    </row>
    <row r="7261" spans="4:4" x14ac:dyDescent="0.25">
      <c r="D7261" s="59"/>
    </row>
    <row r="7262" spans="4:4" x14ac:dyDescent="0.25">
      <c r="D7262" s="59"/>
    </row>
    <row r="7263" spans="4:4" x14ac:dyDescent="0.25">
      <c r="D7263" s="59"/>
    </row>
    <row r="7264" spans="4:4" x14ac:dyDescent="0.25">
      <c r="D7264" s="59"/>
    </row>
    <row r="7265" spans="4:4" x14ac:dyDescent="0.25">
      <c r="D7265" s="59"/>
    </row>
    <row r="7266" spans="4:4" x14ac:dyDescent="0.25">
      <c r="D7266" s="59"/>
    </row>
    <row r="7267" spans="4:4" x14ac:dyDescent="0.25">
      <c r="D7267" s="59"/>
    </row>
    <row r="7268" spans="4:4" x14ac:dyDescent="0.25">
      <c r="D7268" s="59"/>
    </row>
    <row r="7269" spans="4:4" x14ac:dyDescent="0.25">
      <c r="D7269" s="59"/>
    </row>
    <row r="7270" spans="4:4" x14ac:dyDescent="0.25">
      <c r="D7270" s="59"/>
    </row>
    <row r="7271" spans="4:4" x14ac:dyDescent="0.25">
      <c r="D7271" s="59"/>
    </row>
    <row r="7272" spans="4:4" x14ac:dyDescent="0.25">
      <c r="D7272" s="59"/>
    </row>
    <row r="7273" spans="4:4" x14ac:dyDescent="0.25">
      <c r="D7273" s="59"/>
    </row>
    <row r="7274" spans="4:4" x14ac:dyDescent="0.25">
      <c r="D7274" s="59"/>
    </row>
    <row r="7275" spans="4:4" x14ac:dyDescent="0.25">
      <c r="D7275" s="59"/>
    </row>
    <row r="7276" spans="4:4" x14ac:dyDescent="0.25">
      <c r="D7276" s="59"/>
    </row>
    <row r="7277" spans="4:4" x14ac:dyDescent="0.25">
      <c r="D7277" s="59"/>
    </row>
    <row r="7278" spans="4:4" x14ac:dyDescent="0.25">
      <c r="D7278" s="59"/>
    </row>
    <row r="7279" spans="4:4" x14ac:dyDescent="0.25">
      <c r="D7279" s="59"/>
    </row>
    <row r="7280" spans="4:4" x14ac:dyDescent="0.25">
      <c r="D7280" s="59"/>
    </row>
    <row r="7281" spans="4:4" x14ac:dyDescent="0.25">
      <c r="D7281" s="59"/>
    </row>
    <row r="7282" spans="4:4" x14ac:dyDescent="0.25">
      <c r="D7282" s="59"/>
    </row>
    <row r="7283" spans="4:4" x14ac:dyDescent="0.25">
      <c r="D7283" s="59"/>
    </row>
    <row r="7284" spans="4:4" x14ac:dyDescent="0.25">
      <c r="D7284" s="59"/>
    </row>
    <row r="7285" spans="4:4" x14ac:dyDescent="0.25">
      <c r="D7285" s="59"/>
    </row>
    <row r="7286" spans="4:4" x14ac:dyDescent="0.25">
      <c r="D7286" s="59"/>
    </row>
    <row r="7287" spans="4:4" x14ac:dyDescent="0.25">
      <c r="D7287" s="59"/>
    </row>
    <row r="7288" spans="4:4" x14ac:dyDescent="0.25">
      <c r="D7288" s="59"/>
    </row>
    <row r="7289" spans="4:4" x14ac:dyDescent="0.25">
      <c r="D7289" s="59"/>
    </row>
    <row r="7290" spans="4:4" x14ac:dyDescent="0.25">
      <c r="D7290" s="59"/>
    </row>
    <row r="7291" spans="4:4" x14ac:dyDescent="0.25">
      <c r="D7291" s="59"/>
    </row>
    <row r="7292" spans="4:4" x14ac:dyDescent="0.25">
      <c r="D7292" s="59"/>
    </row>
    <row r="7293" spans="4:4" x14ac:dyDescent="0.25">
      <c r="D7293" s="59"/>
    </row>
    <row r="7294" spans="4:4" x14ac:dyDescent="0.25">
      <c r="D7294" s="59"/>
    </row>
    <row r="7295" spans="4:4" x14ac:dyDescent="0.25">
      <c r="D7295" s="59"/>
    </row>
    <row r="7296" spans="4:4" x14ac:dyDescent="0.25">
      <c r="D7296" s="59"/>
    </row>
    <row r="7297" spans="4:4" x14ac:dyDescent="0.25">
      <c r="D7297" s="59"/>
    </row>
    <row r="7298" spans="4:4" x14ac:dyDescent="0.25">
      <c r="D7298" s="59"/>
    </row>
    <row r="7299" spans="4:4" x14ac:dyDescent="0.25">
      <c r="D7299" s="59"/>
    </row>
    <row r="7300" spans="4:4" x14ac:dyDescent="0.25">
      <c r="D7300" s="59"/>
    </row>
    <row r="7301" spans="4:4" x14ac:dyDescent="0.25">
      <c r="D7301" s="59"/>
    </row>
    <row r="7302" spans="4:4" x14ac:dyDescent="0.25">
      <c r="D7302" s="59"/>
    </row>
    <row r="7303" spans="4:4" x14ac:dyDescent="0.25">
      <c r="D7303" s="59"/>
    </row>
    <row r="7304" spans="4:4" x14ac:dyDescent="0.25">
      <c r="D7304" s="59"/>
    </row>
    <row r="7305" spans="4:4" x14ac:dyDescent="0.25">
      <c r="D7305" s="59"/>
    </row>
    <row r="7306" spans="4:4" x14ac:dyDescent="0.25">
      <c r="D7306" s="59"/>
    </row>
    <row r="7307" spans="4:4" x14ac:dyDescent="0.25">
      <c r="D7307" s="59"/>
    </row>
    <row r="7308" spans="4:4" x14ac:dyDescent="0.25">
      <c r="D7308" s="59"/>
    </row>
    <row r="7309" spans="4:4" x14ac:dyDescent="0.25">
      <c r="D7309" s="59"/>
    </row>
    <row r="7310" spans="4:4" x14ac:dyDescent="0.25">
      <c r="D7310" s="59"/>
    </row>
    <row r="7311" spans="4:4" x14ac:dyDescent="0.25">
      <c r="D7311" s="59"/>
    </row>
    <row r="7312" spans="4:4" x14ac:dyDescent="0.25">
      <c r="D7312" s="59"/>
    </row>
    <row r="7313" spans="4:4" x14ac:dyDescent="0.25">
      <c r="D7313" s="59"/>
    </row>
    <row r="7314" spans="4:4" x14ac:dyDescent="0.25">
      <c r="D7314" s="59"/>
    </row>
    <row r="7315" spans="4:4" x14ac:dyDescent="0.25">
      <c r="D7315" s="59"/>
    </row>
    <row r="7316" spans="4:4" x14ac:dyDescent="0.25">
      <c r="D7316" s="59"/>
    </row>
    <row r="7317" spans="4:4" x14ac:dyDescent="0.25">
      <c r="D7317" s="59"/>
    </row>
    <row r="7318" spans="4:4" x14ac:dyDescent="0.25">
      <c r="D7318" s="59"/>
    </row>
    <row r="7319" spans="4:4" x14ac:dyDescent="0.25">
      <c r="D7319" s="59"/>
    </row>
    <row r="7320" spans="4:4" x14ac:dyDescent="0.25">
      <c r="D7320" s="59"/>
    </row>
    <row r="7321" spans="4:4" x14ac:dyDescent="0.25">
      <c r="D7321" s="59"/>
    </row>
    <row r="7322" spans="4:4" x14ac:dyDescent="0.25">
      <c r="D7322" s="59"/>
    </row>
    <row r="7323" spans="4:4" x14ac:dyDescent="0.25">
      <c r="D7323" s="59"/>
    </row>
    <row r="7324" spans="4:4" x14ac:dyDescent="0.25">
      <c r="D7324" s="59"/>
    </row>
    <row r="7325" spans="4:4" x14ac:dyDescent="0.25">
      <c r="D7325" s="59"/>
    </row>
    <row r="7326" spans="4:4" x14ac:dyDescent="0.25">
      <c r="D7326" s="59"/>
    </row>
    <row r="7327" spans="4:4" x14ac:dyDescent="0.25">
      <c r="D7327" s="59"/>
    </row>
    <row r="7328" spans="4:4" x14ac:dyDescent="0.25">
      <c r="D7328" s="59"/>
    </row>
    <row r="7329" spans="4:4" x14ac:dyDescent="0.25">
      <c r="D7329" s="59"/>
    </row>
    <row r="7330" spans="4:4" x14ac:dyDescent="0.25">
      <c r="D7330" s="59"/>
    </row>
    <row r="7331" spans="4:4" x14ac:dyDescent="0.25">
      <c r="D7331" s="59"/>
    </row>
    <row r="7332" spans="4:4" x14ac:dyDescent="0.25">
      <c r="D7332" s="59"/>
    </row>
    <row r="7333" spans="4:4" x14ac:dyDescent="0.25">
      <c r="D7333" s="59"/>
    </row>
    <row r="7334" spans="4:4" x14ac:dyDescent="0.25">
      <c r="D7334" s="59"/>
    </row>
    <row r="7335" spans="4:4" x14ac:dyDescent="0.25">
      <c r="D7335" s="59"/>
    </row>
    <row r="7336" spans="4:4" x14ac:dyDescent="0.25">
      <c r="D7336" s="59"/>
    </row>
    <row r="7337" spans="4:4" x14ac:dyDescent="0.25">
      <c r="D7337" s="59"/>
    </row>
    <row r="7338" spans="4:4" x14ac:dyDescent="0.25">
      <c r="D7338" s="59"/>
    </row>
    <row r="7339" spans="4:4" x14ac:dyDescent="0.25">
      <c r="D7339" s="59"/>
    </row>
    <row r="7340" spans="4:4" x14ac:dyDescent="0.25">
      <c r="D7340" s="59"/>
    </row>
    <row r="7341" spans="4:4" x14ac:dyDescent="0.25">
      <c r="D7341" s="59"/>
    </row>
    <row r="7342" spans="4:4" x14ac:dyDescent="0.25">
      <c r="D7342" s="59"/>
    </row>
    <row r="7343" spans="4:4" x14ac:dyDescent="0.25">
      <c r="D7343" s="59"/>
    </row>
    <row r="7344" spans="4:4" x14ac:dyDescent="0.25">
      <c r="D7344" s="59"/>
    </row>
    <row r="7345" spans="4:4" x14ac:dyDescent="0.25">
      <c r="D7345" s="59"/>
    </row>
    <row r="7346" spans="4:4" x14ac:dyDescent="0.25">
      <c r="D7346" s="59"/>
    </row>
    <row r="7347" spans="4:4" x14ac:dyDescent="0.25">
      <c r="D7347" s="59"/>
    </row>
    <row r="7348" spans="4:4" x14ac:dyDescent="0.25">
      <c r="D7348" s="59"/>
    </row>
    <row r="7349" spans="4:4" x14ac:dyDescent="0.25">
      <c r="D7349" s="59"/>
    </row>
    <row r="7350" spans="4:4" x14ac:dyDescent="0.25">
      <c r="D7350" s="59"/>
    </row>
    <row r="7351" spans="4:4" x14ac:dyDescent="0.25">
      <c r="D7351" s="59"/>
    </row>
    <row r="7352" spans="4:4" x14ac:dyDescent="0.25">
      <c r="D7352" s="59"/>
    </row>
    <row r="7353" spans="4:4" x14ac:dyDescent="0.25">
      <c r="D7353" s="59"/>
    </row>
    <row r="7354" spans="4:4" x14ac:dyDescent="0.25">
      <c r="D7354" s="59"/>
    </row>
    <row r="7355" spans="4:4" x14ac:dyDescent="0.25">
      <c r="D7355" s="59"/>
    </row>
    <row r="7356" spans="4:4" x14ac:dyDescent="0.25">
      <c r="D7356" s="59"/>
    </row>
    <row r="7357" spans="4:4" x14ac:dyDescent="0.25">
      <c r="D7357" s="59"/>
    </row>
    <row r="7358" spans="4:4" x14ac:dyDescent="0.25">
      <c r="D7358" s="59"/>
    </row>
    <row r="7359" spans="4:4" x14ac:dyDescent="0.25">
      <c r="D7359" s="59"/>
    </row>
    <row r="7360" spans="4:4" x14ac:dyDescent="0.25">
      <c r="D7360" s="59"/>
    </row>
    <row r="7361" spans="4:4" x14ac:dyDescent="0.25">
      <c r="D7361" s="59"/>
    </row>
    <row r="7362" spans="4:4" x14ac:dyDescent="0.25">
      <c r="D7362" s="59"/>
    </row>
    <row r="7363" spans="4:4" x14ac:dyDescent="0.25">
      <c r="D7363" s="59"/>
    </row>
    <row r="7364" spans="4:4" x14ac:dyDescent="0.25">
      <c r="D7364" s="59"/>
    </row>
    <row r="7365" spans="4:4" x14ac:dyDescent="0.25">
      <c r="D7365" s="59"/>
    </row>
    <row r="7366" spans="4:4" x14ac:dyDescent="0.25">
      <c r="D7366" s="59"/>
    </row>
    <row r="7367" spans="4:4" x14ac:dyDescent="0.25">
      <c r="D7367" s="59"/>
    </row>
    <row r="7368" spans="4:4" x14ac:dyDescent="0.25">
      <c r="D7368" s="59"/>
    </row>
    <row r="7369" spans="4:4" x14ac:dyDescent="0.25">
      <c r="D7369" s="59"/>
    </row>
    <row r="7370" spans="4:4" x14ac:dyDescent="0.25">
      <c r="D7370" s="59"/>
    </row>
    <row r="7371" spans="4:4" x14ac:dyDescent="0.25">
      <c r="D7371" s="59"/>
    </row>
    <row r="7372" spans="4:4" x14ac:dyDescent="0.25">
      <c r="D7372" s="59"/>
    </row>
    <row r="7373" spans="4:4" x14ac:dyDescent="0.25">
      <c r="D7373" s="59"/>
    </row>
    <row r="7374" spans="4:4" x14ac:dyDescent="0.25">
      <c r="D7374" s="59"/>
    </row>
    <row r="7375" spans="4:4" x14ac:dyDescent="0.25">
      <c r="D7375" s="59"/>
    </row>
    <row r="7376" spans="4:4" x14ac:dyDescent="0.25">
      <c r="D7376" s="59"/>
    </row>
    <row r="7377" spans="4:4" x14ac:dyDescent="0.25">
      <c r="D7377" s="59"/>
    </row>
    <row r="7378" spans="4:4" x14ac:dyDescent="0.25">
      <c r="D7378" s="59"/>
    </row>
    <row r="7379" spans="4:4" x14ac:dyDescent="0.25">
      <c r="D7379" s="59"/>
    </row>
    <row r="7380" spans="4:4" x14ac:dyDescent="0.25">
      <c r="D7380" s="59"/>
    </row>
    <row r="7381" spans="4:4" x14ac:dyDescent="0.25">
      <c r="D7381" s="59"/>
    </row>
    <row r="7382" spans="4:4" x14ac:dyDescent="0.25">
      <c r="D7382" s="59"/>
    </row>
    <row r="7383" spans="4:4" x14ac:dyDescent="0.25">
      <c r="D7383" s="59"/>
    </row>
    <row r="7384" spans="4:4" x14ac:dyDescent="0.25">
      <c r="D7384" s="59"/>
    </row>
    <row r="7385" spans="4:4" x14ac:dyDescent="0.25">
      <c r="D7385" s="59"/>
    </row>
    <row r="7386" spans="4:4" x14ac:dyDescent="0.25">
      <c r="D7386" s="59"/>
    </row>
    <row r="7387" spans="4:4" x14ac:dyDescent="0.25">
      <c r="D7387" s="59"/>
    </row>
    <row r="7388" spans="4:4" x14ac:dyDescent="0.25">
      <c r="D7388" s="59"/>
    </row>
    <row r="7389" spans="4:4" x14ac:dyDescent="0.25">
      <c r="D7389" s="59"/>
    </row>
    <row r="7390" spans="4:4" x14ac:dyDescent="0.25">
      <c r="D7390" s="59"/>
    </row>
    <row r="7391" spans="4:4" x14ac:dyDescent="0.25">
      <c r="D7391" s="59"/>
    </row>
    <row r="7392" spans="4:4" x14ac:dyDescent="0.25">
      <c r="D7392" s="59"/>
    </row>
    <row r="7393" spans="4:4" x14ac:dyDescent="0.25">
      <c r="D7393" s="59"/>
    </row>
    <row r="7394" spans="4:4" x14ac:dyDescent="0.25">
      <c r="D7394" s="59"/>
    </row>
    <row r="7395" spans="4:4" x14ac:dyDescent="0.25">
      <c r="D7395" s="59"/>
    </row>
    <row r="7396" spans="4:4" x14ac:dyDescent="0.25">
      <c r="D7396" s="59"/>
    </row>
    <row r="7397" spans="4:4" x14ac:dyDescent="0.25">
      <c r="D7397" s="59"/>
    </row>
    <row r="7398" spans="4:4" x14ac:dyDescent="0.25">
      <c r="D7398" s="59"/>
    </row>
    <row r="7399" spans="4:4" x14ac:dyDescent="0.25">
      <c r="D7399" s="59"/>
    </row>
    <row r="7400" spans="4:4" x14ac:dyDescent="0.25">
      <c r="D7400" s="59"/>
    </row>
    <row r="7401" spans="4:4" x14ac:dyDescent="0.25">
      <c r="D7401" s="59"/>
    </row>
    <row r="7402" spans="4:4" x14ac:dyDescent="0.25">
      <c r="D7402" s="59"/>
    </row>
    <row r="7403" spans="4:4" x14ac:dyDescent="0.25">
      <c r="D7403" s="59"/>
    </row>
    <row r="7404" spans="4:4" x14ac:dyDescent="0.25">
      <c r="D7404" s="59"/>
    </row>
    <row r="7405" spans="4:4" x14ac:dyDescent="0.25">
      <c r="D7405" s="59"/>
    </row>
    <row r="7406" spans="4:4" x14ac:dyDescent="0.25">
      <c r="D7406" s="59"/>
    </row>
    <row r="7407" spans="4:4" x14ac:dyDescent="0.25">
      <c r="D7407" s="59"/>
    </row>
    <row r="7408" spans="4:4" x14ac:dyDescent="0.25">
      <c r="D7408" s="59"/>
    </row>
    <row r="7409" spans="4:4" x14ac:dyDescent="0.25">
      <c r="D7409" s="59"/>
    </row>
    <row r="7410" spans="4:4" x14ac:dyDescent="0.25">
      <c r="D7410" s="59"/>
    </row>
    <row r="7411" spans="4:4" x14ac:dyDescent="0.25">
      <c r="D7411" s="59"/>
    </row>
    <row r="7412" spans="4:4" x14ac:dyDescent="0.25">
      <c r="D7412" s="59"/>
    </row>
    <row r="7413" spans="4:4" x14ac:dyDescent="0.25">
      <c r="D7413" s="59"/>
    </row>
    <row r="7414" spans="4:4" x14ac:dyDescent="0.25">
      <c r="D7414" s="59"/>
    </row>
    <row r="7415" spans="4:4" x14ac:dyDescent="0.25">
      <c r="D7415" s="59"/>
    </row>
    <row r="7416" spans="4:4" x14ac:dyDescent="0.25">
      <c r="D7416" s="59"/>
    </row>
    <row r="7417" spans="4:4" x14ac:dyDescent="0.25">
      <c r="D7417" s="59"/>
    </row>
    <row r="7418" spans="4:4" x14ac:dyDescent="0.25">
      <c r="D7418" s="59"/>
    </row>
    <row r="7419" spans="4:4" x14ac:dyDescent="0.25">
      <c r="D7419" s="59"/>
    </row>
    <row r="7420" spans="4:4" x14ac:dyDescent="0.25">
      <c r="D7420" s="59"/>
    </row>
    <row r="7421" spans="4:4" x14ac:dyDescent="0.25">
      <c r="D7421" s="59"/>
    </row>
    <row r="7422" spans="4:4" x14ac:dyDescent="0.25">
      <c r="D7422" s="59"/>
    </row>
    <row r="7423" spans="4:4" x14ac:dyDescent="0.25">
      <c r="D7423" s="59"/>
    </row>
    <row r="7424" spans="4:4" x14ac:dyDescent="0.25">
      <c r="D7424" s="59"/>
    </row>
    <row r="7425" spans="4:4" x14ac:dyDescent="0.25">
      <c r="D7425" s="59"/>
    </row>
    <row r="7426" spans="4:4" x14ac:dyDescent="0.25">
      <c r="D7426" s="59"/>
    </row>
    <row r="7427" spans="4:4" x14ac:dyDescent="0.25">
      <c r="D7427" s="59"/>
    </row>
    <row r="7428" spans="4:4" x14ac:dyDescent="0.25">
      <c r="D7428" s="59"/>
    </row>
    <row r="7429" spans="4:4" x14ac:dyDescent="0.25">
      <c r="D7429" s="59"/>
    </row>
    <row r="7430" spans="4:4" x14ac:dyDescent="0.25">
      <c r="D7430" s="59"/>
    </row>
    <row r="7431" spans="4:4" x14ac:dyDescent="0.25">
      <c r="D7431" s="59"/>
    </row>
    <row r="7432" spans="4:4" x14ac:dyDescent="0.25">
      <c r="D7432" s="59"/>
    </row>
    <row r="7433" spans="4:4" x14ac:dyDescent="0.25">
      <c r="D7433" s="59"/>
    </row>
    <row r="7434" spans="4:4" x14ac:dyDescent="0.25">
      <c r="D7434" s="59"/>
    </row>
    <row r="7435" spans="4:4" x14ac:dyDescent="0.25">
      <c r="D7435" s="59"/>
    </row>
    <row r="7436" spans="4:4" x14ac:dyDescent="0.25">
      <c r="D7436" s="59"/>
    </row>
    <row r="7437" spans="4:4" x14ac:dyDescent="0.25">
      <c r="D7437" s="59"/>
    </row>
    <row r="7438" spans="4:4" x14ac:dyDescent="0.25">
      <c r="D7438" s="59"/>
    </row>
    <row r="7439" spans="4:4" x14ac:dyDescent="0.25">
      <c r="D7439" s="59"/>
    </row>
    <row r="7440" spans="4:4" x14ac:dyDescent="0.25">
      <c r="D7440" s="59"/>
    </row>
    <row r="7441" spans="4:4" x14ac:dyDescent="0.25">
      <c r="D7441" s="59"/>
    </row>
    <row r="7442" spans="4:4" x14ac:dyDescent="0.25">
      <c r="D7442" s="59"/>
    </row>
    <row r="7443" spans="4:4" x14ac:dyDescent="0.25">
      <c r="D7443" s="59"/>
    </row>
    <row r="7444" spans="4:4" x14ac:dyDescent="0.25">
      <c r="D7444" s="59"/>
    </row>
    <row r="7445" spans="4:4" x14ac:dyDescent="0.25">
      <c r="D7445" s="59"/>
    </row>
    <row r="7446" spans="4:4" x14ac:dyDescent="0.25">
      <c r="D7446" s="59"/>
    </row>
    <row r="7447" spans="4:4" x14ac:dyDescent="0.25">
      <c r="D7447" s="59"/>
    </row>
    <row r="7448" spans="4:4" x14ac:dyDescent="0.25">
      <c r="D7448" s="59"/>
    </row>
    <row r="7449" spans="4:4" x14ac:dyDescent="0.25">
      <c r="D7449" s="59"/>
    </row>
    <row r="7450" spans="4:4" x14ac:dyDescent="0.25">
      <c r="D7450" s="59"/>
    </row>
    <row r="7451" spans="4:4" x14ac:dyDescent="0.25">
      <c r="D7451" s="59"/>
    </row>
    <row r="7452" spans="4:4" x14ac:dyDescent="0.25">
      <c r="D7452" s="59"/>
    </row>
    <row r="7453" spans="4:4" x14ac:dyDescent="0.25">
      <c r="D7453" s="59"/>
    </row>
    <row r="7454" spans="4:4" x14ac:dyDescent="0.25">
      <c r="D7454" s="59"/>
    </row>
    <row r="7455" spans="4:4" x14ac:dyDescent="0.25">
      <c r="D7455" s="59"/>
    </row>
    <row r="7456" spans="4:4" x14ac:dyDescent="0.25">
      <c r="D7456" s="59"/>
    </row>
    <row r="7457" spans="4:4" x14ac:dyDescent="0.25">
      <c r="D7457" s="59"/>
    </row>
    <row r="7458" spans="4:4" x14ac:dyDescent="0.25">
      <c r="D7458" s="59"/>
    </row>
    <row r="7459" spans="4:4" x14ac:dyDescent="0.25">
      <c r="D7459" s="59"/>
    </row>
    <row r="7460" spans="4:4" x14ac:dyDescent="0.25">
      <c r="D7460" s="59"/>
    </row>
    <row r="7461" spans="4:4" x14ac:dyDescent="0.25">
      <c r="D7461" s="59"/>
    </row>
    <row r="7462" spans="4:4" x14ac:dyDescent="0.25">
      <c r="D7462" s="59"/>
    </row>
    <row r="7463" spans="4:4" x14ac:dyDescent="0.25">
      <c r="D7463" s="59"/>
    </row>
    <row r="7464" spans="4:4" x14ac:dyDescent="0.25">
      <c r="D7464" s="59"/>
    </row>
    <row r="7465" spans="4:4" x14ac:dyDescent="0.25">
      <c r="D7465" s="59"/>
    </row>
    <row r="7466" spans="4:4" x14ac:dyDescent="0.25">
      <c r="D7466" s="59"/>
    </row>
    <row r="7467" spans="4:4" x14ac:dyDescent="0.25">
      <c r="D7467" s="59"/>
    </row>
    <row r="7468" spans="4:4" x14ac:dyDescent="0.25">
      <c r="D7468" s="59"/>
    </row>
    <row r="7469" spans="4:4" x14ac:dyDescent="0.25">
      <c r="D7469" s="59"/>
    </row>
    <row r="7470" spans="4:4" x14ac:dyDescent="0.25">
      <c r="D7470" s="59"/>
    </row>
    <row r="7471" spans="4:4" x14ac:dyDescent="0.25">
      <c r="D7471" s="59"/>
    </row>
    <row r="7472" spans="4:4" x14ac:dyDescent="0.25">
      <c r="D7472" s="59"/>
    </row>
    <row r="7473" spans="4:4" x14ac:dyDescent="0.25">
      <c r="D7473" s="59"/>
    </row>
    <row r="7474" spans="4:4" x14ac:dyDescent="0.25">
      <c r="D7474" s="59"/>
    </row>
    <row r="7475" spans="4:4" x14ac:dyDescent="0.25">
      <c r="D7475" s="59"/>
    </row>
    <row r="7476" spans="4:4" x14ac:dyDescent="0.25">
      <c r="D7476" s="59"/>
    </row>
    <row r="7477" spans="4:4" x14ac:dyDescent="0.25">
      <c r="D7477" s="59"/>
    </row>
    <row r="7478" spans="4:4" x14ac:dyDescent="0.25">
      <c r="D7478" s="59"/>
    </row>
    <row r="7479" spans="4:4" x14ac:dyDescent="0.25">
      <c r="D7479" s="59"/>
    </row>
    <row r="7480" spans="4:4" x14ac:dyDescent="0.25">
      <c r="D7480" s="59"/>
    </row>
    <row r="7481" spans="4:4" x14ac:dyDescent="0.25">
      <c r="D7481" s="59"/>
    </row>
    <row r="7482" spans="4:4" x14ac:dyDescent="0.25">
      <c r="D7482" s="59"/>
    </row>
    <row r="7483" spans="4:4" x14ac:dyDescent="0.25">
      <c r="D7483" s="59"/>
    </row>
    <row r="7484" spans="4:4" x14ac:dyDescent="0.25">
      <c r="D7484" s="59"/>
    </row>
    <row r="7485" spans="4:4" x14ac:dyDescent="0.25">
      <c r="D7485" s="59"/>
    </row>
    <row r="7486" spans="4:4" x14ac:dyDescent="0.25">
      <c r="D7486" s="59"/>
    </row>
    <row r="7487" spans="4:4" x14ac:dyDescent="0.25">
      <c r="D7487" s="59"/>
    </row>
    <row r="7488" spans="4:4" x14ac:dyDescent="0.25">
      <c r="D7488" s="59"/>
    </row>
    <row r="7489" spans="4:4" x14ac:dyDescent="0.25">
      <c r="D7489" s="59"/>
    </row>
    <row r="7490" spans="4:4" x14ac:dyDescent="0.25">
      <c r="D7490" s="59"/>
    </row>
    <row r="7491" spans="4:4" x14ac:dyDescent="0.25">
      <c r="D7491" s="59"/>
    </row>
    <row r="7492" spans="4:4" x14ac:dyDescent="0.25">
      <c r="D7492" s="59"/>
    </row>
    <row r="7493" spans="4:4" x14ac:dyDescent="0.25">
      <c r="D7493" s="59"/>
    </row>
    <row r="7494" spans="4:4" x14ac:dyDescent="0.25">
      <c r="D7494" s="59"/>
    </row>
    <row r="7495" spans="4:4" x14ac:dyDescent="0.25">
      <c r="D7495" s="59"/>
    </row>
    <row r="7496" spans="4:4" x14ac:dyDescent="0.25">
      <c r="D7496" s="59"/>
    </row>
    <row r="7497" spans="4:4" x14ac:dyDescent="0.25">
      <c r="D7497" s="59"/>
    </row>
    <row r="7498" spans="4:4" x14ac:dyDescent="0.25">
      <c r="D7498" s="59"/>
    </row>
    <row r="7499" spans="4:4" x14ac:dyDescent="0.25">
      <c r="D7499" s="59"/>
    </row>
    <row r="7500" spans="4:4" x14ac:dyDescent="0.25">
      <c r="D7500" s="59"/>
    </row>
    <row r="7501" spans="4:4" x14ac:dyDescent="0.25">
      <c r="D7501" s="59"/>
    </row>
    <row r="7502" spans="4:4" x14ac:dyDescent="0.25">
      <c r="D7502" s="59"/>
    </row>
    <row r="7503" spans="4:4" x14ac:dyDescent="0.25">
      <c r="D7503" s="59"/>
    </row>
    <row r="7504" spans="4:4" x14ac:dyDescent="0.25">
      <c r="D7504" s="59"/>
    </row>
    <row r="7505" spans="4:4" x14ac:dyDescent="0.25">
      <c r="D7505" s="59"/>
    </row>
    <row r="7506" spans="4:4" x14ac:dyDescent="0.25">
      <c r="D7506" s="59"/>
    </row>
    <row r="7507" spans="4:4" x14ac:dyDescent="0.25">
      <c r="D7507" s="59"/>
    </row>
    <row r="7508" spans="4:4" x14ac:dyDescent="0.25">
      <c r="D7508" s="59"/>
    </row>
    <row r="7509" spans="4:4" x14ac:dyDescent="0.25">
      <c r="D7509" s="59"/>
    </row>
    <row r="7510" spans="4:4" x14ac:dyDescent="0.25">
      <c r="D7510" s="59"/>
    </row>
    <row r="7511" spans="4:4" x14ac:dyDescent="0.25">
      <c r="D7511" s="59"/>
    </row>
    <row r="7512" spans="4:4" x14ac:dyDescent="0.25">
      <c r="D7512" s="59"/>
    </row>
    <row r="7513" spans="4:4" x14ac:dyDescent="0.25">
      <c r="D7513" s="59"/>
    </row>
    <row r="7514" spans="4:4" x14ac:dyDescent="0.25">
      <c r="D7514" s="59"/>
    </row>
    <row r="7515" spans="4:4" x14ac:dyDescent="0.25">
      <c r="D7515" s="59"/>
    </row>
    <row r="7516" spans="4:4" x14ac:dyDescent="0.25">
      <c r="D7516" s="59"/>
    </row>
    <row r="7517" spans="4:4" x14ac:dyDescent="0.25">
      <c r="D7517" s="59"/>
    </row>
    <row r="7518" spans="4:4" x14ac:dyDescent="0.25">
      <c r="D7518" s="59"/>
    </row>
    <row r="7519" spans="4:4" x14ac:dyDescent="0.25">
      <c r="D7519" s="59"/>
    </row>
    <row r="7520" spans="4:4" x14ac:dyDescent="0.25">
      <c r="D7520" s="59"/>
    </row>
    <row r="7521" spans="4:4" x14ac:dyDescent="0.25">
      <c r="D7521" s="59"/>
    </row>
    <row r="7522" spans="4:4" x14ac:dyDescent="0.25">
      <c r="D7522" s="59"/>
    </row>
    <row r="7523" spans="4:4" x14ac:dyDescent="0.25">
      <c r="D7523" s="59"/>
    </row>
    <row r="7524" spans="4:4" x14ac:dyDescent="0.25">
      <c r="D7524" s="59"/>
    </row>
    <row r="7525" spans="4:4" x14ac:dyDescent="0.25">
      <c r="D7525" s="59"/>
    </row>
    <row r="7526" spans="4:4" x14ac:dyDescent="0.25">
      <c r="D7526" s="59"/>
    </row>
    <row r="7527" spans="4:4" x14ac:dyDescent="0.25">
      <c r="D7527" s="59"/>
    </row>
    <row r="7528" spans="4:4" x14ac:dyDescent="0.25">
      <c r="D7528" s="59"/>
    </row>
    <row r="7529" spans="4:4" x14ac:dyDescent="0.25">
      <c r="D7529" s="59"/>
    </row>
    <row r="7530" spans="4:4" x14ac:dyDescent="0.25">
      <c r="D7530" s="59"/>
    </row>
    <row r="7531" spans="4:4" x14ac:dyDescent="0.25">
      <c r="D7531" s="59"/>
    </row>
    <row r="7532" spans="4:4" x14ac:dyDescent="0.25">
      <c r="D7532" s="59"/>
    </row>
    <row r="7533" spans="4:4" x14ac:dyDescent="0.25">
      <c r="D7533" s="59"/>
    </row>
    <row r="7534" spans="4:4" x14ac:dyDescent="0.25">
      <c r="D7534" s="59"/>
    </row>
    <row r="7535" spans="4:4" x14ac:dyDescent="0.25">
      <c r="D7535" s="59"/>
    </row>
    <row r="7536" spans="4:4" x14ac:dyDescent="0.25">
      <c r="D7536" s="59"/>
    </row>
    <row r="7537" spans="4:4" x14ac:dyDescent="0.25">
      <c r="D7537" s="59"/>
    </row>
    <row r="7538" spans="4:4" x14ac:dyDescent="0.25">
      <c r="D7538" s="59"/>
    </row>
    <row r="7539" spans="4:4" x14ac:dyDescent="0.25">
      <c r="D7539" s="59"/>
    </row>
    <row r="7540" spans="4:4" x14ac:dyDescent="0.25">
      <c r="D7540" s="59"/>
    </row>
    <row r="7541" spans="4:4" x14ac:dyDescent="0.25">
      <c r="D7541" s="59"/>
    </row>
    <row r="7542" spans="4:4" x14ac:dyDescent="0.25">
      <c r="D7542" s="59"/>
    </row>
    <row r="7543" spans="4:4" x14ac:dyDescent="0.25">
      <c r="D7543" s="59"/>
    </row>
    <row r="7544" spans="4:4" x14ac:dyDescent="0.25">
      <c r="D7544" s="59"/>
    </row>
    <row r="7545" spans="4:4" x14ac:dyDescent="0.25">
      <c r="D7545" s="59"/>
    </row>
    <row r="7546" spans="4:4" x14ac:dyDescent="0.25">
      <c r="D7546" s="59"/>
    </row>
    <row r="7547" spans="4:4" x14ac:dyDescent="0.25">
      <c r="D7547" s="59"/>
    </row>
    <row r="7548" spans="4:4" x14ac:dyDescent="0.25">
      <c r="D7548" s="59"/>
    </row>
    <row r="7549" spans="4:4" x14ac:dyDescent="0.25">
      <c r="D7549" s="59"/>
    </row>
    <row r="7550" spans="4:4" x14ac:dyDescent="0.25">
      <c r="D7550" s="59"/>
    </row>
    <row r="7551" spans="4:4" x14ac:dyDescent="0.25">
      <c r="D7551" s="59"/>
    </row>
    <row r="7552" spans="4:4" x14ac:dyDescent="0.25">
      <c r="D7552" s="59"/>
    </row>
    <row r="7553" spans="4:4" x14ac:dyDescent="0.25">
      <c r="D7553" s="59"/>
    </row>
    <row r="7554" spans="4:4" x14ac:dyDescent="0.25">
      <c r="D7554" s="59"/>
    </row>
    <row r="7555" spans="4:4" x14ac:dyDescent="0.25">
      <c r="D7555" s="59"/>
    </row>
    <row r="7556" spans="4:4" x14ac:dyDescent="0.25">
      <c r="D7556" s="59"/>
    </row>
    <row r="7557" spans="4:4" x14ac:dyDescent="0.25">
      <c r="D7557" s="59"/>
    </row>
    <row r="7558" spans="4:4" x14ac:dyDescent="0.25">
      <c r="D7558" s="59"/>
    </row>
    <row r="7559" spans="4:4" x14ac:dyDescent="0.25">
      <c r="D7559" s="59"/>
    </row>
    <row r="7560" spans="4:4" x14ac:dyDescent="0.25">
      <c r="D7560" s="59"/>
    </row>
    <row r="7561" spans="4:4" x14ac:dyDescent="0.25">
      <c r="D7561" s="59"/>
    </row>
    <row r="7562" spans="4:4" x14ac:dyDescent="0.25">
      <c r="D7562" s="59"/>
    </row>
    <row r="7563" spans="4:4" x14ac:dyDescent="0.25">
      <c r="D7563" s="59"/>
    </row>
    <row r="7564" spans="4:4" x14ac:dyDescent="0.25">
      <c r="D7564" s="59"/>
    </row>
    <row r="7565" spans="4:4" x14ac:dyDescent="0.25">
      <c r="D7565" s="59"/>
    </row>
    <row r="7566" spans="4:4" x14ac:dyDescent="0.25">
      <c r="D7566" s="59"/>
    </row>
    <row r="7567" spans="4:4" x14ac:dyDescent="0.25">
      <c r="D7567" s="59"/>
    </row>
    <row r="7568" spans="4:4" x14ac:dyDescent="0.25">
      <c r="D7568" s="59"/>
    </row>
    <row r="7569" spans="4:4" x14ac:dyDescent="0.25">
      <c r="D7569" s="59"/>
    </row>
    <row r="7570" spans="4:4" x14ac:dyDescent="0.25">
      <c r="D7570" s="59"/>
    </row>
    <row r="7571" spans="4:4" x14ac:dyDescent="0.25">
      <c r="D7571" s="59"/>
    </row>
    <row r="7572" spans="4:4" x14ac:dyDescent="0.25">
      <c r="D7572" s="59"/>
    </row>
    <row r="7573" spans="4:4" x14ac:dyDescent="0.25">
      <c r="D7573" s="59"/>
    </row>
    <row r="7574" spans="4:4" x14ac:dyDescent="0.25">
      <c r="D7574" s="59"/>
    </row>
    <row r="7575" spans="4:4" x14ac:dyDescent="0.25">
      <c r="D7575" s="59"/>
    </row>
    <row r="7576" spans="4:4" x14ac:dyDescent="0.25">
      <c r="D7576" s="59"/>
    </row>
    <row r="7577" spans="4:4" x14ac:dyDescent="0.25">
      <c r="D7577" s="59"/>
    </row>
    <row r="7578" spans="4:4" x14ac:dyDescent="0.25">
      <c r="D7578" s="59"/>
    </row>
    <row r="7579" spans="4:4" x14ac:dyDescent="0.25">
      <c r="D7579" s="59"/>
    </row>
    <row r="7580" spans="4:4" x14ac:dyDescent="0.25">
      <c r="D7580" s="59"/>
    </row>
    <row r="7581" spans="4:4" x14ac:dyDescent="0.25">
      <c r="D7581" s="59"/>
    </row>
    <row r="7582" spans="4:4" x14ac:dyDescent="0.25">
      <c r="D7582" s="59"/>
    </row>
    <row r="7583" spans="4:4" x14ac:dyDescent="0.25">
      <c r="D7583" s="59"/>
    </row>
    <row r="7584" spans="4:4" x14ac:dyDescent="0.25">
      <c r="D7584" s="59"/>
    </row>
    <row r="7585" spans="4:4" x14ac:dyDescent="0.25">
      <c r="D7585" s="59"/>
    </row>
    <row r="7586" spans="4:4" x14ac:dyDescent="0.25">
      <c r="D7586" s="59"/>
    </row>
    <row r="7587" spans="4:4" x14ac:dyDescent="0.25">
      <c r="D7587" s="59"/>
    </row>
    <row r="7588" spans="4:4" x14ac:dyDescent="0.25">
      <c r="D7588" s="59"/>
    </row>
    <row r="7589" spans="4:4" x14ac:dyDescent="0.25">
      <c r="D7589" s="59"/>
    </row>
    <row r="7590" spans="4:4" x14ac:dyDescent="0.25">
      <c r="D7590" s="59"/>
    </row>
    <row r="7591" spans="4:4" x14ac:dyDescent="0.25">
      <c r="D7591" s="59"/>
    </row>
    <row r="7592" spans="4:4" x14ac:dyDescent="0.25">
      <c r="D7592" s="59"/>
    </row>
    <row r="7593" spans="4:4" x14ac:dyDescent="0.25">
      <c r="D7593" s="59"/>
    </row>
    <row r="7594" spans="4:4" x14ac:dyDescent="0.25">
      <c r="D7594" s="59"/>
    </row>
    <row r="7595" spans="4:4" x14ac:dyDescent="0.25">
      <c r="D7595" s="59"/>
    </row>
    <row r="7596" spans="4:4" x14ac:dyDescent="0.25">
      <c r="D7596" s="59"/>
    </row>
    <row r="7597" spans="4:4" x14ac:dyDescent="0.25">
      <c r="D7597" s="59"/>
    </row>
    <row r="7598" spans="4:4" x14ac:dyDescent="0.25">
      <c r="D7598" s="59"/>
    </row>
    <row r="7599" spans="4:4" x14ac:dyDescent="0.25">
      <c r="D7599" s="59"/>
    </row>
    <row r="7600" spans="4:4" x14ac:dyDescent="0.25">
      <c r="D7600" s="59"/>
    </row>
    <row r="7601" spans="4:4" x14ac:dyDescent="0.25">
      <c r="D7601" s="59"/>
    </row>
    <row r="7602" spans="4:4" x14ac:dyDescent="0.25">
      <c r="D7602" s="59"/>
    </row>
    <row r="7603" spans="4:4" x14ac:dyDescent="0.25">
      <c r="D7603" s="59"/>
    </row>
    <row r="7604" spans="4:4" x14ac:dyDescent="0.25">
      <c r="D7604" s="59"/>
    </row>
    <row r="7605" spans="4:4" x14ac:dyDescent="0.25">
      <c r="D7605" s="59"/>
    </row>
    <row r="7606" spans="4:4" x14ac:dyDescent="0.25">
      <c r="D7606" s="59"/>
    </row>
    <row r="7607" spans="4:4" x14ac:dyDescent="0.25">
      <c r="D7607" s="59"/>
    </row>
    <row r="7608" spans="4:4" x14ac:dyDescent="0.25">
      <c r="D7608" s="59"/>
    </row>
    <row r="7609" spans="4:4" x14ac:dyDescent="0.25">
      <c r="D7609" s="59"/>
    </row>
    <row r="7610" spans="4:4" x14ac:dyDescent="0.25">
      <c r="D7610" s="59"/>
    </row>
    <row r="7611" spans="4:4" x14ac:dyDescent="0.25">
      <c r="D7611" s="59"/>
    </row>
    <row r="7612" spans="4:4" x14ac:dyDescent="0.25">
      <c r="D7612" s="59"/>
    </row>
    <row r="7613" spans="4:4" x14ac:dyDescent="0.25">
      <c r="D7613" s="59"/>
    </row>
    <row r="7614" spans="4:4" x14ac:dyDescent="0.25">
      <c r="D7614" s="59"/>
    </row>
    <row r="7615" spans="4:4" x14ac:dyDescent="0.25">
      <c r="D7615" s="59"/>
    </row>
    <row r="7616" spans="4:4" x14ac:dyDescent="0.25">
      <c r="D7616" s="59"/>
    </row>
    <row r="7617" spans="4:4" x14ac:dyDescent="0.25">
      <c r="D7617" s="59"/>
    </row>
    <row r="7618" spans="4:4" x14ac:dyDescent="0.25">
      <c r="D7618" s="59"/>
    </row>
    <row r="7619" spans="4:4" x14ac:dyDescent="0.25">
      <c r="D7619" s="59"/>
    </row>
    <row r="7620" spans="4:4" x14ac:dyDescent="0.25">
      <c r="D7620" s="59"/>
    </row>
    <row r="7621" spans="4:4" x14ac:dyDescent="0.25">
      <c r="D7621" s="59"/>
    </row>
    <row r="7622" spans="4:4" x14ac:dyDescent="0.25">
      <c r="D7622" s="59"/>
    </row>
    <row r="7623" spans="4:4" x14ac:dyDescent="0.25">
      <c r="D7623" s="59"/>
    </row>
    <row r="7624" spans="4:4" x14ac:dyDescent="0.25">
      <c r="D7624" s="59"/>
    </row>
    <row r="7625" spans="4:4" x14ac:dyDescent="0.25">
      <c r="D7625" s="59"/>
    </row>
    <row r="7626" spans="4:4" x14ac:dyDescent="0.25">
      <c r="D7626" s="59"/>
    </row>
    <row r="7627" spans="4:4" x14ac:dyDescent="0.25">
      <c r="D7627" s="59"/>
    </row>
    <row r="7628" spans="4:4" x14ac:dyDescent="0.25">
      <c r="D7628" s="59"/>
    </row>
    <row r="7629" spans="4:4" x14ac:dyDescent="0.25">
      <c r="D7629" s="59"/>
    </row>
    <row r="7630" spans="4:4" x14ac:dyDescent="0.25">
      <c r="D7630" s="59"/>
    </row>
    <row r="7631" spans="4:4" x14ac:dyDescent="0.25">
      <c r="D7631" s="59"/>
    </row>
    <row r="7632" spans="4:4" x14ac:dyDescent="0.25">
      <c r="D7632" s="59"/>
    </row>
    <row r="7633" spans="4:4" x14ac:dyDescent="0.25">
      <c r="D7633" s="59"/>
    </row>
    <row r="7634" spans="4:4" x14ac:dyDescent="0.25">
      <c r="D7634" s="59"/>
    </row>
    <row r="7635" spans="4:4" x14ac:dyDescent="0.25">
      <c r="D7635" s="59"/>
    </row>
    <row r="7636" spans="4:4" x14ac:dyDescent="0.25">
      <c r="D7636" s="59"/>
    </row>
    <row r="7637" spans="4:4" x14ac:dyDescent="0.25">
      <c r="D7637" s="59"/>
    </row>
    <row r="7638" spans="4:4" x14ac:dyDescent="0.25">
      <c r="D7638" s="59"/>
    </row>
    <row r="7639" spans="4:4" x14ac:dyDescent="0.25">
      <c r="D7639" s="59"/>
    </row>
    <row r="7640" spans="4:4" x14ac:dyDescent="0.25">
      <c r="D7640" s="59"/>
    </row>
    <row r="7641" spans="4:4" x14ac:dyDescent="0.25">
      <c r="D7641" s="59"/>
    </row>
    <row r="7642" spans="4:4" x14ac:dyDescent="0.25">
      <c r="D7642" s="59"/>
    </row>
    <row r="7643" spans="4:4" x14ac:dyDescent="0.25">
      <c r="D7643" s="59"/>
    </row>
    <row r="7644" spans="4:4" x14ac:dyDescent="0.25">
      <c r="D7644" s="59"/>
    </row>
    <row r="7645" spans="4:4" x14ac:dyDescent="0.25">
      <c r="D7645" s="59"/>
    </row>
    <row r="7646" spans="4:4" x14ac:dyDescent="0.25">
      <c r="D7646" s="59"/>
    </row>
    <row r="7647" spans="4:4" x14ac:dyDescent="0.25">
      <c r="D7647" s="59"/>
    </row>
    <row r="7648" spans="4:4" x14ac:dyDescent="0.25">
      <c r="D7648" s="59"/>
    </row>
    <row r="7649" spans="4:4" x14ac:dyDescent="0.25">
      <c r="D7649" s="59"/>
    </row>
    <row r="7650" spans="4:4" x14ac:dyDescent="0.25">
      <c r="D7650" s="59"/>
    </row>
    <row r="7651" spans="4:4" x14ac:dyDescent="0.25">
      <c r="D7651" s="59"/>
    </row>
    <row r="7652" spans="4:4" x14ac:dyDescent="0.25">
      <c r="D7652" s="59"/>
    </row>
    <row r="7653" spans="4:4" x14ac:dyDescent="0.25">
      <c r="D7653" s="59"/>
    </row>
    <row r="7654" spans="4:4" x14ac:dyDescent="0.25">
      <c r="D7654" s="59"/>
    </row>
    <row r="7655" spans="4:4" x14ac:dyDescent="0.25">
      <c r="D7655" s="59"/>
    </row>
    <row r="7656" spans="4:4" x14ac:dyDescent="0.25">
      <c r="D7656" s="59"/>
    </row>
    <row r="7657" spans="4:4" x14ac:dyDescent="0.25">
      <c r="D7657" s="59"/>
    </row>
    <row r="7658" spans="4:4" x14ac:dyDescent="0.25">
      <c r="D7658" s="59"/>
    </row>
    <row r="7659" spans="4:4" x14ac:dyDescent="0.25">
      <c r="D7659" s="59"/>
    </row>
    <row r="7660" spans="4:4" x14ac:dyDescent="0.25">
      <c r="D7660" s="59"/>
    </row>
    <row r="7661" spans="4:4" x14ac:dyDescent="0.25">
      <c r="D7661" s="59"/>
    </row>
    <row r="7662" spans="4:4" x14ac:dyDescent="0.25">
      <c r="D7662" s="59"/>
    </row>
    <row r="7663" spans="4:4" x14ac:dyDescent="0.25">
      <c r="D7663" s="59"/>
    </row>
    <row r="7664" spans="4:4" x14ac:dyDescent="0.25">
      <c r="D7664" s="59"/>
    </row>
    <row r="7665" spans="4:4" x14ac:dyDescent="0.25">
      <c r="D7665" s="59"/>
    </row>
    <row r="7666" spans="4:4" x14ac:dyDescent="0.25">
      <c r="D7666" s="59"/>
    </row>
    <row r="7667" spans="4:4" x14ac:dyDescent="0.25">
      <c r="D7667" s="59"/>
    </row>
    <row r="7668" spans="4:4" x14ac:dyDescent="0.25">
      <c r="D7668" s="59"/>
    </row>
    <row r="7669" spans="4:4" x14ac:dyDescent="0.25">
      <c r="D7669" s="59"/>
    </row>
    <row r="7670" spans="4:4" x14ac:dyDescent="0.25">
      <c r="D7670" s="59"/>
    </row>
    <row r="7671" spans="4:4" x14ac:dyDescent="0.25">
      <c r="D7671" s="59"/>
    </row>
    <row r="7672" spans="4:4" x14ac:dyDescent="0.25">
      <c r="D7672" s="59"/>
    </row>
    <row r="7673" spans="4:4" x14ac:dyDescent="0.25">
      <c r="D7673" s="59"/>
    </row>
    <row r="7674" spans="4:4" x14ac:dyDescent="0.25">
      <c r="D7674" s="59"/>
    </row>
    <row r="7675" spans="4:4" x14ac:dyDescent="0.25">
      <c r="D7675" s="59"/>
    </row>
    <row r="7676" spans="4:4" x14ac:dyDescent="0.25">
      <c r="D7676" s="59"/>
    </row>
    <row r="7677" spans="4:4" x14ac:dyDescent="0.25">
      <c r="D7677" s="59"/>
    </row>
    <row r="7678" spans="4:4" x14ac:dyDescent="0.25">
      <c r="D7678" s="59"/>
    </row>
    <row r="7679" spans="4:4" x14ac:dyDescent="0.25">
      <c r="D7679" s="59"/>
    </row>
    <row r="7680" spans="4:4" x14ac:dyDescent="0.25">
      <c r="D7680" s="59"/>
    </row>
    <row r="7681" spans="4:4" x14ac:dyDescent="0.25">
      <c r="D7681" s="59"/>
    </row>
    <row r="7682" spans="4:4" x14ac:dyDescent="0.25">
      <c r="D7682" s="59"/>
    </row>
    <row r="7683" spans="4:4" x14ac:dyDescent="0.25">
      <c r="D7683" s="59"/>
    </row>
    <row r="7684" spans="4:4" x14ac:dyDescent="0.25">
      <c r="D7684" s="59"/>
    </row>
    <row r="7685" spans="4:4" x14ac:dyDescent="0.25">
      <c r="D7685" s="59"/>
    </row>
    <row r="7686" spans="4:4" x14ac:dyDescent="0.25">
      <c r="D7686" s="59"/>
    </row>
    <row r="7687" spans="4:4" x14ac:dyDescent="0.25">
      <c r="D7687" s="59"/>
    </row>
    <row r="7688" spans="4:4" x14ac:dyDescent="0.25">
      <c r="D7688" s="59"/>
    </row>
    <row r="7689" spans="4:4" x14ac:dyDescent="0.25">
      <c r="D7689" s="59"/>
    </row>
    <row r="7690" spans="4:4" x14ac:dyDescent="0.25">
      <c r="D7690" s="59"/>
    </row>
    <row r="7691" spans="4:4" x14ac:dyDescent="0.25">
      <c r="D7691" s="59"/>
    </row>
    <row r="7692" spans="4:4" x14ac:dyDescent="0.25">
      <c r="D7692" s="59"/>
    </row>
    <row r="7693" spans="4:4" x14ac:dyDescent="0.25">
      <c r="D7693" s="59"/>
    </row>
    <row r="7694" spans="4:4" x14ac:dyDescent="0.25">
      <c r="D7694" s="59"/>
    </row>
    <row r="7695" spans="4:4" x14ac:dyDescent="0.25">
      <c r="D7695" s="59"/>
    </row>
    <row r="7696" spans="4:4" x14ac:dyDescent="0.25">
      <c r="D7696" s="59"/>
    </row>
    <row r="7697" spans="4:4" x14ac:dyDescent="0.25">
      <c r="D7697" s="59"/>
    </row>
    <row r="7698" spans="4:4" x14ac:dyDescent="0.25">
      <c r="D7698" s="59"/>
    </row>
    <row r="7699" spans="4:4" x14ac:dyDescent="0.25">
      <c r="D7699" s="59"/>
    </row>
    <row r="7700" spans="4:4" x14ac:dyDescent="0.25">
      <c r="D7700" s="59"/>
    </row>
    <row r="7701" spans="4:4" x14ac:dyDescent="0.25">
      <c r="D7701" s="59"/>
    </row>
    <row r="7702" spans="4:4" x14ac:dyDescent="0.25">
      <c r="D7702" s="59"/>
    </row>
    <row r="7703" spans="4:4" x14ac:dyDescent="0.25">
      <c r="D7703" s="59"/>
    </row>
    <row r="7704" spans="4:4" x14ac:dyDescent="0.25">
      <c r="D7704" s="59"/>
    </row>
    <row r="7705" spans="4:4" x14ac:dyDescent="0.25">
      <c r="D7705" s="59"/>
    </row>
    <row r="7706" spans="4:4" x14ac:dyDescent="0.25">
      <c r="D7706" s="59"/>
    </row>
    <row r="7707" spans="4:4" x14ac:dyDescent="0.25">
      <c r="D7707" s="59"/>
    </row>
    <row r="7708" spans="4:4" x14ac:dyDescent="0.25">
      <c r="D7708" s="59"/>
    </row>
    <row r="7709" spans="4:4" x14ac:dyDescent="0.25">
      <c r="D7709" s="59"/>
    </row>
    <row r="7710" spans="4:4" x14ac:dyDescent="0.25">
      <c r="D7710" s="59"/>
    </row>
    <row r="7711" spans="4:4" x14ac:dyDescent="0.25">
      <c r="D7711" s="59"/>
    </row>
    <row r="7712" spans="4:4" x14ac:dyDescent="0.25">
      <c r="D7712" s="59"/>
    </row>
    <row r="7713" spans="4:4" x14ac:dyDescent="0.25">
      <c r="D7713" s="59"/>
    </row>
    <row r="7714" spans="4:4" x14ac:dyDescent="0.25">
      <c r="D7714" s="59"/>
    </row>
    <row r="7715" spans="4:4" x14ac:dyDescent="0.25">
      <c r="D7715" s="59"/>
    </row>
    <row r="7716" spans="4:4" x14ac:dyDescent="0.25">
      <c r="D7716" s="59"/>
    </row>
    <row r="7717" spans="4:4" x14ac:dyDescent="0.25">
      <c r="D7717" s="59"/>
    </row>
    <row r="7718" spans="4:4" x14ac:dyDescent="0.25">
      <c r="D7718" s="59"/>
    </row>
    <row r="7719" spans="4:4" x14ac:dyDescent="0.25">
      <c r="D7719" s="59"/>
    </row>
    <row r="7720" spans="4:4" x14ac:dyDescent="0.25">
      <c r="D7720" s="59"/>
    </row>
    <row r="7721" spans="4:4" x14ac:dyDescent="0.25">
      <c r="D7721" s="59"/>
    </row>
    <row r="7722" spans="4:4" x14ac:dyDescent="0.25">
      <c r="D7722" s="59"/>
    </row>
    <row r="7723" spans="4:4" x14ac:dyDescent="0.25">
      <c r="D7723" s="59"/>
    </row>
    <row r="7724" spans="4:4" x14ac:dyDescent="0.25">
      <c r="D7724" s="59"/>
    </row>
    <row r="7725" spans="4:4" x14ac:dyDescent="0.25">
      <c r="D7725" s="59"/>
    </row>
    <row r="7726" spans="4:4" x14ac:dyDescent="0.25">
      <c r="D7726" s="59"/>
    </row>
    <row r="7727" spans="4:4" x14ac:dyDescent="0.25">
      <c r="D7727" s="59"/>
    </row>
    <row r="7728" spans="4:4" x14ac:dyDescent="0.25">
      <c r="D7728" s="59"/>
    </row>
    <row r="7729" spans="4:4" x14ac:dyDescent="0.25">
      <c r="D7729" s="59"/>
    </row>
    <row r="7730" spans="4:4" x14ac:dyDescent="0.25">
      <c r="D7730" s="59"/>
    </row>
    <row r="7731" spans="4:4" x14ac:dyDescent="0.25">
      <c r="D7731" s="59"/>
    </row>
    <row r="7732" spans="4:4" x14ac:dyDescent="0.25">
      <c r="D7732" s="59"/>
    </row>
    <row r="7733" spans="4:4" x14ac:dyDescent="0.25">
      <c r="D7733" s="59"/>
    </row>
    <row r="7734" spans="4:4" x14ac:dyDescent="0.25">
      <c r="D7734" s="59"/>
    </row>
    <row r="7735" spans="4:4" x14ac:dyDescent="0.25">
      <c r="D7735" s="59"/>
    </row>
    <row r="7736" spans="4:4" x14ac:dyDescent="0.25">
      <c r="D7736" s="59"/>
    </row>
    <row r="7737" spans="4:4" x14ac:dyDescent="0.25">
      <c r="D7737" s="59"/>
    </row>
    <row r="7738" spans="4:4" x14ac:dyDescent="0.25">
      <c r="D7738" s="59"/>
    </row>
    <row r="7739" spans="4:4" x14ac:dyDescent="0.25">
      <c r="D7739" s="59"/>
    </row>
    <row r="7740" spans="4:4" x14ac:dyDescent="0.25">
      <c r="D7740" s="59"/>
    </row>
    <row r="7741" spans="4:4" x14ac:dyDescent="0.25">
      <c r="D7741" s="59"/>
    </row>
    <row r="7742" spans="4:4" x14ac:dyDescent="0.25">
      <c r="D7742" s="59"/>
    </row>
    <row r="7743" spans="4:4" x14ac:dyDescent="0.25">
      <c r="D7743" s="59"/>
    </row>
    <row r="7744" spans="4:4" x14ac:dyDescent="0.25">
      <c r="D7744" s="59"/>
    </row>
    <row r="7745" spans="4:4" x14ac:dyDescent="0.25">
      <c r="D7745" s="59"/>
    </row>
    <row r="7746" spans="4:4" x14ac:dyDescent="0.25">
      <c r="D7746" s="59"/>
    </row>
    <row r="7747" spans="4:4" x14ac:dyDescent="0.25">
      <c r="D7747" s="59"/>
    </row>
    <row r="7748" spans="4:4" x14ac:dyDescent="0.25">
      <c r="D7748" s="59"/>
    </row>
    <row r="7749" spans="4:4" x14ac:dyDescent="0.25">
      <c r="D7749" s="59"/>
    </row>
    <row r="7750" spans="4:4" x14ac:dyDescent="0.25">
      <c r="D7750" s="59"/>
    </row>
    <row r="7751" spans="4:4" x14ac:dyDescent="0.25">
      <c r="D7751" s="59"/>
    </row>
    <row r="7752" spans="4:4" x14ac:dyDescent="0.25">
      <c r="D7752" s="59"/>
    </row>
    <row r="7753" spans="4:4" x14ac:dyDescent="0.25">
      <c r="D7753" s="59"/>
    </row>
    <row r="7754" spans="4:4" x14ac:dyDescent="0.25">
      <c r="D7754" s="59"/>
    </row>
    <row r="7755" spans="4:4" x14ac:dyDescent="0.25">
      <c r="D7755" s="59"/>
    </row>
    <row r="7756" spans="4:4" x14ac:dyDescent="0.25">
      <c r="D7756" s="59"/>
    </row>
    <row r="7757" spans="4:4" x14ac:dyDescent="0.25">
      <c r="D7757" s="59"/>
    </row>
    <row r="7758" spans="4:4" x14ac:dyDescent="0.25">
      <c r="D7758" s="59"/>
    </row>
    <row r="7759" spans="4:4" x14ac:dyDescent="0.25">
      <c r="D7759" s="59"/>
    </row>
    <row r="7760" spans="4:4" x14ac:dyDescent="0.25">
      <c r="D7760" s="59"/>
    </row>
    <row r="7761" spans="4:4" x14ac:dyDescent="0.25">
      <c r="D7761" s="59"/>
    </row>
    <row r="7762" spans="4:4" x14ac:dyDescent="0.25">
      <c r="D7762" s="59"/>
    </row>
    <row r="7763" spans="4:4" x14ac:dyDescent="0.25">
      <c r="D7763" s="59"/>
    </row>
    <row r="7764" spans="4:4" x14ac:dyDescent="0.25">
      <c r="D7764" s="59"/>
    </row>
    <row r="7765" spans="4:4" x14ac:dyDescent="0.25">
      <c r="D7765" s="59"/>
    </row>
    <row r="7766" spans="4:4" x14ac:dyDescent="0.25">
      <c r="D7766" s="59"/>
    </row>
    <row r="7767" spans="4:4" x14ac:dyDescent="0.25">
      <c r="D7767" s="59"/>
    </row>
    <row r="7768" spans="4:4" x14ac:dyDescent="0.25">
      <c r="D7768" s="59"/>
    </row>
    <row r="7769" spans="4:4" x14ac:dyDescent="0.25">
      <c r="D7769" s="59"/>
    </row>
    <row r="7770" spans="4:4" x14ac:dyDescent="0.25">
      <c r="D7770" s="59"/>
    </row>
    <row r="7771" spans="4:4" x14ac:dyDescent="0.25">
      <c r="D7771" s="59"/>
    </row>
    <row r="7772" spans="4:4" x14ac:dyDescent="0.25">
      <c r="D7772" s="59"/>
    </row>
    <row r="7773" spans="4:4" x14ac:dyDescent="0.25">
      <c r="D7773" s="59"/>
    </row>
    <row r="7774" spans="4:4" x14ac:dyDescent="0.25">
      <c r="D7774" s="59"/>
    </row>
    <row r="7775" spans="4:4" x14ac:dyDescent="0.25">
      <c r="D7775" s="59"/>
    </row>
    <row r="7776" spans="4:4" x14ac:dyDescent="0.25">
      <c r="D7776" s="59"/>
    </row>
    <row r="7777" spans="4:4" x14ac:dyDescent="0.25">
      <c r="D7777" s="59"/>
    </row>
    <row r="7778" spans="4:4" x14ac:dyDescent="0.25">
      <c r="D7778" s="59"/>
    </row>
    <row r="7779" spans="4:4" x14ac:dyDescent="0.25">
      <c r="D7779" s="59"/>
    </row>
    <row r="7780" spans="4:4" x14ac:dyDescent="0.25">
      <c r="D7780" s="59"/>
    </row>
    <row r="7781" spans="4:4" x14ac:dyDescent="0.25">
      <c r="D7781" s="59"/>
    </row>
    <row r="7782" spans="4:4" x14ac:dyDescent="0.25">
      <c r="D7782" s="59"/>
    </row>
    <row r="7783" spans="4:4" x14ac:dyDescent="0.25">
      <c r="D7783" s="59"/>
    </row>
    <row r="7784" spans="4:4" x14ac:dyDescent="0.25">
      <c r="D7784" s="59"/>
    </row>
    <row r="7785" spans="4:4" x14ac:dyDescent="0.25">
      <c r="D7785" s="59"/>
    </row>
    <row r="7786" spans="4:4" x14ac:dyDescent="0.25">
      <c r="D7786" s="59"/>
    </row>
    <row r="7787" spans="4:4" x14ac:dyDescent="0.25">
      <c r="D7787" s="59"/>
    </row>
    <row r="7788" spans="4:4" x14ac:dyDescent="0.25">
      <c r="D7788" s="59"/>
    </row>
    <row r="7789" spans="4:4" x14ac:dyDescent="0.25">
      <c r="D7789" s="59"/>
    </row>
    <row r="7790" spans="4:4" x14ac:dyDescent="0.25">
      <c r="D7790" s="59"/>
    </row>
    <row r="7791" spans="4:4" x14ac:dyDescent="0.25">
      <c r="D7791" s="59"/>
    </row>
    <row r="7792" spans="4:4" x14ac:dyDescent="0.25">
      <c r="D7792" s="59"/>
    </row>
    <row r="7793" spans="4:4" x14ac:dyDescent="0.25">
      <c r="D7793" s="59"/>
    </row>
    <row r="7794" spans="4:4" x14ac:dyDescent="0.25">
      <c r="D7794" s="59"/>
    </row>
    <row r="7795" spans="4:4" x14ac:dyDescent="0.25">
      <c r="D7795" s="59"/>
    </row>
    <row r="7796" spans="4:4" x14ac:dyDescent="0.25">
      <c r="D7796" s="59"/>
    </row>
    <row r="7797" spans="4:4" x14ac:dyDescent="0.25">
      <c r="D7797" s="59"/>
    </row>
    <row r="7798" spans="4:4" x14ac:dyDescent="0.25">
      <c r="D7798" s="59"/>
    </row>
    <row r="7799" spans="4:4" x14ac:dyDescent="0.25">
      <c r="D7799" s="59"/>
    </row>
    <row r="7800" spans="4:4" x14ac:dyDescent="0.25">
      <c r="D7800" s="59"/>
    </row>
    <row r="7801" spans="4:4" x14ac:dyDescent="0.25">
      <c r="D7801" s="59"/>
    </row>
    <row r="7802" spans="4:4" x14ac:dyDescent="0.25">
      <c r="D7802" s="59"/>
    </row>
    <row r="7803" spans="4:4" x14ac:dyDescent="0.25">
      <c r="D7803" s="59"/>
    </row>
    <row r="7804" spans="4:4" x14ac:dyDescent="0.25">
      <c r="D7804" s="59"/>
    </row>
    <row r="7805" spans="4:4" x14ac:dyDescent="0.25">
      <c r="D7805" s="59"/>
    </row>
    <row r="7806" spans="4:4" x14ac:dyDescent="0.25">
      <c r="D7806" s="59"/>
    </row>
    <row r="7807" spans="4:4" x14ac:dyDescent="0.25">
      <c r="D7807" s="59"/>
    </row>
    <row r="7808" spans="4:4" x14ac:dyDescent="0.25">
      <c r="D7808" s="59"/>
    </row>
    <row r="7809" spans="4:4" x14ac:dyDescent="0.25">
      <c r="D7809" s="59"/>
    </row>
    <row r="7810" spans="4:4" x14ac:dyDescent="0.25">
      <c r="D7810" s="59"/>
    </row>
    <row r="7811" spans="4:4" x14ac:dyDescent="0.25">
      <c r="D7811" s="59"/>
    </row>
    <row r="7812" spans="4:4" x14ac:dyDescent="0.25">
      <c r="D7812" s="59"/>
    </row>
    <row r="7813" spans="4:4" x14ac:dyDescent="0.25">
      <c r="D7813" s="59"/>
    </row>
    <row r="7814" spans="4:4" x14ac:dyDescent="0.25">
      <c r="D7814" s="59"/>
    </row>
    <row r="7815" spans="4:4" x14ac:dyDescent="0.25">
      <c r="D7815" s="59"/>
    </row>
    <row r="7816" spans="4:4" x14ac:dyDescent="0.25">
      <c r="D7816" s="59"/>
    </row>
    <row r="7817" spans="4:4" x14ac:dyDescent="0.25">
      <c r="D7817" s="59"/>
    </row>
    <row r="7818" spans="4:4" x14ac:dyDescent="0.25">
      <c r="D7818" s="59"/>
    </row>
    <row r="7819" spans="4:4" x14ac:dyDescent="0.25">
      <c r="D7819" s="59"/>
    </row>
    <row r="7820" spans="4:4" x14ac:dyDescent="0.25">
      <c r="D7820" s="59"/>
    </row>
    <row r="7821" spans="4:4" x14ac:dyDescent="0.25">
      <c r="D7821" s="59"/>
    </row>
    <row r="7822" spans="4:4" x14ac:dyDescent="0.25">
      <c r="D7822" s="59"/>
    </row>
    <row r="7823" spans="4:4" x14ac:dyDescent="0.25">
      <c r="D7823" s="59"/>
    </row>
    <row r="7824" spans="4:4" x14ac:dyDescent="0.25">
      <c r="D7824" s="59"/>
    </row>
    <row r="7825" spans="4:4" x14ac:dyDescent="0.25">
      <c r="D7825" s="59"/>
    </row>
    <row r="7826" spans="4:4" x14ac:dyDescent="0.25">
      <c r="D7826" s="59"/>
    </row>
    <row r="7827" spans="4:4" x14ac:dyDescent="0.25">
      <c r="D7827" s="59"/>
    </row>
    <row r="7828" spans="4:4" x14ac:dyDescent="0.25">
      <c r="D7828" s="59"/>
    </row>
    <row r="7829" spans="4:4" x14ac:dyDescent="0.25">
      <c r="D7829" s="59"/>
    </row>
    <row r="7830" spans="4:4" x14ac:dyDescent="0.25">
      <c r="D7830" s="59"/>
    </row>
    <row r="7831" spans="4:4" x14ac:dyDescent="0.25">
      <c r="D7831" s="59"/>
    </row>
    <row r="7832" spans="4:4" x14ac:dyDescent="0.25">
      <c r="D7832" s="59"/>
    </row>
    <row r="7833" spans="4:4" x14ac:dyDescent="0.25">
      <c r="D7833" s="59"/>
    </row>
    <row r="7834" spans="4:4" x14ac:dyDescent="0.25">
      <c r="D7834" s="59"/>
    </row>
    <row r="7835" spans="4:4" x14ac:dyDescent="0.25">
      <c r="D7835" s="59"/>
    </row>
    <row r="7836" spans="4:4" x14ac:dyDescent="0.25">
      <c r="D7836" s="59"/>
    </row>
    <row r="7837" spans="4:4" x14ac:dyDescent="0.25">
      <c r="D7837" s="59"/>
    </row>
    <row r="7838" spans="4:4" x14ac:dyDescent="0.25">
      <c r="D7838" s="59"/>
    </row>
    <row r="7839" spans="4:4" x14ac:dyDescent="0.25">
      <c r="D7839" s="59"/>
    </row>
    <row r="7840" spans="4:4" x14ac:dyDescent="0.25">
      <c r="D7840" s="59"/>
    </row>
    <row r="7841" spans="4:4" x14ac:dyDescent="0.25">
      <c r="D7841" s="59"/>
    </row>
    <row r="7842" spans="4:4" x14ac:dyDescent="0.25">
      <c r="D7842" s="59"/>
    </row>
    <row r="7843" spans="4:4" x14ac:dyDescent="0.25">
      <c r="D7843" s="59"/>
    </row>
    <row r="7844" spans="4:4" x14ac:dyDescent="0.25">
      <c r="D7844" s="59"/>
    </row>
    <row r="7845" spans="4:4" x14ac:dyDescent="0.25">
      <c r="D7845" s="59"/>
    </row>
    <row r="7846" spans="4:4" x14ac:dyDescent="0.25">
      <c r="D7846" s="59"/>
    </row>
    <row r="7847" spans="4:4" x14ac:dyDescent="0.25">
      <c r="D7847" s="59"/>
    </row>
    <row r="7848" spans="4:4" x14ac:dyDescent="0.25">
      <c r="D7848" s="59"/>
    </row>
    <row r="7849" spans="4:4" x14ac:dyDescent="0.25">
      <c r="D7849" s="59"/>
    </row>
    <row r="7850" spans="4:4" x14ac:dyDescent="0.25">
      <c r="D7850" s="59"/>
    </row>
    <row r="7851" spans="4:4" x14ac:dyDescent="0.25">
      <c r="D7851" s="59"/>
    </row>
    <row r="7852" spans="4:4" x14ac:dyDescent="0.25">
      <c r="D7852" s="59"/>
    </row>
    <row r="7853" spans="4:4" x14ac:dyDescent="0.25">
      <c r="D7853" s="59"/>
    </row>
    <row r="7854" spans="4:4" x14ac:dyDescent="0.25">
      <c r="D7854" s="59"/>
    </row>
    <row r="7855" spans="4:4" x14ac:dyDescent="0.25">
      <c r="D7855" s="59"/>
    </row>
    <row r="7856" spans="4:4" x14ac:dyDescent="0.25">
      <c r="D7856" s="59"/>
    </row>
    <row r="7857" spans="4:4" x14ac:dyDescent="0.25">
      <c r="D7857" s="59"/>
    </row>
    <row r="7858" spans="4:4" x14ac:dyDescent="0.25">
      <c r="D7858" s="59"/>
    </row>
    <row r="7859" spans="4:4" x14ac:dyDescent="0.25">
      <c r="D7859" s="59"/>
    </row>
    <row r="7860" spans="4:4" x14ac:dyDescent="0.25">
      <c r="D7860" s="59"/>
    </row>
    <row r="7861" spans="4:4" x14ac:dyDescent="0.25">
      <c r="D7861" s="59"/>
    </row>
    <row r="7862" spans="4:4" x14ac:dyDescent="0.25">
      <c r="D7862" s="59"/>
    </row>
    <row r="7863" spans="4:4" x14ac:dyDescent="0.25">
      <c r="D7863" s="59"/>
    </row>
    <row r="7864" spans="4:4" x14ac:dyDescent="0.25">
      <c r="D7864" s="59"/>
    </row>
    <row r="7865" spans="4:4" x14ac:dyDescent="0.25">
      <c r="D7865" s="59"/>
    </row>
    <row r="7866" spans="4:4" x14ac:dyDescent="0.25">
      <c r="D7866" s="59"/>
    </row>
    <row r="7867" spans="4:4" x14ac:dyDescent="0.25">
      <c r="D7867" s="59"/>
    </row>
    <row r="7868" spans="4:4" x14ac:dyDescent="0.25">
      <c r="D7868" s="59"/>
    </row>
    <row r="7869" spans="4:4" x14ac:dyDescent="0.25">
      <c r="D7869" s="59"/>
    </row>
    <row r="7870" spans="4:4" x14ac:dyDescent="0.25">
      <c r="D7870" s="59"/>
    </row>
    <row r="7871" spans="4:4" x14ac:dyDescent="0.25">
      <c r="D7871" s="59"/>
    </row>
    <row r="7872" spans="4:4" x14ac:dyDescent="0.25">
      <c r="D7872" s="59"/>
    </row>
    <row r="7873" spans="4:4" x14ac:dyDescent="0.25">
      <c r="D7873" s="59"/>
    </row>
    <row r="7874" spans="4:4" x14ac:dyDescent="0.25">
      <c r="D7874" s="59"/>
    </row>
    <row r="7875" spans="4:4" x14ac:dyDescent="0.25">
      <c r="D7875" s="59"/>
    </row>
    <row r="7876" spans="4:4" x14ac:dyDescent="0.25">
      <c r="D7876" s="59"/>
    </row>
    <row r="7877" spans="4:4" x14ac:dyDescent="0.25">
      <c r="D7877" s="59"/>
    </row>
    <row r="7878" spans="4:4" x14ac:dyDescent="0.25">
      <c r="D7878" s="59"/>
    </row>
    <row r="7879" spans="4:4" x14ac:dyDescent="0.25">
      <c r="D7879" s="59"/>
    </row>
    <row r="7880" spans="4:4" x14ac:dyDescent="0.25">
      <c r="D7880" s="59"/>
    </row>
    <row r="7881" spans="4:4" x14ac:dyDescent="0.25">
      <c r="D7881" s="59"/>
    </row>
    <row r="7882" spans="4:4" x14ac:dyDescent="0.25">
      <c r="D7882" s="59"/>
    </row>
    <row r="7883" spans="4:4" x14ac:dyDescent="0.25">
      <c r="D7883" s="59"/>
    </row>
    <row r="7884" spans="4:4" x14ac:dyDescent="0.25">
      <c r="D7884" s="59"/>
    </row>
    <row r="7885" spans="4:4" x14ac:dyDescent="0.25">
      <c r="D7885" s="59"/>
    </row>
    <row r="7886" spans="4:4" x14ac:dyDescent="0.25">
      <c r="D7886" s="59"/>
    </row>
    <row r="7887" spans="4:4" x14ac:dyDescent="0.25">
      <c r="D7887" s="59"/>
    </row>
    <row r="7888" spans="4:4" x14ac:dyDescent="0.25">
      <c r="D7888" s="59"/>
    </row>
    <row r="7889" spans="4:4" x14ac:dyDescent="0.25">
      <c r="D7889" s="59"/>
    </row>
    <row r="7890" spans="4:4" x14ac:dyDescent="0.25">
      <c r="D7890" s="59"/>
    </row>
    <row r="7891" spans="4:4" x14ac:dyDescent="0.25">
      <c r="D7891" s="59"/>
    </row>
    <row r="7892" spans="4:4" x14ac:dyDescent="0.25">
      <c r="D7892" s="59"/>
    </row>
    <row r="7893" spans="4:4" x14ac:dyDescent="0.25">
      <c r="D7893" s="59"/>
    </row>
    <row r="7894" spans="4:4" x14ac:dyDescent="0.25">
      <c r="D7894" s="59"/>
    </row>
    <row r="7895" spans="4:4" x14ac:dyDescent="0.25">
      <c r="D7895" s="59"/>
    </row>
    <row r="7896" spans="4:4" x14ac:dyDescent="0.25">
      <c r="D7896" s="59"/>
    </row>
    <row r="7897" spans="4:4" x14ac:dyDescent="0.25">
      <c r="D7897" s="59"/>
    </row>
    <row r="7898" spans="4:4" x14ac:dyDescent="0.25">
      <c r="D7898" s="59"/>
    </row>
    <row r="7899" spans="4:4" x14ac:dyDescent="0.25">
      <c r="D7899" s="59"/>
    </row>
    <row r="7900" spans="4:4" x14ac:dyDescent="0.25">
      <c r="D7900" s="59"/>
    </row>
    <row r="7901" spans="4:4" x14ac:dyDescent="0.25">
      <c r="D7901" s="59"/>
    </row>
    <row r="7902" spans="4:4" x14ac:dyDescent="0.25">
      <c r="D7902" s="59"/>
    </row>
    <row r="7903" spans="4:4" x14ac:dyDescent="0.25">
      <c r="D7903" s="59"/>
    </row>
    <row r="7904" spans="4:4" x14ac:dyDescent="0.25">
      <c r="D7904" s="59"/>
    </row>
    <row r="7905" spans="4:4" x14ac:dyDescent="0.25">
      <c r="D7905" s="59"/>
    </row>
    <row r="7906" spans="4:4" x14ac:dyDescent="0.25">
      <c r="D7906" s="59"/>
    </row>
    <row r="7907" spans="4:4" x14ac:dyDescent="0.25">
      <c r="D7907" s="59"/>
    </row>
    <row r="7908" spans="4:4" x14ac:dyDescent="0.25">
      <c r="D7908" s="59"/>
    </row>
    <row r="7909" spans="4:4" x14ac:dyDescent="0.25">
      <c r="D7909" s="59"/>
    </row>
    <row r="7910" spans="4:4" x14ac:dyDescent="0.25">
      <c r="D7910" s="59"/>
    </row>
    <row r="7911" spans="4:4" x14ac:dyDescent="0.25">
      <c r="D7911" s="59"/>
    </row>
    <row r="7912" spans="4:4" x14ac:dyDescent="0.25">
      <c r="D7912" s="59"/>
    </row>
    <row r="7913" spans="4:4" x14ac:dyDescent="0.25">
      <c r="D7913" s="59"/>
    </row>
    <row r="7914" spans="4:4" x14ac:dyDescent="0.25">
      <c r="D7914" s="59"/>
    </row>
    <row r="7915" spans="4:4" x14ac:dyDescent="0.25">
      <c r="D7915" s="59"/>
    </row>
    <row r="7916" spans="4:4" x14ac:dyDescent="0.25">
      <c r="D7916" s="59"/>
    </row>
    <row r="7917" spans="4:4" x14ac:dyDescent="0.25">
      <c r="D7917" s="59"/>
    </row>
    <row r="7918" spans="4:4" x14ac:dyDescent="0.25">
      <c r="D7918" s="59"/>
    </row>
    <row r="7919" spans="4:4" x14ac:dyDescent="0.25">
      <c r="D7919" s="59"/>
    </row>
    <row r="7920" spans="4:4" x14ac:dyDescent="0.25">
      <c r="D7920" s="59"/>
    </row>
    <row r="7921" spans="4:4" x14ac:dyDescent="0.25">
      <c r="D7921" s="59"/>
    </row>
    <row r="7922" spans="4:4" x14ac:dyDescent="0.25">
      <c r="D7922" s="59"/>
    </row>
    <row r="7923" spans="4:4" x14ac:dyDescent="0.25">
      <c r="D7923" s="59"/>
    </row>
    <row r="7924" spans="4:4" x14ac:dyDescent="0.25">
      <c r="D7924" s="59"/>
    </row>
    <row r="7925" spans="4:4" x14ac:dyDescent="0.25">
      <c r="D7925" s="59"/>
    </row>
    <row r="7926" spans="4:4" x14ac:dyDescent="0.25">
      <c r="D7926" s="59"/>
    </row>
    <row r="7927" spans="4:4" x14ac:dyDescent="0.25">
      <c r="D7927" s="59"/>
    </row>
    <row r="7928" spans="4:4" x14ac:dyDescent="0.25">
      <c r="D7928" s="59"/>
    </row>
    <row r="7929" spans="4:4" x14ac:dyDescent="0.25">
      <c r="D7929" s="59"/>
    </row>
    <row r="7930" spans="4:4" x14ac:dyDescent="0.25">
      <c r="D7930" s="59"/>
    </row>
    <row r="7931" spans="4:4" x14ac:dyDescent="0.25">
      <c r="D7931" s="59"/>
    </row>
    <row r="7932" spans="4:4" x14ac:dyDescent="0.25">
      <c r="D7932" s="59"/>
    </row>
    <row r="7933" spans="4:4" x14ac:dyDescent="0.25">
      <c r="D7933" s="59"/>
    </row>
    <row r="7934" spans="4:4" x14ac:dyDescent="0.25">
      <c r="D7934" s="59"/>
    </row>
    <row r="7935" spans="4:4" x14ac:dyDescent="0.25">
      <c r="D7935" s="59"/>
    </row>
    <row r="7936" spans="4:4" x14ac:dyDescent="0.25">
      <c r="D7936" s="59"/>
    </row>
    <row r="7937" spans="4:4" x14ac:dyDescent="0.25">
      <c r="D7937" s="59"/>
    </row>
    <row r="7938" spans="4:4" x14ac:dyDescent="0.25">
      <c r="D7938" s="59"/>
    </row>
    <row r="7939" spans="4:4" x14ac:dyDescent="0.25">
      <c r="D7939" s="59"/>
    </row>
    <row r="7940" spans="4:4" x14ac:dyDescent="0.25">
      <c r="D7940" s="59"/>
    </row>
    <row r="7941" spans="4:4" x14ac:dyDescent="0.25">
      <c r="D7941" s="59"/>
    </row>
    <row r="7942" spans="4:4" x14ac:dyDescent="0.25">
      <c r="D7942" s="59"/>
    </row>
    <row r="7943" spans="4:4" x14ac:dyDescent="0.25">
      <c r="D7943" s="59"/>
    </row>
    <row r="7944" spans="4:4" x14ac:dyDescent="0.25">
      <c r="D7944" s="59"/>
    </row>
    <row r="7945" spans="4:4" x14ac:dyDescent="0.25">
      <c r="D7945" s="59"/>
    </row>
    <row r="7946" spans="4:4" x14ac:dyDescent="0.25">
      <c r="D7946" s="59"/>
    </row>
    <row r="7947" spans="4:4" x14ac:dyDescent="0.25">
      <c r="D7947" s="59"/>
    </row>
    <row r="7948" spans="4:4" x14ac:dyDescent="0.25">
      <c r="D7948" s="59"/>
    </row>
    <row r="7949" spans="4:4" x14ac:dyDescent="0.25">
      <c r="D7949" s="59"/>
    </row>
    <row r="7950" spans="4:4" x14ac:dyDescent="0.25">
      <c r="D7950" s="59"/>
    </row>
    <row r="7951" spans="4:4" x14ac:dyDescent="0.25">
      <c r="D7951" s="59"/>
    </row>
    <row r="7952" spans="4:4" x14ac:dyDescent="0.25">
      <c r="D7952" s="59"/>
    </row>
    <row r="7953" spans="4:4" x14ac:dyDescent="0.25">
      <c r="D7953" s="59"/>
    </row>
    <row r="7954" spans="4:4" x14ac:dyDescent="0.25">
      <c r="D7954" s="59"/>
    </row>
    <row r="7955" spans="4:4" x14ac:dyDescent="0.25">
      <c r="D7955" s="59"/>
    </row>
    <row r="7956" spans="4:4" x14ac:dyDescent="0.25">
      <c r="D7956" s="59"/>
    </row>
    <row r="7957" spans="4:4" x14ac:dyDescent="0.25">
      <c r="D7957" s="59"/>
    </row>
    <row r="7958" spans="4:4" x14ac:dyDescent="0.25">
      <c r="D7958" s="59"/>
    </row>
    <row r="7959" spans="4:4" x14ac:dyDescent="0.25">
      <c r="D7959" s="59"/>
    </row>
    <row r="7960" spans="4:4" x14ac:dyDescent="0.25">
      <c r="D7960" s="59"/>
    </row>
    <row r="7961" spans="4:4" x14ac:dyDescent="0.25">
      <c r="D7961" s="59"/>
    </row>
    <row r="7962" spans="4:4" x14ac:dyDescent="0.25">
      <c r="D7962" s="59"/>
    </row>
    <row r="7963" spans="4:4" x14ac:dyDescent="0.25">
      <c r="D7963" s="59"/>
    </row>
    <row r="7964" spans="4:4" x14ac:dyDescent="0.25">
      <c r="D7964" s="59"/>
    </row>
    <row r="7965" spans="4:4" x14ac:dyDescent="0.25">
      <c r="D7965" s="59"/>
    </row>
    <row r="7966" spans="4:4" x14ac:dyDescent="0.25">
      <c r="D7966" s="59"/>
    </row>
    <row r="7967" spans="4:4" x14ac:dyDescent="0.25">
      <c r="D7967" s="59"/>
    </row>
    <row r="7968" spans="4:4" x14ac:dyDescent="0.25">
      <c r="D7968" s="59"/>
    </row>
    <row r="7969" spans="4:4" x14ac:dyDescent="0.25">
      <c r="D7969" s="59"/>
    </row>
    <row r="7970" spans="4:4" x14ac:dyDescent="0.25">
      <c r="D7970" s="59"/>
    </row>
    <row r="7971" spans="4:4" x14ac:dyDescent="0.25">
      <c r="D7971" s="59"/>
    </row>
    <row r="7972" spans="4:4" x14ac:dyDescent="0.25">
      <c r="D7972" s="59"/>
    </row>
    <row r="7973" spans="4:4" x14ac:dyDescent="0.25">
      <c r="D7973" s="59"/>
    </row>
    <row r="7974" spans="4:4" x14ac:dyDescent="0.25">
      <c r="D7974" s="59"/>
    </row>
    <row r="7975" spans="4:4" x14ac:dyDescent="0.25">
      <c r="D7975" s="59"/>
    </row>
    <row r="7976" spans="4:4" x14ac:dyDescent="0.25">
      <c r="D7976" s="59"/>
    </row>
    <row r="7977" spans="4:4" x14ac:dyDescent="0.25">
      <c r="D7977" s="59"/>
    </row>
    <row r="7978" spans="4:4" x14ac:dyDescent="0.25">
      <c r="D7978" s="59"/>
    </row>
    <row r="7979" spans="4:4" x14ac:dyDescent="0.25">
      <c r="D7979" s="59"/>
    </row>
    <row r="7980" spans="4:4" x14ac:dyDescent="0.25">
      <c r="D7980" s="59"/>
    </row>
    <row r="7981" spans="4:4" x14ac:dyDescent="0.25">
      <c r="D7981" s="59"/>
    </row>
    <row r="7982" spans="4:4" x14ac:dyDescent="0.25">
      <c r="D7982" s="59"/>
    </row>
    <row r="7983" spans="4:4" x14ac:dyDescent="0.25">
      <c r="D7983" s="59"/>
    </row>
    <row r="7984" spans="4:4" x14ac:dyDescent="0.25">
      <c r="D7984" s="59"/>
    </row>
    <row r="7985" spans="4:4" x14ac:dyDescent="0.25">
      <c r="D7985" s="59"/>
    </row>
    <row r="7986" spans="4:4" x14ac:dyDescent="0.25">
      <c r="D7986" s="59"/>
    </row>
    <row r="7987" spans="4:4" x14ac:dyDescent="0.25">
      <c r="D7987" s="59"/>
    </row>
    <row r="7988" spans="4:4" x14ac:dyDescent="0.25">
      <c r="D7988" s="59"/>
    </row>
    <row r="7989" spans="4:4" x14ac:dyDescent="0.25">
      <c r="D7989" s="59"/>
    </row>
    <row r="7990" spans="4:4" x14ac:dyDescent="0.25">
      <c r="D7990" s="59"/>
    </row>
    <row r="7991" spans="4:4" x14ac:dyDescent="0.25">
      <c r="D7991" s="59"/>
    </row>
    <row r="7992" spans="4:4" x14ac:dyDescent="0.25">
      <c r="D7992" s="59"/>
    </row>
    <row r="7993" spans="4:4" x14ac:dyDescent="0.25">
      <c r="D7993" s="59"/>
    </row>
    <row r="7994" spans="4:4" x14ac:dyDescent="0.25">
      <c r="D7994" s="59"/>
    </row>
    <row r="7995" spans="4:4" x14ac:dyDescent="0.25">
      <c r="D7995" s="59"/>
    </row>
    <row r="7996" spans="4:4" x14ac:dyDescent="0.25">
      <c r="D7996" s="59"/>
    </row>
    <row r="7997" spans="4:4" x14ac:dyDescent="0.25">
      <c r="D7997" s="59"/>
    </row>
    <row r="7998" spans="4:4" x14ac:dyDescent="0.25">
      <c r="D7998" s="59"/>
    </row>
    <row r="7999" spans="4:4" x14ac:dyDescent="0.25">
      <c r="D7999" s="59"/>
    </row>
    <row r="8000" spans="4:4" x14ac:dyDescent="0.25">
      <c r="D8000" s="59"/>
    </row>
    <row r="8001" spans="4:4" x14ac:dyDescent="0.25">
      <c r="D8001" s="59"/>
    </row>
    <row r="8002" spans="4:4" x14ac:dyDescent="0.25">
      <c r="D8002" s="59"/>
    </row>
    <row r="8003" spans="4:4" x14ac:dyDescent="0.25">
      <c r="D8003" s="59"/>
    </row>
    <row r="8004" spans="4:4" x14ac:dyDescent="0.25">
      <c r="D8004" s="59"/>
    </row>
    <row r="8005" spans="4:4" x14ac:dyDescent="0.25">
      <c r="D8005" s="59"/>
    </row>
    <row r="8006" spans="4:4" x14ac:dyDescent="0.25">
      <c r="D8006" s="59"/>
    </row>
    <row r="8007" spans="4:4" x14ac:dyDescent="0.25">
      <c r="D8007" s="59"/>
    </row>
    <row r="8008" spans="4:4" x14ac:dyDescent="0.25">
      <c r="D8008" s="59"/>
    </row>
    <row r="8009" spans="4:4" x14ac:dyDescent="0.25">
      <c r="D8009" s="59"/>
    </row>
    <row r="8010" spans="4:4" x14ac:dyDescent="0.25">
      <c r="D8010" s="59"/>
    </row>
    <row r="8011" spans="4:4" x14ac:dyDescent="0.25">
      <c r="D8011" s="59"/>
    </row>
    <row r="8012" spans="4:4" x14ac:dyDescent="0.25">
      <c r="D8012" s="59"/>
    </row>
    <row r="8013" spans="4:4" x14ac:dyDescent="0.25">
      <c r="D8013" s="59"/>
    </row>
    <row r="8014" spans="4:4" x14ac:dyDescent="0.25">
      <c r="D8014" s="59"/>
    </row>
    <row r="8015" spans="4:4" x14ac:dyDescent="0.25">
      <c r="D8015" s="59"/>
    </row>
    <row r="8016" spans="4:4" x14ac:dyDescent="0.25">
      <c r="D8016" s="59"/>
    </row>
    <row r="8017" spans="4:4" x14ac:dyDescent="0.25">
      <c r="D8017" s="59"/>
    </row>
    <row r="8018" spans="4:4" x14ac:dyDescent="0.25">
      <c r="D8018" s="59"/>
    </row>
    <row r="8019" spans="4:4" x14ac:dyDescent="0.25">
      <c r="D8019" s="59"/>
    </row>
    <row r="8020" spans="4:4" x14ac:dyDescent="0.25">
      <c r="D8020" s="59"/>
    </row>
    <row r="8021" spans="4:4" x14ac:dyDescent="0.25">
      <c r="D8021" s="59"/>
    </row>
    <row r="8022" spans="4:4" x14ac:dyDescent="0.25">
      <c r="D8022" s="59"/>
    </row>
    <row r="8023" spans="4:4" x14ac:dyDescent="0.25">
      <c r="D8023" s="59"/>
    </row>
    <row r="8024" spans="4:4" x14ac:dyDescent="0.25">
      <c r="D8024" s="59"/>
    </row>
    <row r="8025" spans="4:4" x14ac:dyDescent="0.25">
      <c r="D8025" s="59"/>
    </row>
    <row r="8026" spans="4:4" x14ac:dyDescent="0.25">
      <c r="D8026" s="59"/>
    </row>
    <row r="8027" spans="4:4" x14ac:dyDescent="0.25">
      <c r="D8027" s="59"/>
    </row>
    <row r="8028" spans="4:4" x14ac:dyDescent="0.25">
      <c r="D8028" s="59"/>
    </row>
    <row r="8029" spans="4:4" x14ac:dyDescent="0.25">
      <c r="D8029" s="59"/>
    </row>
    <row r="8030" spans="4:4" x14ac:dyDescent="0.25">
      <c r="D8030" s="59"/>
    </row>
    <row r="8031" spans="4:4" x14ac:dyDescent="0.25">
      <c r="D8031" s="59"/>
    </row>
    <row r="8032" spans="4:4" x14ac:dyDescent="0.25">
      <c r="D8032" s="59"/>
    </row>
    <row r="8033" spans="4:4" x14ac:dyDescent="0.25">
      <c r="D8033" s="59"/>
    </row>
    <row r="8034" spans="4:4" x14ac:dyDescent="0.25">
      <c r="D8034" s="59"/>
    </row>
    <row r="8035" spans="4:4" x14ac:dyDescent="0.25">
      <c r="D8035" s="59"/>
    </row>
    <row r="8036" spans="4:4" x14ac:dyDescent="0.25">
      <c r="D8036" s="59"/>
    </row>
    <row r="8037" spans="4:4" x14ac:dyDescent="0.25">
      <c r="D8037" s="59"/>
    </row>
    <row r="8038" spans="4:4" x14ac:dyDescent="0.25">
      <c r="D8038" s="59"/>
    </row>
    <row r="8039" spans="4:4" x14ac:dyDescent="0.25">
      <c r="D8039" s="59"/>
    </row>
    <row r="8040" spans="4:4" x14ac:dyDescent="0.25">
      <c r="D8040" s="59"/>
    </row>
    <row r="8041" spans="4:4" x14ac:dyDescent="0.25">
      <c r="D8041" s="59"/>
    </row>
    <row r="8042" spans="4:4" x14ac:dyDescent="0.25">
      <c r="D8042" s="59"/>
    </row>
    <row r="8043" spans="4:4" x14ac:dyDescent="0.25">
      <c r="D8043" s="59"/>
    </row>
    <row r="8044" spans="4:4" x14ac:dyDescent="0.25">
      <c r="D8044" s="59"/>
    </row>
    <row r="8045" spans="4:4" x14ac:dyDescent="0.25">
      <c r="D8045" s="59"/>
    </row>
    <row r="8046" spans="4:4" x14ac:dyDescent="0.25">
      <c r="D8046" s="59"/>
    </row>
    <row r="8047" spans="4:4" x14ac:dyDescent="0.25">
      <c r="D8047" s="59"/>
    </row>
    <row r="8048" spans="4:4" x14ac:dyDescent="0.25">
      <c r="D8048" s="59"/>
    </row>
    <row r="8049" spans="4:4" x14ac:dyDescent="0.25">
      <c r="D8049" s="59"/>
    </row>
    <row r="8050" spans="4:4" x14ac:dyDescent="0.25">
      <c r="D8050" s="59"/>
    </row>
    <row r="8051" spans="4:4" x14ac:dyDescent="0.25">
      <c r="D8051" s="59"/>
    </row>
    <row r="8052" spans="4:4" x14ac:dyDescent="0.25">
      <c r="D8052" s="59"/>
    </row>
    <row r="8053" spans="4:4" x14ac:dyDescent="0.25">
      <c r="D8053" s="59"/>
    </row>
    <row r="8054" spans="4:4" x14ac:dyDescent="0.25">
      <c r="D8054" s="59"/>
    </row>
    <row r="8055" spans="4:4" x14ac:dyDescent="0.25">
      <c r="D8055" s="59"/>
    </row>
    <row r="8056" spans="4:4" x14ac:dyDescent="0.25">
      <c r="D8056" s="59"/>
    </row>
    <row r="8057" spans="4:4" x14ac:dyDescent="0.25">
      <c r="D8057" s="59"/>
    </row>
    <row r="8058" spans="4:4" x14ac:dyDescent="0.25">
      <c r="D8058" s="59"/>
    </row>
    <row r="8059" spans="4:4" x14ac:dyDescent="0.25">
      <c r="D8059" s="59"/>
    </row>
    <row r="8060" spans="4:4" x14ac:dyDescent="0.25">
      <c r="D8060" s="59"/>
    </row>
    <row r="8061" spans="4:4" x14ac:dyDescent="0.25">
      <c r="D8061" s="59"/>
    </row>
    <row r="8062" spans="4:4" x14ac:dyDescent="0.25">
      <c r="D8062" s="59"/>
    </row>
    <row r="8063" spans="4:4" x14ac:dyDescent="0.25">
      <c r="D8063" s="59"/>
    </row>
    <row r="8064" spans="4:4" x14ac:dyDescent="0.25">
      <c r="D8064" s="59"/>
    </row>
    <row r="8065" spans="4:4" x14ac:dyDescent="0.25">
      <c r="D8065" s="59"/>
    </row>
    <row r="8066" spans="4:4" x14ac:dyDescent="0.25">
      <c r="D8066" s="59"/>
    </row>
    <row r="8067" spans="4:4" x14ac:dyDescent="0.25">
      <c r="D8067" s="59"/>
    </row>
    <row r="8068" spans="4:4" x14ac:dyDescent="0.25">
      <c r="D8068" s="59"/>
    </row>
    <row r="8069" spans="4:4" x14ac:dyDescent="0.25">
      <c r="D8069" s="59"/>
    </row>
    <row r="8070" spans="4:4" x14ac:dyDescent="0.25">
      <c r="D8070" s="59"/>
    </row>
    <row r="8071" spans="4:4" x14ac:dyDescent="0.25">
      <c r="D8071" s="59"/>
    </row>
    <row r="8072" spans="4:4" x14ac:dyDescent="0.25">
      <c r="D8072" s="59"/>
    </row>
    <row r="8073" spans="4:4" x14ac:dyDescent="0.25">
      <c r="D8073" s="59"/>
    </row>
    <row r="8074" spans="4:4" x14ac:dyDescent="0.25">
      <c r="D8074" s="59"/>
    </row>
    <row r="8075" spans="4:4" x14ac:dyDescent="0.25">
      <c r="D8075" s="59"/>
    </row>
    <row r="8076" spans="4:4" x14ac:dyDescent="0.25">
      <c r="D8076" s="59"/>
    </row>
    <row r="8077" spans="4:4" x14ac:dyDescent="0.25">
      <c r="D8077" s="59"/>
    </row>
    <row r="8078" spans="4:4" x14ac:dyDescent="0.25">
      <c r="D8078" s="59"/>
    </row>
    <row r="8079" spans="4:4" x14ac:dyDescent="0.25">
      <c r="D8079" s="59"/>
    </row>
    <row r="8080" spans="4:4" x14ac:dyDescent="0.25">
      <c r="D8080" s="59"/>
    </row>
    <row r="8081" spans="4:4" x14ac:dyDescent="0.25">
      <c r="D8081" s="59"/>
    </row>
    <row r="8082" spans="4:4" x14ac:dyDescent="0.25">
      <c r="D8082" s="59"/>
    </row>
    <row r="8083" spans="4:4" x14ac:dyDescent="0.25">
      <c r="D8083" s="59"/>
    </row>
    <row r="8084" spans="4:4" x14ac:dyDescent="0.25">
      <c r="D8084" s="59"/>
    </row>
    <row r="8085" spans="4:4" x14ac:dyDescent="0.25">
      <c r="D8085" s="59"/>
    </row>
    <row r="8086" spans="4:4" x14ac:dyDescent="0.25">
      <c r="D8086" s="59"/>
    </row>
    <row r="8087" spans="4:4" x14ac:dyDescent="0.25">
      <c r="D8087" s="59"/>
    </row>
    <row r="8088" spans="4:4" x14ac:dyDescent="0.25">
      <c r="D8088" s="59"/>
    </row>
    <row r="8089" spans="4:4" x14ac:dyDescent="0.25">
      <c r="D8089" s="59"/>
    </row>
    <row r="8090" spans="4:4" x14ac:dyDescent="0.25">
      <c r="D8090" s="59"/>
    </row>
    <row r="8091" spans="4:4" x14ac:dyDescent="0.25">
      <c r="D8091" s="59"/>
    </row>
    <row r="8092" spans="4:4" x14ac:dyDescent="0.25">
      <c r="D8092" s="59"/>
    </row>
    <row r="8093" spans="4:4" x14ac:dyDescent="0.25">
      <c r="D8093" s="59"/>
    </row>
    <row r="8094" spans="4:4" x14ac:dyDescent="0.25">
      <c r="D8094" s="59"/>
    </row>
    <row r="8095" spans="4:4" x14ac:dyDescent="0.25">
      <c r="D8095" s="59"/>
    </row>
    <row r="8096" spans="4:4" x14ac:dyDescent="0.25">
      <c r="D8096" s="59"/>
    </row>
    <row r="8097" spans="4:4" x14ac:dyDescent="0.25">
      <c r="D8097" s="59"/>
    </row>
    <row r="8098" spans="4:4" x14ac:dyDescent="0.25">
      <c r="D8098" s="59"/>
    </row>
    <row r="8099" spans="4:4" x14ac:dyDescent="0.25">
      <c r="D8099" s="59"/>
    </row>
    <row r="8100" spans="4:4" x14ac:dyDescent="0.25">
      <c r="D8100" s="59"/>
    </row>
    <row r="8101" spans="4:4" x14ac:dyDescent="0.25">
      <c r="D8101" s="59"/>
    </row>
    <row r="8102" spans="4:4" x14ac:dyDescent="0.25">
      <c r="D8102" s="59"/>
    </row>
    <row r="8103" spans="4:4" x14ac:dyDescent="0.25">
      <c r="D8103" s="59"/>
    </row>
    <row r="8104" spans="4:4" x14ac:dyDescent="0.25">
      <c r="D8104" s="59"/>
    </row>
    <row r="8105" spans="4:4" x14ac:dyDescent="0.25">
      <c r="D8105" s="59"/>
    </row>
    <row r="8106" spans="4:4" x14ac:dyDescent="0.25">
      <c r="D8106" s="59"/>
    </row>
    <row r="8107" spans="4:4" x14ac:dyDescent="0.25">
      <c r="D8107" s="59"/>
    </row>
    <row r="8108" spans="4:4" x14ac:dyDescent="0.25">
      <c r="D8108" s="59"/>
    </row>
    <row r="8109" spans="4:4" x14ac:dyDescent="0.25">
      <c r="D8109" s="59"/>
    </row>
    <row r="8110" spans="4:4" x14ac:dyDescent="0.25">
      <c r="D8110" s="59"/>
    </row>
    <row r="8111" spans="4:4" x14ac:dyDescent="0.25">
      <c r="D8111" s="59"/>
    </row>
    <row r="8112" spans="4:4" x14ac:dyDescent="0.25">
      <c r="D8112" s="59"/>
    </row>
    <row r="8113" spans="4:4" x14ac:dyDescent="0.25">
      <c r="D8113" s="59"/>
    </row>
    <row r="8114" spans="4:4" x14ac:dyDescent="0.25">
      <c r="D8114" s="59"/>
    </row>
    <row r="8115" spans="4:4" x14ac:dyDescent="0.25">
      <c r="D8115" s="59"/>
    </row>
    <row r="8116" spans="4:4" x14ac:dyDescent="0.25">
      <c r="D8116" s="59"/>
    </row>
    <row r="8117" spans="4:4" x14ac:dyDescent="0.25">
      <c r="D8117" s="59"/>
    </row>
    <row r="8118" spans="4:4" x14ac:dyDescent="0.25">
      <c r="D8118" s="59"/>
    </row>
    <row r="8119" spans="4:4" x14ac:dyDescent="0.25">
      <c r="D8119" s="59"/>
    </row>
    <row r="8120" spans="4:4" x14ac:dyDescent="0.25">
      <c r="D8120" s="59"/>
    </row>
    <row r="8121" spans="4:4" x14ac:dyDescent="0.25">
      <c r="D8121" s="59"/>
    </row>
    <row r="8122" spans="4:4" x14ac:dyDescent="0.25">
      <c r="D8122" s="59"/>
    </row>
    <row r="8123" spans="4:4" x14ac:dyDescent="0.25">
      <c r="D8123" s="59"/>
    </row>
    <row r="8124" spans="4:4" x14ac:dyDescent="0.25">
      <c r="D8124" s="59"/>
    </row>
    <row r="8125" spans="4:4" x14ac:dyDescent="0.25">
      <c r="D8125" s="59"/>
    </row>
    <row r="8126" spans="4:4" x14ac:dyDescent="0.25">
      <c r="D8126" s="59"/>
    </row>
    <row r="8127" spans="4:4" x14ac:dyDescent="0.25">
      <c r="D8127" s="59"/>
    </row>
    <row r="8128" spans="4:4" x14ac:dyDescent="0.25">
      <c r="D8128" s="59"/>
    </row>
    <row r="8129" spans="4:4" x14ac:dyDescent="0.25">
      <c r="D8129" s="59"/>
    </row>
    <row r="8130" spans="4:4" x14ac:dyDescent="0.25">
      <c r="D8130" s="59"/>
    </row>
    <row r="8131" spans="4:4" x14ac:dyDescent="0.25">
      <c r="D8131" s="59"/>
    </row>
    <row r="8132" spans="4:4" x14ac:dyDescent="0.25">
      <c r="D8132" s="59"/>
    </row>
    <row r="8133" spans="4:4" x14ac:dyDescent="0.25">
      <c r="D8133" s="59"/>
    </row>
    <row r="8134" spans="4:4" x14ac:dyDescent="0.25">
      <c r="D8134" s="59"/>
    </row>
    <row r="8135" spans="4:4" x14ac:dyDescent="0.25">
      <c r="D8135" s="59"/>
    </row>
    <row r="8136" spans="4:4" x14ac:dyDescent="0.25">
      <c r="D8136" s="59"/>
    </row>
    <row r="8137" spans="4:4" x14ac:dyDescent="0.25">
      <c r="D8137" s="59"/>
    </row>
    <row r="8138" spans="4:4" x14ac:dyDescent="0.25">
      <c r="D8138" s="59"/>
    </row>
    <row r="8139" spans="4:4" x14ac:dyDescent="0.25">
      <c r="D8139" s="59"/>
    </row>
    <row r="8140" spans="4:4" x14ac:dyDescent="0.25">
      <c r="D8140" s="59"/>
    </row>
    <row r="8141" spans="4:4" x14ac:dyDescent="0.25">
      <c r="D8141" s="59"/>
    </row>
    <row r="8142" spans="4:4" x14ac:dyDescent="0.25">
      <c r="D8142" s="59"/>
    </row>
    <row r="8143" spans="4:4" x14ac:dyDescent="0.25">
      <c r="D8143" s="59"/>
    </row>
    <row r="8144" spans="4:4" x14ac:dyDescent="0.25">
      <c r="D8144" s="59"/>
    </row>
    <row r="8145" spans="4:4" x14ac:dyDescent="0.25">
      <c r="D8145" s="59"/>
    </row>
    <row r="8146" spans="4:4" x14ac:dyDescent="0.25">
      <c r="D8146" s="59"/>
    </row>
    <row r="8147" spans="4:4" x14ac:dyDescent="0.25">
      <c r="D8147" s="59"/>
    </row>
    <row r="8148" spans="4:4" x14ac:dyDescent="0.25">
      <c r="D8148" s="59"/>
    </row>
    <row r="8149" spans="4:4" x14ac:dyDescent="0.25">
      <c r="D8149" s="59"/>
    </row>
    <row r="8150" spans="4:4" x14ac:dyDescent="0.25">
      <c r="D8150" s="59"/>
    </row>
    <row r="8151" spans="4:4" x14ac:dyDescent="0.25">
      <c r="D8151" s="59"/>
    </row>
    <row r="8152" spans="4:4" x14ac:dyDescent="0.25">
      <c r="D8152" s="59"/>
    </row>
    <row r="8153" spans="4:4" x14ac:dyDescent="0.25">
      <c r="D8153" s="59"/>
    </row>
    <row r="8154" spans="4:4" x14ac:dyDescent="0.25">
      <c r="D8154" s="59"/>
    </row>
    <row r="8155" spans="4:4" x14ac:dyDescent="0.25">
      <c r="D8155" s="59"/>
    </row>
    <row r="8156" spans="4:4" x14ac:dyDescent="0.25">
      <c r="D8156" s="59"/>
    </row>
    <row r="8157" spans="4:4" x14ac:dyDescent="0.25">
      <c r="D8157" s="59"/>
    </row>
    <row r="8158" spans="4:4" x14ac:dyDescent="0.25">
      <c r="D8158" s="59"/>
    </row>
    <row r="8159" spans="4:4" x14ac:dyDescent="0.25">
      <c r="D8159" s="59"/>
    </row>
    <row r="8160" spans="4:4" x14ac:dyDescent="0.25">
      <c r="D8160" s="59"/>
    </row>
    <row r="8161" spans="4:4" x14ac:dyDescent="0.25">
      <c r="D8161" s="59"/>
    </row>
    <row r="8162" spans="4:4" x14ac:dyDescent="0.25">
      <c r="D8162" s="59"/>
    </row>
    <row r="8163" spans="4:4" x14ac:dyDescent="0.25">
      <c r="D8163" s="59"/>
    </row>
    <row r="8164" spans="4:4" x14ac:dyDescent="0.25">
      <c r="D8164" s="59"/>
    </row>
    <row r="8165" spans="4:4" x14ac:dyDescent="0.25">
      <c r="D8165" s="59"/>
    </row>
    <row r="8166" spans="4:4" x14ac:dyDescent="0.25">
      <c r="D8166" s="59"/>
    </row>
    <row r="8167" spans="4:4" x14ac:dyDescent="0.25">
      <c r="D8167" s="59"/>
    </row>
    <row r="8168" spans="4:4" x14ac:dyDescent="0.25">
      <c r="D8168" s="59"/>
    </row>
    <row r="8169" spans="4:4" x14ac:dyDescent="0.25">
      <c r="D8169" s="59"/>
    </row>
    <row r="8170" spans="4:4" x14ac:dyDescent="0.25">
      <c r="D8170" s="59"/>
    </row>
    <row r="8171" spans="4:4" x14ac:dyDescent="0.25">
      <c r="D8171" s="59"/>
    </row>
    <row r="8172" spans="4:4" x14ac:dyDescent="0.25">
      <c r="D8172" s="59"/>
    </row>
    <row r="8173" spans="4:4" x14ac:dyDescent="0.25">
      <c r="D8173" s="59"/>
    </row>
    <row r="8174" spans="4:4" x14ac:dyDescent="0.25">
      <c r="D8174" s="59"/>
    </row>
    <row r="8175" spans="4:4" x14ac:dyDescent="0.25">
      <c r="D8175" s="59"/>
    </row>
    <row r="8176" spans="4:4" x14ac:dyDescent="0.25">
      <c r="D8176" s="59"/>
    </row>
    <row r="8177" spans="4:4" x14ac:dyDescent="0.25">
      <c r="D8177" s="59"/>
    </row>
    <row r="8178" spans="4:4" x14ac:dyDescent="0.25">
      <c r="D8178" s="59"/>
    </row>
    <row r="8179" spans="4:4" x14ac:dyDescent="0.25">
      <c r="D8179" s="59"/>
    </row>
    <row r="8180" spans="4:4" x14ac:dyDescent="0.25">
      <c r="D8180" s="59"/>
    </row>
    <row r="8181" spans="4:4" x14ac:dyDescent="0.25">
      <c r="D8181" s="59"/>
    </row>
    <row r="8182" spans="4:4" x14ac:dyDescent="0.25">
      <c r="D8182" s="59"/>
    </row>
    <row r="8183" spans="4:4" x14ac:dyDescent="0.25">
      <c r="D8183" s="59"/>
    </row>
    <row r="8184" spans="4:4" x14ac:dyDescent="0.25">
      <c r="D8184" s="59"/>
    </row>
    <row r="8185" spans="4:4" x14ac:dyDescent="0.25">
      <c r="D8185" s="59"/>
    </row>
    <row r="8186" spans="4:4" x14ac:dyDescent="0.25">
      <c r="D8186" s="59"/>
    </row>
    <row r="8187" spans="4:4" x14ac:dyDescent="0.25">
      <c r="D8187" s="59"/>
    </row>
    <row r="8188" spans="4:4" x14ac:dyDescent="0.25">
      <c r="D8188" s="59"/>
    </row>
    <row r="8189" spans="4:4" x14ac:dyDescent="0.25">
      <c r="D8189" s="59"/>
    </row>
    <row r="8190" spans="4:4" x14ac:dyDescent="0.25">
      <c r="D8190" s="59"/>
    </row>
    <row r="8191" spans="4:4" x14ac:dyDescent="0.25">
      <c r="D8191" s="59"/>
    </row>
    <row r="8192" spans="4:4" x14ac:dyDescent="0.25">
      <c r="D8192" s="59"/>
    </row>
    <row r="8193" spans="4:4" x14ac:dyDescent="0.25">
      <c r="D8193" s="59"/>
    </row>
    <row r="8194" spans="4:4" x14ac:dyDescent="0.25">
      <c r="D8194" s="59"/>
    </row>
    <row r="8195" spans="4:4" x14ac:dyDescent="0.25">
      <c r="D8195" s="59"/>
    </row>
    <row r="8196" spans="4:4" x14ac:dyDescent="0.25">
      <c r="D8196" s="59"/>
    </row>
    <row r="8197" spans="4:4" x14ac:dyDescent="0.25">
      <c r="D8197" s="59"/>
    </row>
    <row r="8198" spans="4:4" x14ac:dyDescent="0.25">
      <c r="D8198" s="59"/>
    </row>
    <row r="8199" spans="4:4" x14ac:dyDescent="0.25">
      <c r="D8199" s="59"/>
    </row>
    <row r="8200" spans="4:4" x14ac:dyDescent="0.25">
      <c r="D8200" s="59"/>
    </row>
    <row r="8201" spans="4:4" x14ac:dyDescent="0.25">
      <c r="D8201" s="59"/>
    </row>
    <row r="8202" spans="4:4" x14ac:dyDescent="0.25">
      <c r="D8202" s="59"/>
    </row>
    <row r="8203" spans="4:4" x14ac:dyDescent="0.25">
      <c r="D8203" s="59"/>
    </row>
    <row r="8204" spans="4:4" x14ac:dyDescent="0.25">
      <c r="D8204" s="59"/>
    </row>
    <row r="8205" spans="4:4" x14ac:dyDescent="0.25">
      <c r="D8205" s="59"/>
    </row>
    <row r="8206" spans="4:4" x14ac:dyDescent="0.25">
      <c r="D8206" s="59"/>
    </row>
    <row r="8207" spans="4:4" x14ac:dyDescent="0.25">
      <c r="D8207" s="59"/>
    </row>
    <row r="8208" spans="4:4" x14ac:dyDescent="0.25">
      <c r="D8208" s="59"/>
    </row>
    <row r="8209" spans="4:4" x14ac:dyDescent="0.25">
      <c r="D8209" s="59"/>
    </row>
    <row r="8210" spans="4:4" x14ac:dyDescent="0.25">
      <c r="D8210" s="59"/>
    </row>
    <row r="8211" spans="4:4" x14ac:dyDescent="0.25">
      <c r="D8211" s="59"/>
    </row>
    <row r="8212" spans="4:4" x14ac:dyDescent="0.25">
      <c r="D8212" s="59"/>
    </row>
    <row r="8213" spans="4:4" x14ac:dyDescent="0.25">
      <c r="D8213" s="59"/>
    </row>
    <row r="8214" spans="4:4" x14ac:dyDescent="0.25">
      <c r="D8214" s="59"/>
    </row>
    <row r="8215" spans="4:4" x14ac:dyDescent="0.25">
      <c r="D8215" s="59"/>
    </row>
    <row r="8216" spans="4:4" x14ac:dyDescent="0.25">
      <c r="D8216" s="59"/>
    </row>
    <row r="8217" spans="4:4" x14ac:dyDescent="0.25">
      <c r="D8217" s="59"/>
    </row>
    <row r="8218" spans="4:4" x14ac:dyDescent="0.25">
      <c r="D8218" s="59"/>
    </row>
    <row r="8219" spans="4:4" x14ac:dyDescent="0.25">
      <c r="D8219" s="59"/>
    </row>
    <row r="8220" spans="4:4" x14ac:dyDescent="0.25">
      <c r="D8220" s="59"/>
    </row>
    <row r="8221" spans="4:4" x14ac:dyDescent="0.25">
      <c r="D8221" s="59"/>
    </row>
    <row r="8222" spans="4:4" x14ac:dyDescent="0.25">
      <c r="D8222" s="59"/>
    </row>
    <row r="8223" spans="4:4" x14ac:dyDescent="0.25">
      <c r="D8223" s="59"/>
    </row>
    <row r="8224" spans="4:4" x14ac:dyDescent="0.25">
      <c r="D8224" s="59"/>
    </row>
    <row r="8225" spans="4:4" x14ac:dyDescent="0.25">
      <c r="D8225" s="59"/>
    </row>
    <row r="8226" spans="4:4" x14ac:dyDescent="0.25">
      <c r="D8226" s="59"/>
    </row>
    <row r="8227" spans="4:4" x14ac:dyDescent="0.25">
      <c r="D8227" s="59"/>
    </row>
    <row r="8228" spans="4:4" x14ac:dyDescent="0.25">
      <c r="D8228" s="59"/>
    </row>
    <row r="8229" spans="4:4" x14ac:dyDescent="0.25">
      <c r="D8229" s="59"/>
    </row>
    <row r="8230" spans="4:4" x14ac:dyDescent="0.25">
      <c r="D8230" s="59"/>
    </row>
    <row r="8231" spans="4:4" x14ac:dyDescent="0.25">
      <c r="D8231" s="59"/>
    </row>
    <row r="8232" spans="4:4" x14ac:dyDescent="0.25">
      <c r="D8232" s="59"/>
    </row>
    <row r="8233" spans="4:4" x14ac:dyDescent="0.25">
      <c r="D8233" s="59"/>
    </row>
    <row r="8234" spans="4:4" x14ac:dyDescent="0.25">
      <c r="D8234" s="59"/>
    </row>
    <row r="8235" spans="4:4" x14ac:dyDescent="0.25">
      <c r="D8235" s="59"/>
    </row>
    <row r="8236" spans="4:4" x14ac:dyDescent="0.25">
      <c r="D8236" s="59"/>
    </row>
    <row r="8237" spans="4:4" x14ac:dyDescent="0.25">
      <c r="D8237" s="59"/>
    </row>
    <row r="8238" spans="4:4" x14ac:dyDescent="0.25">
      <c r="D8238" s="59"/>
    </row>
    <row r="8239" spans="4:4" x14ac:dyDescent="0.25">
      <c r="D8239" s="59"/>
    </row>
    <row r="8240" spans="4:4" x14ac:dyDescent="0.25">
      <c r="D8240" s="59"/>
    </row>
    <row r="8241" spans="4:4" x14ac:dyDescent="0.25">
      <c r="D8241" s="59"/>
    </row>
    <row r="8242" spans="4:4" x14ac:dyDescent="0.25">
      <c r="D8242" s="59"/>
    </row>
    <row r="8243" spans="4:4" x14ac:dyDescent="0.25">
      <c r="D8243" s="59"/>
    </row>
    <row r="8244" spans="4:4" x14ac:dyDescent="0.25">
      <c r="D8244" s="59"/>
    </row>
    <row r="8245" spans="4:4" x14ac:dyDescent="0.25">
      <c r="D8245" s="59"/>
    </row>
    <row r="8246" spans="4:4" x14ac:dyDescent="0.25">
      <c r="D8246" s="59"/>
    </row>
    <row r="8247" spans="4:4" x14ac:dyDescent="0.25">
      <c r="D8247" s="59"/>
    </row>
    <row r="8248" spans="4:4" x14ac:dyDescent="0.25">
      <c r="D8248" s="59"/>
    </row>
    <row r="8249" spans="4:4" x14ac:dyDescent="0.25">
      <c r="D8249" s="59"/>
    </row>
    <row r="8250" spans="4:4" x14ac:dyDescent="0.25">
      <c r="D8250" s="59"/>
    </row>
    <row r="8251" spans="4:4" x14ac:dyDescent="0.25">
      <c r="D8251" s="59"/>
    </row>
    <row r="8252" spans="4:4" x14ac:dyDescent="0.25">
      <c r="D8252" s="59"/>
    </row>
    <row r="8253" spans="4:4" x14ac:dyDescent="0.25">
      <c r="D8253" s="59"/>
    </row>
    <row r="8254" spans="4:4" x14ac:dyDescent="0.25">
      <c r="D8254" s="59"/>
    </row>
    <row r="8255" spans="4:4" x14ac:dyDescent="0.25">
      <c r="D8255" s="59"/>
    </row>
    <row r="8256" spans="4:4" x14ac:dyDescent="0.25">
      <c r="D8256" s="59"/>
    </row>
    <row r="8257" spans="4:4" x14ac:dyDescent="0.25">
      <c r="D8257" s="59"/>
    </row>
    <row r="8258" spans="4:4" x14ac:dyDescent="0.25">
      <c r="D8258" s="59"/>
    </row>
    <row r="8259" spans="4:4" x14ac:dyDescent="0.25">
      <c r="D8259" s="59"/>
    </row>
    <row r="8260" spans="4:4" x14ac:dyDescent="0.25">
      <c r="D8260" s="59"/>
    </row>
    <row r="8261" spans="4:4" x14ac:dyDescent="0.25">
      <c r="D8261" s="59"/>
    </row>
    <row r="8262" spans="4:4" x14ac:dyDescent="0.25">
      <c r="D8262" s="59"/>
    </row>
    <row r="8263" spans="4:4" x14ac:dyDescent="0.25">
      <c r="D8263" s="59"/>
    </row>
    <row r="8264" spans="4:4" x14ac:dyDescent="0.25">
      <c r="D8264" s="59"/>
    </row>
    <row r="8265" spans="4:4" x14ac:dyDescent="0.25">
      <c r="D8265" s="59"/>
    </row>
    <row r="8266" spans="4:4" x14ac:dyDescent="0.25">
      <c r="D8266" s="59"/>
    </row>
    <row r="8267" spans="4:4" x14ac:dyDescent="0.25">
      <c r="D8267" s="59"/>
    </row>
    <row r="8268" spans="4:4" x14ac:dyDescent="0.25">
      <c r="D8268" s="59"/>
    </row>
    <row r="8269" spans="4:4" x14ac:dyDescent="0.25">
      <c r="D8269" s="59"/>
    </row>
    <row r="8270" spans="4:4" x14ac:dyDescent="0.25">
      <c r="D8270" s="59"/>
    </row>
    <row r="8271" spans="4:4" x14ac:dyDescent="0.25">
      <c r="D8271" s="59"/>
    </row>
    <row r="8272" spans="4:4" x14ac:dyDescent="0.25">
      <c r="D8272" s="59"/>
    </row>
    <row r="8273" spans="4:4" x14ac:dyDescent="0.25">
      <c r="D8273" s="59"/>
    </row>
    <row r="8274" spans="4:4" x14ac:dyDescent="0.25">
      <c r="D8274" s="59"/>
    </row>
    <row r="8275" spans="4:4" x14ac:dyDescent="0.25">
      <c r="D8275" s="59"/>
    </row>
    <row r="8276" spans="4:4" x14ac:dyDescent="0.25">
      <c r="D8276" s="59"/>
    </row>
    <row r="8277" spans="4:4" x14ac:dyDescent="0.25">
      <c r="D8277" s="59"/>
    </row>
    <row r="8278" spans="4:4" x14ac:dyDescent="0.25">
      <c r="D8278" s="59"/>
    </row>
    <row r="8279" spans="4:4" x14ac:dyDescent="0.25">
      <c r="D8279" s="59"/>
    </row>
    <row r="8280" spans="4:4" x14ac:dyDescent="0.25">
      <c r="D8280" s="59"/>
    </row>
    <row r="8281" spans="4:4" x14ac:dyDescent="0.25">
      <c r="D8281" s="59"/>
    </row>
    <row r="8282" spans="4:4" x14ac:dyDescent="0.25">
      <c r="D8282" s="59"/>
    </row>
    <row r="8283" spans="4:4" x14ac:dyDescent="0.25">
      <c r="D8283" s="59"/>
    </row>
    <row r="8284" spans="4:4" x14ac:dyDescent="0.25">
      <c r="D8284" s="59"/>
    </row>
    <row r="8285" spans="4:4" x14ac:dyDescent="0.25">
      <c r="D8285" s="59"/>
    </row>
    <row r="8286" spans="4:4" x14ac:dyDescent="0.25">
      <c r="D8286" s="59"/>
    </row>
    <row r="8287" spans="4:4" x14ac:dyDescent="0.25">
      <c r="D8287" s="59"/>
    </row>
    <row r="8288" spans="4:4" x14ac:dyDescent="0.25">
      <c r="D8288" s="59"/>
    </row>
    <row r="8289" spans="4:4" x14ac:dyDescent="0.25">
      <c r="D8289" s="59"/>
    </row>
    <row r="8290" spans="4:4" x14ac:dyDescent="0.25">
      <c r="D8290" s="59"/>
    </row>
    <row r="8291" spans="4:4" x14ac:dyDescent="0.25">
      <c r="D8291" s="59"/>
    </row>
    <row r="8292" spans="4:4" x14ac:dyDescent="0.25">
      <c r="D8292" s="59"/>
    </row>
    <row r="8293" spans="4:4" x14ac:dyDescent="0.25">
      <c r="D8293" s="59"/>
    </row>
    <row r="8294" spans="4:4" x14ac:dyDescent="0.25">
      <c r="D8294" s="59"/>
    </row>
    <row r="8295" spans="4:4" x14ac:dyDescent="0.25">
      <c r="D8295" s="59"/>
    </row>
    <row r="8296" spans="4:4" x14ac:dyDescent="0.25">
      <c r="D8296" s="59"/>
    </row>
    <row r="8297" spans="4:4" x14ac:dyDescent="0.25">
      <c r="D8297" s="59"/>
    </row>
    <row r="8298" spans="4:4" x14ac:dyDescent="0.25">
      <c r="D8298" s="59"/>
    </row>
    <row r="8299" spans="4:4" x14ac:dyDescent="0.25">
      <c r="D8299" s="59"/>
    </row>
    <row r="8300" spans="4:4" x14ac:dyDescent="0.25">
      <c r="D8300" s="59"/>
    </row>
    <row r="8301" spans="4:4" x14ac:dyDescent="0.25">
      <c r="D8301" s="59"/>
    </row>
    <row r="8302" spans="4:4" x14ac:dyDescent="0.25">
      <c r="D8302" s="59"/>
    </row>
    <row r="8303" spans="4:4" x14ac:dyDescent="0.25">
      <c r="D8303" s="59"/>
    </row>
    <row r="8304" spans="4:4" x14ac:dyDescent="0.25">
      <c r="D8304" s="59"/>
    </row>
    <row r="8305" spans="4:4" x14ac:dyDescent="0.25">
      <c r="D8305" s="59"/>
    </row>
    <row r="8306" spans="4:4" x14ac:dyDescent="0.25">
      <c r="D8306" s="59"/>
    </row>
    <row r="8307" spans="4:4" x14ac:dyDescent="0.25">
      <c r="D8307" s="59"/>
    </row>
    <row r="8308" spans="4:4" x14ac:dyDescent="0.25">
      <c r="D8308" s="59"/>
    </row>
    <row r="8309" spans="4:4" x14ac:dyDescent="0.25">
      <c r="D8309" s="59"/>
    </row>
    <row r="8310" spans="4:4" x14ac:dyDescent="0.25">
      <c r="D8310" s="59"/>
    </row>
    <row r="8311" spans="4:4" x14ac:dyDescent="0.25">
      <c r="D8311" s="59"/>
    </row>
    <row r="8312" spans="4:4" x14ac:dyDescent="0.25">
      <c r="D8312" s="59"/>
    </row>
    <row r="8313" spans="4:4" x14ac:dyDescent="0.25">
      <c r="D8313" s="59"/>
    </row>
    <row r="8314" spans="4:4" x14ac:dyDescent="0.25">
      <c r="D8314" s="59"/>
    </row>
    <row r="8315" spans="4:4" x14ac:dyDescent="0.25">
      <c r="D8315" s="59"/>
    </row>
    <row r="8316" spans="4:4" x14ac:dyDescent="0.25">
      <c r="D8316" s="59"/>
    </row>
    <row r="8317" spans="4:4" x14ac:dyDescent="0.25">
      <c r="D8317" s="59"/>
    </row>
    <row r="8318" spans="4:4" x14ac:dyDescent="0.25">
      <c r="D8318" s="59"/>
    </row>
    <row r="8319" spans="4:4" x14ac:dyDescent="0.25">
      <c r="D8319" s="59"/>
    </row>
    <row r="8320" spans="4:4" x14ac:dyDescent="0.25">
      <c r="D8320" s="59"/>
    </row>
    <row r="8321" spans="4:4" x14ac:dyDescent="0.25">
      <c r="D8321" s="59"/>
    </row>
    <row r="8322" spans="4:4" x14ac:dyDescent="0.25">
      <c r="D8322" s="59"/>
    </row>
    <row r="8323" spans="4:4" x14ac:dyDescent="0.25">
      <c r="D8323" s="59"/>
    </row>
    <row r="8324" spans="4:4" x14ac:dyDescent="0.25">
      <c r="D8324" s="59"/>
    </row>
    <row r="8325" spans="4:4" x14ac:dyDescent="0.25">
      <c r="D8325" s="59"/>
    </row>
    <row r="8326" spans="4:4" x14ac:dyDescent="0.25">
      <c r="D8326" s="59"/>
    </row>
    <row r="8327" spans="4:4" x14ac:dyDescent="0.25">
      <c r="D8327" s="59"/>
    </row>
    <row r="8328" spans="4:4" x14ac:dyDescent="0.25">
      <c r="D8328" s="59"/>
    </row>
    <row r="8329" spans="4:4" x14ac:dyDescent="0.25">
      <c r="D8329" s="59"/>
    </row>
    <row r="8330" spans="4:4" x14ac:dyDescent="0.25">
      <c r="D8330" s="59"/>
    </row>
    <row r="8331" spans="4:4" x14ac:dyDescent="0.25">
      <c r="D8331" s="59"/>
    </row>
    <row r="8332" spans="4:4" x14ac:dyDescent="0.25">
      <c r="D8332" s="59"/>
    </row>
    <row r="8333" spans="4:4" x14ac:dyDescent="0.25">
      <c r="D8333" s="59"/>
    </row>
    <row r="8334" spans="4:4" x14ac:dyDescent="0.25">
      <c r="D8334" s="59"/>
    </row>
    <row r="8335" spans="4:4" x14ac:dyDescent="0.25">
      <c r="D8335" s="59"/>
    </row>
    <row r="8336" spans="4:4" x14ac:dyDescent="0.25">
      <c r="D8336" s="59"/>
    </row>
    <row r="8337" spans="4:4" x14ac:dyDescent="0.25">
      <c r="D8337" s="59"/>
    </row>
    <row r="8338" spans="4:4" x14ac:dyDescent="0.25">
      <c r="D8338" s="59"/>
    </row>
    <row r="8339" spans="4:4" x14ac:dyDescent="0.25">
      <c r="D8339" s="59"/>
    </row>
    <row r="8340" spans="4:4" x14ac:dyDescent="0.25">
      <c r="D8340" s="59"/>
    </row>
    <row r="8341" spans="4:4" x14ac:dyDescent="0.25">
      <c r="D8341" s="59"/>
    </row>
    <row r="8342" spans="4:4" x14ac:dyDescent="0.25">
      <c r="D8342" s="59"/>
    </row>
    <row r="8343" spans="4:4" x14ac:dyDescent="0.25">
      <c r="D8343" s="59"/>
    </row>
    <row r="8344" spans="4:4" x14ac:dyDescent="0.25">
      <c r="D8344" s="59"/>
    </row>
    <row r="8345" spans="4:4" x14ac:dyDescent="0.25">
      <c r="D8345" s="59"/>
    </row>
    <row r="8346" spans="4:4" x14ac:dyDescent="0.25">
      <c r="D8346" s="59"/>
    </row>
    <row r="8347" spans="4:4" x14ac:dyDescent="0.25">
      <c r="D8347" s="59"/>
    </row>
    <row r="8348" spans="4:4" x14ac:dyDescent="0.25">
      <c r="D8348" s="59"/>
    </row>
    <row r="8349" spans="4:4" x14ac:dyDescent="0.25">
      <c r="D8349" s="59"/>
    </row>
    <row r="8350" spans="4:4" x14ac:dyDescent="0.25">
      <c r="D8350" s="59"/>
    </row>
    <row r="8351" spans="4:4" x14ac:dyDescent="0.25">
      <c r="D8351" s="59"/>
    </row>
    <row r="8352" spans="4:4" x14ac:dyDescent="0.25">
      <c r="D8352" s="59"/>
    </row>
    <row r="8353" spans="4:4" x14ac:dyDescent="0.25">
      <c r="D8353" s="59"/>
    </row>
    <row r="8354" spans="4:4" x14ac:dyDescent="0.25">
      <c r="D8354" s="59"/>
    </row>
    <row r="8355" spans="4:4" x14ac:dyDescent="0.25">
      <c r="D8355" s="59"/>
    </row>
    <row r="8356" spans="4:4" x14ac:dyDescent="0.25">
      <c r="D8356" s="59"/>
    </row>
    <row r="8357" spans="4:4" x14ac:dyDescent="0.25">
      <c r="D8357" s="59"/>
    </row>
    <row r="8358" spans="4:4" x14ac:dyDescent="0.25">
      <c r="D8358" s="59"/>
    </row>
    <row r="8359" spans="4:4" x14ac:dyDescent="0.25">
      <c r="D8359" s="59"/>
    </row>
    <row r="8360" spans="4:4" x14ac:dyDescent="0.25">
      <c r="D8360" s="59"/>
    </row>
    <row r="8361" spans="4:4" x14ac:dyDescent="0.25">
      <c r="D8361" s="59"/>
    </row>
    <row r="8362" spans="4:4" x14ac:dyDescent="0.25">
      <c r="D8362" s="59"/>
    </row>
    <row r="8363" spans="4:4" x14ac:dyDescent="0.25">
      <c r="D8363" s="59"/>
    </row>
    <row r="8364" spans="4:4" x14ac:dyDescent="0.25">
      <c r="D8364" s="59"/>
    </row>
    <row r="8365" spans="4:4" x14ac:dyDescent="0.25">
      <c r="D8365" s="59"/>
    </row>
    <row r="8366" spans="4:4" x14ac:dyDescent="0.25">
      <c r="D8366" s="59"/>
    </row>
    <row r="8367" spans="4:4" x14ac:dyDescent="0.25">
      <c r="D8367" s="59"/>
    </row>
    <row r="8368" spans="4:4" x14ac:dyDescent="0.25">
      <c r="D8368" s="59"/>
    </row>
    <row r="8369" spans="4:4" x14ac:dyDescent="0.25">
      <c r="D8369" s="59"/>
    </row>
    <row r="8370" spans="4:4" x14ac:dyDescent="0.25">
      <c r="D8370" s="59"/>
    </row>
    <row r="8371" spans="4:4" x14ac:dyDescent="0.25">
      <c r="D8371" s="59"/>
    </row>
    <row r="8372" spans="4:4" x14ac:dyDescent="0.25">
      <c r="D8372" s="59"/>
    </row>
    <row r="8373" spans="4:4" x14ac:dyDescent="0.25">
      <c r="D8373" s="59"/>
    </row>
    <row r="8374" spans="4:4" x14ac:dyDescent="0.25">
      <c r="D8374" s="59"/>
    </row>
    <row r="8375" spans="4:4" x14ac:dyDescent="0.25">
      <c r="D8375" s="59"/>
    </row>
    <row r="8376" spans="4:4" x14ac:dyDescent="0.25">
      <c r="D8376" s="59"/>
    </row>
    <row r="8377" spans="4:4" x14ac:dyDescent="0.25">
      <c r="D8377" s="59"/>
    </row>
    <row r="8378" spans="4:4" x14ac:dyDescent="0.25">
      <c r="D8378" s="59"/>
    </row>
    <row r="8379" spans="4:4" x14ac:dyDescent="0.25">
      <c r="D8379" s="59"/>
    </row>
    <row r="8380" spans="4:4" x14ac:dyDescent="0.25">
      <c r="D8380" s="59"/>
    </row>
    <row r="8381" spans="4:4" x14ac:dyDescent="0.25">
      <c r="D8381" s="59"/>
    </row>
    <row r="8382" spans="4:4" x14ac:dyDescent="0.25">
      <c r="D8382" s="59"/>
    </row>
    <row r="8383" spans="4:4" x14ac:dyDescent="0.25">
      <c r="D8383" s="59"/>
    </row>
    <row r="8384" spans="4:4" x14ac:dyDescent="0.25">
      <c r="D8384" s="59"/>
    </row>
    <row r="8385" spans="4:4" x14ac:dyDescent="0.25">
      <c r="D8385" s="59"/>
    </row>
    <row r="8386" spans="4:4" x14ac:dyDescent="0.25">
      <c r="D8386" s="59"/>
    </row>
    <row r="8387" spans="4:4" x14ac:dyDescent="0.25">
      <c r="D8387" s="59"/>
    </row>
    <row r="8388" spans="4:4" x14ac:dyDescent="0.25">
      <c r="D8388" s="59"/>
    </row>
    <row r="8389" spans="4:4" x14ac:dyDescent="0.25">
      <c r="D8389" s="59"/>
    </row>
    <row r="8390" spans="4:4" x14ac:dyDescent="0.25">
      <c r="D8390" s="59"/>
    </row>
    <row r="8391" spans="4:4" x14ac:dyDescent="0.25">
      <c r="D8391" s="59"/>
    </row>
    <row r="8392" spans="4:4" x14ac:dyDescent="0.25">
      <c r="D8392" s="59"/>
    </row>
    <row r="8393" spans="4:4" x14ac:dyDescent="0.25">
      <c r="D8393" s="59"/>
    </row>
    <row r="8394" spans="4:4" x14ac:dyDescent="0.25">
      <c r="D8394" s="59"/>
    </row>
    <row r="8395" spans="4:4" x14ac:dyDescent="0.25">
      <c r="D8395" s="59"/>
    </row>
    <row r="8396" spans="4:4" x14ac:dyDescent="0.25">
      <c r="D8396" s="59"/>
    </row>
    <row r="8397" spans="4:4" x14ac:dyDescent="0.25">
      <c r="D8397" s="59"/>
    </row>
    <row r="8398" spans="4:4" x14ac:dyDescent="0.25">
      <c r="D8398" s="59"/>
    </row>
    <row r="8399" spans="4:4" x14ac:dyDescent="0.25">
      <c r="D8399" s="59"/>
    </row>
    <row r="8400" spans="4:4" x14ac:dyDescent="0.25">
      <c r="D8400" s="59"/>
    </row>
    <row r="8401" spans="4:4" x14ac:dyDescent="0.25">
      <c r="D8401" s="59"/>
    </row>
    <row r="8402" spans="4:4" x14ac:dyDescent="0.25">
      <c r="D8402" s="59"/>
    </row>
    <row r="8403" spans="4:4" x14ac:dyDescent="0.25">
      <c r="D8403" s="59"/>
    </row>
    <row r="8404" spans="4:4" x14ac:dyDescent="0.25">
      <c r="D8404" s="59"/>
    </row>
    <row r="8405" spans="4:4" x14ac:dyDescent="0.25">
      <c r="D8405" s="59"/>
    </row>
    <row r="8406" spans="4:4" x14ac:dyDescent="0.25">
      <c r="D8406" s="59"/>
    </row>
    <row r="8407" spans="4:4" x14ac:dyDescent="0.25">
      <c r="D8407" s="59"/>
    </row>
    <row r="8408" spans="4:4" x14ac:dyDescent="0.25">
      <c r="D8408" s="59"/>
    </row>
    <row r="8409" spans="4:4" x14ac:dyDescent="0.25">
      <c r="D8409" s="59"/>
    </row>
    <row r="8410" spans="4:4" x14ac:dyDescent="0.25">
      <c r="D8410" s="59"/>
    </row>
    <row r="8411" spans="4:4" x14ac:dyDescent="0.25">
      <c r="D8411" s="59"/>
    </row>
    <row r="8412" spans="4:4" x14ac:dyDescent="0.25">
      <c r="D8412" s="59"/>
    </row>
    <row r="8413" spans="4:4" x14ac:dyDescent="0.25">
      <c r="D8413" s="59"/>
    </row>
    <row r="8414" spans="4:4" x14ac:dyDescent="0.25">
      <c r="D8414" s="59"/>
    </row>
    <row r="8415" spans="4:4" x14ac:dyDescent="0.25">
      <c r="D8415" s="59"/>
    </row>
    <row r="8416" spans="4:4" x14ac:dyDescent="0.25">
      <c r="D8416" s="59"/>
    </row>
    <row r="8417" spans="4:4" x14ac:dyDescent="0.25">
      <c r="D8417" s="59"/>
    </row>
    <row r="8418" spans="4:4" x14ac:dyDescent="0.25">
      <c r="D8418" s="59"/>
    </row>
    <row r="8419" spans="4:4" x14ac:dyDescent="0.25">
      <c r="D8419" s="59"/>
    </row>
    <row r="8420" spans="4:4" x14ac:dyDescent="0.25">
      <c r="D8420" s="59"/>
    </row>
    <row r="8421" spans="4:4" x14ac:dyDescent="0.25">
      <c r="D8421" s="59"/>
    </row>
    <row r="8422" spans="4:4" x14ac:dyDescent="0.25">
      <c r="D8422" s="59"/>
    </row>
    <row r="8423" spans="4:4" x14ac:dyDescent="0.25">
      <c r="D8423" s="59"/>
    </row>
    <row r="8424" spans="4:4" x14ac:dyDescent="0.25">
      <c r="D8424" s="59"/>
    </row>
    <row r="8425" spans="4:4" x14ac:dyDescent="0.25">
      <c r="D8425" s="59"/>
    </row>
    <row r="8426" spans="4:4" x14ac:dyDescent="0.25">
      <c r="D8426" s="59"/>
    </row>
    <row r="8427" spans="4:4" x14ac:dyDescent="0.25">
      <c r="D8427" s="59"/>
    </row>
    <row r="8428" spans="4:4" x14ac:dyDescent="0.25">
      <c r="D8428" s="59"/>
    </row>
    <row r="8429" spans="4:4" x14ac:dyDescent="0.25">
      <c r="D8429" s="59"/>
    </row>
    <row r="8430" spans="4:4" x14ac:dyDescent="0.25">
      <c r="D8430" s="59"/>
    </row>
    <row r="8431" spans="4:4" x14ac:dyDescent="0.25">
      <c r="D8431" s="59"/>
    </row>
    <row r="8432" spans="4:4" x14ac:dyDescent="0.25">
      <c r="D8432" s="59"/>
    </row>
    <row r="8433" spans="4:4" x14ac:dyDescent="0.25">
      <c r="D8433" s="59"/>
    </row>
    <row r="8434" spans="4:4" x14ac:dyDescent="0.25">
      <c r="D8434" s="59"/>
    </row>
    <row r="8435" spans="4:4" x14ac:dyDescent="0.25">
      <c r="D8435" s="59"/>
    </row>
    <row r="8436" spans="4:4" x14ac:dyDescent="0.25">
      <c r="D8436" s="59"/>
    </row>
    <row r="8437" spans="4:4" x14ac:dyDescent="0.25">
      <c r="D8437" s="59"/>
    </row>
    <row r="8438" spans="4:4" x14ac:dyDescent="0.25">
      <c r="D8438" s="59"/>
    </row>
    <row r="8439" spans="4:4" x14ac:dyDescent="0.25">
      <c r="D8439" s="59"/>
    </row>
    <row r="8440" spans="4:4" x14ac:dyDescent="0.25">
      <c r="D8440" s="59"/>
    </row>
    <row r="8441" spans="4:4" x14ac:dyDescent="0.25">
      <c r="D8441" s="59"/>
    </row>
    <row r="8442" spans="4:4" x14ac:dyDescent="0.25">
      <c r="D8442" s="59"/>
    </row>
    <row r="8443" spans="4:4" x14ac:dyDescent="0.25">
      <c r="D8443" s="59"/>
    </row>
    <row r="8444" spans="4:4" x14ac:dyDescent="0.25">
      <c r="D8444" s="59"/>
    </row>
    <row r="8445" spans="4:4" x14ac:dyDescent="0.25">
      <c r="D8445" s="59"/>
    </row>
    <row r="8446" spans="4:4" x14ac:dyDescent="0.25">
      <c r="D8446" s="59"/>
    </row>
    <row r="8447" spans="4:4" x14ac:dyDescent="0.25">
      <c r="D8447" s="59"/>
    </row>
    <row r="8448" spans="4:4" x14ac:dyDescent="0.25">
      <c r="D8448" s="59"/>
    </row>
    <row r="8449" spans="4:4" x14ac:dyDescent="0.25">
      <c r="D8449" s="59"/>
    </row>
    <row r="8450" spans="4:4" x14ac:dyDescent="0.25">
      <c r="D8450" s="59"/>
    </row>
    <row r="8451" spans="4:4" x14ac:dyDescent="0.25">
      <c r="D8451" s="59"/>
    </row>
    <row r="8452" spans="4:4" x14ac:dyDescent="0.25">
      <c r="D8452" s="59"/>
    </row>
    <row r="8453" spans="4:4" x14ac:dyDescent="0.25">
      <c r="D8453" s="59"/>
    </row>
    <row r="8454" spans="4:4" x14ac:dyDescent="0.25">
      <c r="D8454" s="59"/>
    </row>
    <row r="8455" spans="4:4" x14ac:dyDescent="0.25">
      <c r="D8455" s="59"/>
    </row>
    <row r="8456" spans="4:4" x14ac:dyDescent="0.25">
      <c r="D8456" s="59"/>
    </row>
    <row r="8457" spans="4:4" x14ac:dyDescent="0.25">
      <c r="D8457" s="59"/>
    </row>
    <row r="8458" spans="4:4" x14ac:dyDescent="0.25">
      <c r="D8458" s="59"/>
    </row>
    <row r="8459" spans="4:4" x14ac:dyDescent="0.25">
      <c r="D8459" s="59"/>
    </row>
    <row r="8460" spans="4:4" x14ac:dyDescent="0.25">
      <c r="D8460" s="59"/>
    </row>
    <row r="8461" spans="4:4" x14ac:dyDescent="0.25">
      <c r="D8461" s="59"/>
    </row>
    <row r="8462" spans="4:4" x14ac:dyDescent="0.25">
      <c r="D8462" s="59"/>
    </row>
    <row r="8463" spans="4:4" x14ac:dyDescent="0.25">
      <c r="D8463" s="59"/>
    </row>
    <row r="8464" spans="4:4" x14ac:dyDescent="0.25">
      <c r="D8464" s="59"/>
    </row>
    <row r="8465" spans="4:4" x14ac:dyDescent="0.25">
      <c r="D8465" s="59"/>
    </row>
    <row r="8466" spans="4:4" x14ac:dyDescent="0.25">
      <c r="D8466" s="59"/>
    </row>
    <row r="8467" spans="4:4" x14ac:dyDescent="0.25">
      <c r="D8467" s="59"/>
    </row>
    <row r="8468" spans="4:4" x14ac:dyDescent="0.25">
      <c r="D8468" s="59"/>
    </row>
    <row r="8469" spans="4:4" x14ac:dyDescent="0.25">
      <c r="D8469" s="59"/>
    </row>
    <row r="8470" spans="4:4" x14ac:dyDescent="0.25">
      <c r="D8470" s="59"/>
    </row>
    <row r="8471" spans="4:4" x14ac:dyDescent="0.25">
      <c r="D8471" s="59"/>
    </row>
    <row r="8472" spans="4:4" x14ac:dyDescent="0.25">
      <c r="D8472" s="59"/>
    </row>
    <row r="8473" spans="4:4" x14ac:dyDescent="0.25">
      <c r="D8473" s="59"/>
    </row>
    <row r="8474" spans="4:4" x14ac:dyDescent="0.25">
      <c r="D8474" s="59"/>
    </row>
    <row r="8475" spans="4:4" x14ac:dyDescent="0.25">
      <c r="D8475" s="59"/>
    </row>
    <row r="8476" spans="4:4" x14ac:dyDescent="0.25">
      <c r="D8476" s="59"/>
    </row>
    <row r="8477" spans="4:4" x14ac:dyDescent="0.25">
      <c r="D8477" s="59"/>
    </row>
    <row r="8478" spans="4:4" x14ac:dyDescent="0.25">
      <c r="D8478" s="59"/>
    </row>
    <row r="8479" spans="4:4" x14ac:dyDescent="0.25">
      <c r="D8479" s="59"/>
    </row>
    <row r="8480" spans="4:4" x14ac:dyDescent="0.25">
      <c r="D8480" s="59"/>
    </row>
    <row r="8481" spans="4:4" x14ac:dyDescent="0.25">
      <c r="D8481" s="59"/>
    </row>
    <row r="8482" spans="4:4" x14ac:dyDescent="0.25">
      <c r="D8482" s="59"/>
    </row>
    <row r="8483" spans="4:4" x14ac:dyDescent="0.25">
      <c r="D8483" s="59"/>
    </row>
    <row r="8484" spans="4:4" x14ac:dyDescent="0.25">
      <c r="D8484" s="59"/>
    </row>
    <row r="8485" spans="4:4" x14ac:dyDescent="0.25">
      <c r="D8485" s="59"/>
    </row>
    <row r="8486" spans="4:4" x14ac:dyDescent="0.25">
      <c r="D8486" s="59"/>
    </row>
    <row r="8487" spans="4:4" x14ac:dyDescent="0.25">
      <c r="D8487" s="59"/>
    </row>
    <row r="8488" spans="4:4" x14ac:dyDescent="0.25">
      <c r="D8488" s="59"/>
    </row>
    <row r="8489" spans="4:4" x14ac:dyDescent="0.25">
      <c r="D8489" s="59"/>
    </row>
    <row r="8490" spans="4:4" x14ac:dyDescent="0.25">
      <c r="D8490" s="59"/>
    </row>
    <row r="8491" spans="4:4" x14ac:dyDescent="0.25">
      <c r="D8491" s="59"/>
    </row>
    <row r="8492" spans="4:4" x14ac:dyDescent="0.25">
      <c r="D8492" s="59"/>
    </row>
    <row r="8493" spans="4:4" x14ac:dyDescent="0.25">
      <c r="D8493" s="59"/>
    </row>
    <row r="8494" spans="4:4" x14ac:dyDescent="0.25">
      <c r="D8494" s="59"/>
    </row>
    <row r="8495" spans="4:4" x14ac:dyDescent="0.25">
      <c r="D8495" s="59"/>
    </row>
    <row r="8496" spans="4:4" x14ac:dyDescent="0.25">
      <c r="D8496" s="59"/>
    </row>
    <row r="8497" spans="4:4" x14ac:dyDescent="0.25">
      <c r="D8497" s="59"/>
    </row>
    <row r="8498" spans="4:4" x14ac:dyDescent="0.25">
      <c r="D8498" s="59"/>
    </row>
    <row r="8499" spans="4:4" x14ac:dyDescent="0.25">
      <c r="D8499" s="59"/>
    </row>
    <row r="8500" spans="4:4" x14ac:dyDescent="0.25">
      <c r="D8500" s="59"/>
    </row>
    <row r="8501" spans="4:4" x14ac:dyDescent="0.25">
      <c r="D8501" s="59"/>
    </row>
    <row r="8502" spans="4:4" x14ac:dyDescent="0.25">
      <c r="D8502" s="59"/>
    </row>
    <row r="8503" spans="4:4" x14ac:dyDescent="0.25">
      <c r="D8503" s="59"/>
    </row>
    <row r="8504" spans="4:4" x14ac:dyDescent="0.25">
      <c r="D8504" s="59"/>
    </row>
    <row r="8505" spans="4:4" x14ac:dyDescent="0.25">
      <c r="D8505" s="59"/>
    </row>
    <row r="8506" spans="4:4" x14ac:dyDescent="0.25">
      <c r="D8506" s="59"/>
    </row>
    <row r="8507" spans="4:4" x14ac:dyDescent="0.25">
      <c r="D8507" s="59"/>
    </row>
    <row r="8508" spans="4:4" x14ac:dyDescent="0.25">
      <c r="D8508" s="59"/>
    </row>
    <row r="8509" spans="4:4" x14ac:dyDescent="0.25">
      <c r="D8509" s="59"/>
    </row>
    <row r="8510" spans="4:4" x14ac:dyDescent="0.25">
      <c r="D8510" s="59"/>
    </row>
    <row r="8511" spans="4:4" x14ac:dyDescent="0.25">
      <c r="D8511" s="59"/>
    </row>
    <row r="8512" spans="4:4" x14ac:dyDescent="0.25">
      <c r="D8512" s="59"/>
    </row>
    <row r="8513" spans="4:4" x14ac:dyDescent="0.25">
      <c r="D8513" s="59"/>
    </row>
    <row r="8514" spans="4:4" x14ac:dyDescent="0.25">
      <c r="D8514" s="59"/>
    </row>
    <row r="8515" spans="4:4" x14ac:dyDescent="0.25">
      <c r="D8515" s="59"/>
    </row>
    <row r="8516" spans="4:4" x14ac:dyDescent="0.25">
      <c r="D8516" s="59"/>
    </row>
    <row r="8517" spans="4:4" x14ac:dyDescent="0.25">
      <c r="D8517" s="59"/>
    </row>
    <row r="8518" spans="4:4" x14ac:dyDescent="0.25">
      <c r="D8518" s="59"/>
    </row>
    <row r="8519" spans="4:4" x14ac:dyDescent="0.25">
      <c r="D8519" s="59"/>
    </row>
    <row r="8520" spans="4:4" x14ac:dyDescent="0.25">
      <c r="D8520" s="59"/>
    </row>
    <row r="8521" spans="4:4" x14ac:dyDescent="0.25">
      <c r="D8521" s="59"/>
    </row>
    <row r="8522" spans="4:4" x14ac:dyDescent="0.25">
      <c r="D8522" s="59"/>
    </row>
    <row r="8523" spans="4:4" x14ac:dyDescent="0.25">
      <c r="D8523" s="59"/>
    </row>
    <row r="8524" spans="4:4" x14ac:dyDescent="0.25">
      <c r="D8524" s="59"/>
    </row>
    <row r="8525" spans="4:4" x14ac:dyDescent="0.25">
      <c r="D8525" s="59"/>
    </row>
    <row r="8526" spans="4:4" x14ac:dyDescent="0.25">
      <c r="D8526" s="59"/>
    </row>
    <row r="8527" spans="4:4" x14ac:dyDescent="0.25">
      <c r="D8527" s="59"/>
    </row>
    <row r="8528" spans="4:4" x14ac:dyDescent="0.25">
      <c r="D8528" s="59"/>
    </row>
    <row r="8529" spans="4:4" x14ac:dyDescent="0.25">
      <c r="D8529" s="59"/>
    </row>
    <row r="8530" spans="4:4" x14ac:dyDescent="0.25">
      <c r="D8530" s="59"/>
    </row>
    <row r="8531" spans="4:4" x14ac:dyDescent="0.25">
      <c r="D8531" s="59"/>
    </row>
    <row r="8532" spans="4:4" x14ac:dyDescent="0.25">
      <c r="D8532" s="59"/>
    </row>
    <row r="8533" spans="4:4" x14ac:dyDescent="0.25">
      <c r="D8533" s="59"/>
    </row>
    <row r="8534" spans="4:4" x14ac:dyDescent="0.25">
      <c r="D8534" s="59"/>
    </row>
    <row r="8535" spans="4:4" x14ac:dyDescent="0.25">
      <c r="D8535" s="59"/>
    </row>
    <row r="8536" spans="4:4" x14ac:dyDescent="0.25">
      <c r="D8536" s="59"/>
    </row>
    <row r="8537" spans="4:4" x14ac:dyDescent="0.25">
      <c r="D8537" s="59"/>
    </row>
    <row r="8538" spans="4:4" x14ac:dyDescent="0.25">
      <c r="D8538" s="59"/>
    </row>
    <row r="8539" spans="4:4" x14ac:dyDescent="0.25">
      <c r="D8539" s="59"/>
    </row>
    <row r="8540" spans="4:4" x14ac:dyDescent="0.25">
      <c r="D8540" s="59"/>
    </row>
    <row r="8541" spans="4:4" x14ac:dyDescent="0.25">
      <c r="D8541" s="59"/>
    </row>
    <row r="8542" spans="4:4" x14ac:dyDescent="0.25">
      <c r="D8542" s="59"/>
    </row>
    <row r="8543" spans="4:4" x14ac:dyDescent="0.25">
      <c r="D8543" s="59"/>
    </row>
    <row r="8544" spans="4:4" x14ac:dyDescent="0.25">
      <c r="D8544" s="59"/>
    </row>
    <row r="8545" spans="4:4" x14ac:dyDescent="0.25">
      <c r="D8545" s="59"/>
    </row>
    <row r="8546" spans="4:4" x14ac:dyDescent="0.25">
      <c r="D8546" s="59"/>
    </row>
    <row r="8547" spans="4:4" x14ac:dyDescent="0.25">
      <c r="D8547" s="59"/>
    </row>
    <row r="8548" spans="4:4" x14ac:dyDescent="0.25">
      <c r="D8548" s="59"/>
    </row>
    <row r="8549" spans="4:4" x14ac:dyDescent="0.25">
      <c r="D8549" s="59"/>
    </row>
    <row r="8550" spans="4:4" x14ac:dyDescent="0.25">
      <c r="D8550" s="59"/>
    </row>
    <row r="8551" spans="4:4" x14ac:dyDescent="0.25">
      <c r="D8551" s="59"/>
    </row>
    <row r="8552" spans="4:4" x14ac:dyDescent="0.25">
      <c r="D8552" s="59"/>
    </row>
    <row r="8553" spans="4:4" x14ac:dyDescent="0.25">
      <c r="D8553" s="59"/>
    </row>
    <row r="8554" spans="4:4" x14ac:dyDescent="0.25">
      <c r="D8554" s="59"/>
    </row>
    <row r="8555" spans="4:4" x14ac:dyDescent="0.25">
      <c r="D8555" s="59"/>
    </row>
    <row r="8556" spans="4:4" x14ac:dyDescent="0.25">
      <c r="D8556" s="59"/>
    </row>
    <row r="8557" spans="4:4" x14ac:dyDescent="0.25">
      <c r="D8557" s="59"/>
    </row>
    <row r="8558" spans="4:4" x14ac:dyDescent="0.25">
      <c r="D8558" s="59"/>
    </row>
    <row r="8559" spans="4:4" x14ac:dyDescent="0.25">
      <c r="D8559" s="59"/>
    </row>
    <row r="8560" spans="4:4" x14ac:dyDescent="0.25">
      <c r="D8560" s="59"/>
    </row>
    <row r="8561" spans="4:4" x14ac:dyDescent="0.25">
      <c r="D8561" s="59"/>
    </row>
    <row r="8562" spans="4:4" x14ac:dyDescent="0.25">
      <c r="D8562" s="59"/>
    </row>
    <row r="8563" spans="4:4" x14ac:dyDescent="0.25">
      <c r="D8563" s="59"/>
    </row>
    <row r="8564" spans="4:4" x14ac:dyDescent="0.25">
      <c r="D8564" s="59"/>
    </row>
    <row r="8565" spans="4:4" x14ac:dyDescent="0.25">
      <c r="D8565" s="59"/>
    </row>
    <row r="8566" spans="4:4" x14ac:dyDescent="0.25">
      <c r="D8566" s="59"/>
    </row>
    <row r="8567" spans="4:4" x14ac:dyDescent="0.25">
      <c r="D8567" s="59"/>
    </row>
    <row r="8568" spans="4:4" x14ac:dyDescent="0.25">
      <c r="D8568" s="59"/>
    </row>
    <row r="8569" spans="4:4" x14ac:dyDescent="0.25">
      <c r="D8569" s="59"/>
    </row>
    <row r="8570" spans="4:4" x14ac:dyDescent="0.25">
      <c r="D8570" s="59"/>
    </row>
    <row r="8571" spans="4:4" x14ac:dyDescent="0.25">
      <c r="D8571" s="59"/>
    </row>
    <row r="8572" spans="4:4" x14ac:dyDescent="0.25">
      <c r="D8572" s="59"/>
    </row>
    <row r="8573" spans="4:4" x14ac:dyDescent="0.25">
      <c r="D8573" s="59"/>
    </row>
    <row r="8574" spans="4:4" x14ac:dyDescent="0.25">
      <c r="D8574" s="59"/>
    </row>
    <row r="8575" spans="4:4" x14ac:dyDescent="0.25">
      <c r="D8575" s="59"/>
    </row>
    <row r="8576" spans="4:4" x14ac:dyDescent="0.25">
      <c r="D8576" s="59"/>
    </row>
    <row r="8577" spans="4:4" x14ac:dyDescent="0.25">
      <c r="D8577" s="59"/>
    </row>
    <row r="8578" spans="4:4" x14ac:dyDescent="0.25">
      <c r="D8578" s="59"/>
    </row>
    <row r="8579" spans="4:4" x14ac:dyDescent="0.25">
      <c r="D8579" s="59"/>
    </row>
    <row r="8580" spans="4:4" x14ac:dyDescent="0.25">
      <c r="D8580" s="59"/>
    </row>
    <row r="8581" spans="4:4" x14ac:dyDescent="0.25">
      <c r="D8581" s="59"/>
    </row>
    <row r="8582" spans="4:4" x14ac:dyDescent="0.25">
      <c r="D8582" s="59"/>
    </row>
    <row r="8583" spans="4:4" x14ac:dyDescent="0.25">
      <c r="D8583" s="59"/>
    </row>
    <row r="8584" spans="4:4" x14ac:dyDescent="0.25">
      <c r="D8584" s="59"/>
    </row>
    <row r="8585" spans="4:4" x14ac:dyDescent="0.25">
      <c r="D8585" s="59"/>
    </row>
    <row r="8586" spans="4:4" x14ac:dyDescent="0.25">
      <c r="D8586" s="59"/>
    </row>
    <row r="8587" spans="4:4" x14ac:dyDescent="0.25">
      <c r="D8587" s="59"/>
    </row>
    <row r="8588" spans="4:4" x14ac:dyDescent="0.25">
      <c r="D8588" s="59"/>
    </row>
    <row r="8589" spans="4:4" x14ac:dyDescent="0.25">
      <c r="D8589" s="59"/>
    </row>
    <row r="8590" spans="4:4" x14ac:dyDescent="0.25">
      <c r="D8590" s="59"/>
    </row>
    <row r="8591" spans="4:4" x14ac:dyDescent="0.25">
      <c r="D8591" s="59"/>
    </row>
    <row r="8592" spans="4:4" x14ac:dyDescent="0.25">
      <c r="D8592" s="59"/>
    </row>
    <row r="8593" spans="4:4" x14ac:dyDescent="0.25">
      <c r="D8593" s="59"/>
    </row>
    <row r="8594" spans="4:4" x14ac:dyDescent="0.25">
      <c r="D8594" s="59"/>
    </row>
    <row r="8595" spans="4:4" x14ac:dyDescent="0.25">
      <c r="D8595" s="59"/>
    </row>
    <row r="8596" spans="4:4" x14ac:dyDescent="0.25">
      <c r="D8596" s="59"/>
    </row>
    <row r="8597" spans="4:4" x14ac:dyDescent="0.25">
      <c r="D8597" s="59"/>
    </row>
    <row r="8598" spans="4:4" x14ac:dyDescent="0.25">
      <c r="D8598" s="59"/>
    </row>
    <row r="8599" spans="4:4" x14ac:dyDescent="0.25">
      <c r="D8599" s="59"/>
    </row>
    <row r="8600" spans="4:4" x14ac:dyDescent="0.25">
      <c r="D8600" s="59"/>
    </row>
    <row r="8601" spans="4:4" x14ac:dyDescent="0.25">
      <c r="D8601" s="59"/>
    </row>
    <row r="8602" spans="4:4" x14ac:dyDescent="0.25">
      <c r="D8602" s="59"/>
    </row>
    <row r="8603" spans="4:4" x14ac:dyDescent="0.25">
      <c r="D8603" s="59"/>
    </row>
    <row r="8604" spans="4:4" x14ac:dyDescent="0.25">
      <c r="D8604" s="59"/>
    </row>
    <row r="8605" spans="4:4" x14ac:dyDescent="0.25">
      <c r="D8605" s="59"/>
    </row>
    <row r="8606" spans="4:4" x14ac:dyDescent="0.25">
      <c r="D8606" s="59"/>
    </row>
    <row r="8607" spans="4:4" x14ac:dyDescent="0.25">
      <c r="D8607" s="59"/>
    </row>
    <row r="8608" spans="4:4" x14ac:dyDescent="0.25">
      <c r="D8608" s="59"/>
    </row>
    <row r="8609" spans="4:4" x14ac:dyDescent="0.25">
      <c r="D8609" s="59"/>
    </row>
    <row r="8610" spans="4:4" x14ac:dyDescent="0.25">
      <c r="D8610" s="59"/>
    </row>
    <row r="8611" spans="4:4" x14ac:dyDescent="0.25">
      <c r="D8611" s="59"/>
    </row>
    <row r="8612" spans="4:4" x14ac:dyDescent="0.25">
      <c r="D8612" s="59"/>
    </row>
    <row r="8613" spans="4:4" x14ac:dyDescent="0.25">
      <c r="D8613" s="59"/>
    </row>
    <row r="8614" spans="4:4" x14ac:dyDescent="0.25">
      <c r="D8614" s="59"/>
    </row>
    <row r="8615" spans="4:4" x14ac:dyDescent="0.25">
      <c r="D8615" s="59"/>
    </row>
    <row r="8616" spans="4:4" x14ac:dyDescent="0.25">
      <c r="D8616" s="59"/>
    </row>
    <row r="8617" spans="4:4" x14ac:dyDescent="0.25">
      <c r="D8617" s="59"/>
    </row>
    <row r="8618" spans="4:4" x14ac:dyDescent="0.25">
      <c r="D8618" s="59"/>
    </row>
    <row r="8619" spans="4:4" x14ac:dyDescent="0.25">
      <c r="D8619" s="59"/>
    </row>
    <row r="8620" spans="4:4" x14ac:dyDescent="0.25">
      <c r="D8620" s="59"/>
    </row>
    <row r="8621" spans="4:4" x14ac:dyDescent="0.25">
      <c r="D8621" s="59"/>
    </row>
    <row r="8622" spans="4:4" x14ac:dyDescent="0.25">
      <c r="D8622" s="59"/>
    </row>
    <row r="8623" spans="4:4" x14ac:dyDescent="0.25">
      <c r="D8623" s="59"/>
    </row>
    <row r="8624" spans="4:4" x14ac:dyDescent="0.25">
      <c r="D8624" s="59"/>
    </row>
    <row r="8625" spans="4:4" x14ac:dyDescent="0.25">
      <c r="D8625" s="59"/>
    </row>
    <row r="8626" spans="4:4" x14ac:dyDescent="0.25">
      <c r="D8626" s="59"/>
    </row>
    <row r="8627" spans="4:4" x14ac:dyDescent="0.25">
      <c r="D8627" s="59"/>
    </row>
    <row r="8628" spans="4:4" x14ac:dyDescent="0.25">
      <c r="D8628" s="59"/>
    </row>
    <row r="8629" spans="4:4" x14ac:dyDescent="0.25">
      <c r="D8629" s="59"/>
    </row>
    <row r="8630" spans="4:4" x14ac:dyDescent="0.25">
      <c r="D8630" s="59"/>
    </row>
    <row r="8631" spans="4:4" x14ac:dyDescent="0.25">
      <c r="D8631" s="59"/>
    </row>
    <row r="8632" spans="4:4" x14ac:dyDescent="0.25">
      <c r="D8632" s="59"/>
    </row>
    <row r="8633" spans="4:4" x14ac:dyDescent="0.25">
      <c r="D8633" s="59"/>
    </row>
    <row r="8634" spans="4:4" x14ac:dyDescent="0.25">
      <c r="D8634" s="59"/>
    </row>
    <row r="8635" spans="4:4" x14ac:dyDescent="0.25">
      <c r="D8635" s="59"/>
    </row>
    <row r="8636" spans="4:4" x14ac:dyDescent="0.25">
      <c r="D8636" s="59"/>
    </row>
    <row r="8637" spans="4:4" x14ac:dyDescent="0.25">
      <c r="D8637" s="59"/>
    </row>
    <row r="8638" spans="4:4" x14ac:dyDescent="0.25">
      <c r="D8638" s="59"/>
    </row>
    <row r="8639" spans="4:4" x14ac:dyDescent="0.25">
      <c r="D8639" s="59"/>
    </row>
    <row r="8640" spans="4:4" x14ac:dyDescent="0.25">
      <c r="D8640" s="59"/>
    </row>
    <row r="8641" spans="4:4" x14ac:dyDescent="0.25">
      <c r="D8641" s="59"/>
    </row>
    <row r="8642" spans="4:4" x14ac:dyDescent="0.25">
      <c r="D8642" s="59"/>
    </row>
    <row r="8643" spans="4:4" x14ac:dyDescent="0.25">
      <c r="D8643" s="59"/>
    </row>
    <row r="8644" spans="4:4" x14ac:dyDescent="0.25">
      <c r="D8644" s="59"/>
    </row>
    <row r="8645" spans="4:4" x14ac:dyDescent="0.25">
      <c r="D8645" s="59"/>
    </row>
    <row r="8646" spans="4:4" x14ac:dyDescent="0.25">
      <c r="D8646" s="59"/>
    </row>
    <row r="8647" spans="4:4" x14ac:dyDescent="0.25">
      <c r="D8647" s="59"/>
    </row>
    <row r="8648" spans="4:4" x14ac:dyDescent="0.25">
      <c r="D8648" s="59"/>
    </row>
    <row r="8649" spans="4:4" x14ac:dyDescent="0.25">
      <c r="D8649" s="59"/>
    </row>
    <row r="8650" spans="4:4" x14ac:dyDescent="0.25">
      <c r="D8650" s="59"/>
    </row>
    <row r="8651" spans="4:4" x14ac:dyDescent="0.25">
      <c r="D8651" s="59"/>
    </row>
    <row r="8652" spans="4:4" x14ac:dyDescent="0.25">
      <c r="D8652" s="59"/>
    </row>
    <row r="8653" spans="4:4" x14ac:dyDescent="0.25">
      <c r="D8653" s="59"/>
    </row>
    <row r="8654" spans="4:4" x14ac:dyDescent="0.25">
      <c r="D8654" s="59"/>
    </row>
    <row r="8655" spans="4:4" x14ac:dyDescent="0.25">
      <c r="D8655" s="59"/>
    </row>
    <row r="8656" spans="4:4" x14ac:dyDescent="0.25">
      <c r="D8656" s="59"/>
    </row>
    <row r="8657" spans="4:4" x14ac:dyDescent="0.25">
      <c r="D8657" s="59"/>
    </row>
    <row r="8658" spans="4:4" x14ac:dyDescent="0.25">
      <c r="D8658" s="59"/>
    </row>
    <row r="8659" spans="4:4" x14ac:dyDescent="0.25">
      <c r="D8659" s="59"/>
    </row>
    <row r="8660" spans="4:4" x14ac:dyDescent="0.25">
      <c r="D8660" s="59"/>
    </row>
    <row r="8661" spans="4:4" x14ac:dyDescent="0.25">
      <c r="D8661" s="59"/>
    </row>
    <row r="8662" spans="4:4" x14ac:dyDescent="0.25">
      <c r="D8662" s="59"/>
    </row>
    <row r="8663" spans="4:4" x14ac:dyDescent="0.25">
      <c r="D8663" s="59"/>
    </row>
    <row r="8664" spans="4:4" x14ac:dyDescent="0.25">
      <c r="D8664" s="59"/>
    </row>
    <row r="8665" spans="4:4" x14ac:dyDescent="0.25">
      <c r="D8665" s="59"/>
    </row>
    <row r="8666" spans="4:4" x14ac:dyDescent="0.25">
      <c r="D8666" s="59"/>
    </row>
    <row r="8667" spans="4:4" x14ac:dyDescent="0.25">
      <c r="D8667" s="59"/>
    </row>
    <row r="8668" spans="4:4" x14ac:dyDescent="0.25">
      <c r="D8668" s="59"/>
    </row>
    <row r="8669" spans="4:4" x14ac:dyDescent="0.25">
      <c r="D8669" s="59"/>
    </row>
    <row r="8670" spans="4:4" x14ac:dyDescent="0.25">
      <c r="D8670" s="59"/>
    </row>
    <row r="8671" spans="4:4" x14ac:dyDescent="0.25">
      <c r="D8671" s="59"/>
    </row>
    <row r="8672" spans="4:4" x14ac:dyDescent="0.25">
      <c r="D8672" s="59"/>
    </row>
    <row r="8673" spans="4:4" x14ac:dyDescent="0.25">
      <c r="D8673" s="59"/>
    </row>
    <row r="8674" spans="4:4" x14ac:dyDescent="0.25">
      <c r="D8674" s="59"/>
    </row>
    <row r="8675" spans="4:4" x14ac:dyDescent="0.25">
      <c r="D8675" s="59"/>
    </row>
    <row r="8676" spans="4:4" x14ac:dyDescent="0.25">
      <c r="D8676" s="59"/>
    </row>
    <row r="8677" spans="4:4" x14ac:dyDescent="0.25">
      <c r="D8677" s="59"/>
    </row>
    <row r="8678" spans="4:4" x14ac:dyDescent="0.25">
      <c r="D8678" s="59"/>
    </row>
    <row r="8679" spans="4:4" x14ac:dyDescent="0.25">
      <c r="D8679" s="59"/>
    </row>
    <row r="8680" spans="4:4" x14ac:dyDescent="0.25">
      <c r="D8680" s="59"/>
    </row>
    <row r="8681" spans="4:4" x14ac:dyDescent="0.25">
      <c r="D8681" s="59"/>
    </row>
    <row r="8682" spans="4:4" x14ac:dyDescent="0.25">
      <c r="D8682" s="59"/>
    </row>
    <row r="8683" spans="4:4" x14ac:dyDescent="0.25">
      <c r="D8683" s="59"/>
    </row>
    <row r="8684" spans="4:4" x14ac:dyDescent="0.25">
      <c r="D8684" s="59"/>
    </row>
    <row r="8685" spans="4:4" x14ac:dyDescent="0.25">
      <c r="D8685" s="59"/>
    </row>
    <row r="8686" spans="4:4" x14ac:dyDescent="0.25">
      <c r="D8686" s="59"/>
    </row>
    <row r="8687" spans="4:4" x14ac:dyDescent="0.25">
      <c r="D8687" s="59"/>
    </row>
    <row r="8688" spans="4:4" x14ac:dyDescent="0.25">
      <c r="D8688" s="59"/>
    </row>
    <row r="8689" spans="4:4" x14ac:dyDescent="0.25">
      <c r="D8689" s="59"/>
    </row>
    <row r="8690" spans="4:4" x14ac:dyDescent="0.25">
      <c r="D8690" s="59"/>
    </row>
    <row r="8691" spans="4:4" x14ac:dyDescent="0.25">
      <c r="D8691" s="59"/>
    </row>
    <row r="8692" spans="4:4" x14ac:dyDescent="0.25">
      <c r="D8692" s="59"/>
    </row>
    <row r="8693" spans="4:4" x14ac:dyDescent="0.25">
      <c r="D8693" s="59"/>
    </row>
    <row r="8694" spans="4:4" x14ac:dyDescent="0.25">
      <c r="D8694" s="59"/>
    </row>
    <row r="8695" spans="4:4" x14ac:dyDescent="0.25">
      <c r="D8695" s="59"/>
    </row>
    <row r="8696" spans="4:4" x14ac:dyDescent="0.25">
      <c r="D8696" s="59"/>
    </row>
    <row r="8697" spans="4:4" x14ac:dyDescent="0.25">
      <c r="D8697" s="59"/>
    </row>
    <row r="8698" spans="4:4" x14ac:dyDescent="0.25">
      <c r="D8698" s="59"/>
    </row>
    <row r="8699" spans="4:4" x14ac:dyDescent="0.25">
      <c r="D8699" s="59"/>
    </row>
    <row r="8700" spans="4:4" x14ac:dyDescent="0.25">
      <c r="D8700" s="59"/>
    </row>
    <row r="8701" spans="4:4" x14ac:dyDescent="0.25">
      <c r="D8701" s="59"/>
    </row>
    <row r="8702" spans="4:4" x14ac:dyDescent="0.25">
      <c r="D8702" s="59"/>
    </row>
    <row r="8703" spans="4:4" x14ac:dyDescent="0.25">
      <c r="D8703" s="59"/>
    </row>
    <row r="8704" spans="4:4" x14ac:dyDescent="0.25">
      <c r="D8704" s="59"/>
    </row>
    <row r="8705" spans="4:4" x14ac:dyDescent="0.25">
      <c r="D8705" s="59"/>
    </row>
    <row r="8706" spans="4:4" x14ac:dyDescent="0.25">
      <c r="D8706" s="59"/>
    </row>
    <row r="8707" spans="4:4" x14ac:dyDescent="0.25">
      <c r="D8707" s="59"/>
    </row>
    <row r="8708" spans="4:4" x14ac:dyDescent="0.25">
      <c r="D8708" s="59"/>
    </row>
    <row r="8709" spans="4:4" x14ac:dyDescent="0.25">
      <c r="D8709" s="59"/>
    </row>
    <row r="8710" spans="4:4" x14ac:dyDescent="0.25">
      <c r="D8710" s="59"/>
    </row>
    <row r="8711" spans="4:4" x14ac:dyDescent="0.25">
      <c r="D8711" s="59"/>
    </row>
    <row r="8712" spans="4:4" x14ac:dyDescent="0.25">
      <c r="D8712" s="59"/>
    </row>
    <row r="8713" spans="4:4" x14ac:dyDescent="0.25">
      <c r="D8713" s="59"/>
    </row>
    <row r="8714" spans="4:4" x14ac:dyDescent="0.25">
      <c r="D8714" s="59"/>
    </row>
    <row r="8715" spans="4:4" x14ac:dyDescent="0.25">
      <c r="D8715" s="59"/>
    </row>
    <row r="8716" spans="4:4" x14ac:dyDescent="0.25">
      <c r="D8716" s="59"/>
    </row>
    <row r="8717" spans="4:4" x14ac:dyDescent="0.25">
      <c r="D8717" s="59"/>
    </row>
    <row r="8718" spans="4:4" x14ac:dyDescent="0.25">
      <c r="D8718" s="59"/>
    </row>
    <row r="8719" spans="4:4" x14ac:dyDescent="0.25">
      <c r="D8719" s="59"/>
    </row>
    <row r="8720" spans="4:4" x14ac:dyDescent="0.25">
      <c r="D8720" s="59"/>
    </row>
    <row r="8721" spans="4:4" x14ac:dyDescent="0.25">
      <c r="D8721" s="59"/>
    </row>
    <row r="8722" spans="4:4" x14ac:dyDescent="0.25">
      <c r="D8722" s="59"/>
    </row>
    <row r="8723" spans="4:4" x14ac:dyDescent="0.25">
      <c r="D8723" s="59"/>
    </row>
    <row r="8724" spans="4:4" x14ac:dyDescent="0.25">
      <c r="D8724" s="59"/>
    </row>
    <row r="8725" spans="4:4" x14ac:dyDescent="0.25">
      <c r="D8725" s="59"/>
    </row>
    <row r="8726" spans="4:4" x14ac:dyDescent="0.25">
      <c r="D8726" s="59"/>
    </row>
    <row r="8727" spans="4:4" x14ac:dyDescent="0.25">
      <c r="D8727" s="59"/>
    </row>
    <row r="8728" spans="4:4" x14ac:dyDescent="0.25">
      <c r="D8728" s="59"/>
    </row>
    <row r="8729" spans="4:4" x14ac:dyDescent="0.25">
      <c r="D8729" s="59"/>
    </row>
    <row r="8730" spans="4:4" x14ac:dyDescent="0.25">
      <c r="D8730" s="59"/>
    </row>
    <row r="8731" spans="4:4" x14ac:dyDescent="0.25">
      <c r="D8731" s="59"/>
    </row>
    <row r="8732" spans="4:4" x14ac:dyDescent="0.25">
      <c r="D8732" s="59"/>
    </row>
    <row r="8733" spans="4:4" x14ac:dyDescent="0.25">
      <c r="D8733" s="59"/>
    </row>
    <row r="8734" spans="4:4" x14ac:dyDescent="0.25">
      <c r="D8734" s="59"/>
    </row>
    <row r="8735" spans="4:4" x14ac:dyDescent="0.25">
      <c r="D8735" s="59"/>
    </row>
    <row r="8736" spans="4:4" x14ac:dyDescent="0.25">
      <c r="D8736" s="59"/>
    </row>
    <row r="8737" spans="4:4" x14ac:dyDescent="0.25">
      <c r="D8737" s="59"/>
    </row>
    <row r="8738" spans="4:4" x14ac:dyDescent="0.25">
      <c r="D8738" s="59"/>
    </row>
    <row r="8739" spans="4:4" x14ac:dyDescent="0.25">
      <c r="D8739" s="59"/>
    </row>
    <row r="8740" spans="4:4" x14ac:dyDescent="0.25">
      <c r="D8740" s="59"/>
    </row>
    <row r="8741" spans="4:4" x14ac:dyDescent="0.25">
      <c r="D8741" s="59"/>
    </row>
    <row r="8742" spans="4:4" x14ac:dyDescent="0.25">
      <c r="D8742" s="59"/>
    </row>
    <row r="8743" spans="4:4" x14ac:dyDescent="0.25">
      <c r="D8743" s="59"/>
    </row>
    <row r="8744" spans="4:4" x14ac:dyDescent="0.25">
      <c r="D8744" s="59"/>
    </row>
    <row r="8745" spans="4:4" x14ac:dyDescent="0.25">
      <c r="D8745" s="59"/>
    </row>
    <row r="8746" spans="4:4" x14ac:dyDescent="0.25">
      <c r="D8746" s="59"/>
    </row>
    <row r="8747" spans="4:4" x14ac:dyDescent="0.25">
      <c r="D8747" s="59"/>
    </row>
    <row r="8748" spans="4:4" x14ac:dyDescent="0.25">
      <c r="D8748" s="59"/>
    </row>
    <row r="8749" spans="4:4" x14ac:dyDescent="0.25">
      <c r="D8749" s="59"/>
    </row>
    <row r="8750" spans="4:4" x14ac:dyDescent="0.25">
      <c r="D8750" s="59"/>
    </row>
    <row r="8751" spans="4:4" x14ac:dyDescent="0.25">
      <c r="D8751" s="59"/>
    </row>
    <row r="8752" spans="4:4" x14ac:dyDescent="0.25">
      <c r="D8752" s="59"/>
    </row>
    <row r="8753" spans="4:4" x14ac:dyDescent="0.25">
      <c r="D8753" s="59"/>
    </row>
    <row r="8754" spans="4:4" x14ac:dyDescent="0.25">
      <c r="D8754" s="59"/>
    </row>
    <row r="8755" spans="4:4" x14ac:dyDescent="0.25">
      <c r="D8755" s="59"/>
    </row>
    <row r="8756" spans="4:4" x14ac:dyDescent="0.25">
      <c r="D8756" s="59"/>
    </row>
    <row r="8757" spans="4:4" x14ac:dyDescent="0.25">
      <c r="D8757" s="59"/>
    </row>
    <row r="8758" spans="4:4" x14ac:dyDescent="0.25">
      <c r="D8758" s="59"/>
    </row>
    <row r="8759" spans="4:4" x14ac:dyDescent="0.25">
      <c r="D8759" s="59"/>
    </row>
    <row r="8760" spans="4:4" x14ac:dyDescent="0.25">
      <c r="D8760" s="59"/>
    </row>
    <row r="8761" spans="4:4" x14ac:dyDescent="0.25">
      <c r="D8761" s="59"/>
    </row>
    <row r="8762" spans="4:4" x14ac:dyDescent="0.25">
      <c r="D8762" s="59"/>
    </row>
    <row r="8763" spans="4:4" x14ac:dyDescent="0.25">
      <c r="D8763" s="59"/>
    </row>
    <row r="8764" spans="4:4" x14ac:dyDescent="0.25">
      <c r="D8764" s="59"/>
    </row>
    <row r="8765" spans="4:4" x14ac:dyDescent="0.25">
      <c r="D8765" s="59"/>
    </row>
    <row r="8766" spans="4:4" x14ac:dyDescent="0.25">
      <c r="D8766" s="59"/>
    </row>
    <row r="8767" spans="4:4" x14ac:dyDescent="0.25">
      <c r="D8767" s="59"/>
    </row>
    <row r="8768" spans="4:4" x14ac:dyDescent="0.25">
      <c r="D8768" s="59"/>
    </row>
    <row r="8769" spans="4:4" x14ac:dyDescent="0.25">
      <c r="D8769" s="59"/>
    </row>
    <row r="8770" spans="4:4" x14ac:dyDescent="0.25">
      <c r="D8770" s="59"/>
    </row>
    <row r="8771" spans="4:4" x14ac:dyDescent="0.25">
      <c r="D8771" s="59"/>
    </row>
    <row r="8772" spans="4:4" x14ac:dyDescent="0.25">
      <c r="D8772" s="59"/>
    </row>
    <row r="8773" spans="4:4" x14ac:dyDescent="0.25">
      <c r="D8773" s="59"/>
    </row>
    <row r="8774" spans="4:4" x14ac:dyDescent="0.25">
      <c r="D8774" s="59"/>
    </row>
    <row r="8775" spans="4:4" x14ac:dyDescent="0.25">
      <c r="D8775" s="59"/>
    </row>
    <row r="8776" spans="4:4" x14ac:dyDescent="0.25">
      <c r="D8776" s="59"/>
    </row>
    <row r="8777" spans="4:4" x14ac:dyDescent="0.25">
      <c r="D8777" s="59"/>
    </row>
    <row r="8778" spans="4:4" x14ac:dyDescent="0.25">
      <c r="D8778" s="59"/>
    </row>
    <row r="8779" spans="4:4" x14ac:dyDescent="0.25">
      <c r="D8779" s="59"/>
    </row>
    <row r="8780" spans="4:4" x14ac:dyDescent="0.25">
      <c r="D8780" s="59"/>
    </row>
    <row r="8781" spans="4:4" x14ac:dyDescent="0.25">
      <c r="D8781" s="59"/>
    </row>
    <row r="8782" spans="4:4" x14ac:dyDescent="0.25">
      <c r="D8782" s="59"/>
    </row>
    <row r="8783" spans="4:4" x14ac:dyDescent="0.25">
      <c r="D8783" s="59"/>
    </row>
    <row r="8784" spans="4:4" x14ac:dyDescent="0.25">
      <c r="D8784" s="59"/>
    </row>
    <row r="8785" spans="4:4" x14ac:dyDescent="0.25">
      <c r="D8785" s="59"/>
    </row>
    <row r="8786" spans="4:4" x14ac:dyDescent="0.25">
      <c r="D8786" s="59"/>
    </row>
    <row r="8787" spans="4:4" x14ac:dyDescent="0.25">
      <c r="D8787" s="59"/>
    </row>
    <row r="8788" spans="4:4" x14ac:dyDescent="0.25">
      <c r="D8788" s="59"/>
    </row>
    <row r="8789" spans="4:4" x14ac:dyDescent="0.25">
      <c r="D8789" s="59"/>
    </row>
    <row r="8790" spans="4:4" x14ac:dyDescent="0.25">
      <c r="D8790" s="59"/>
    </row>
    <row r="8791" spans="4:4" x14ac:dyDescent="0.25">
      <c r="D8791" s="59"/>
    </row>
    <row r="8792" spans="4:4" x14ac:dyDescent="0.25">
      <c r="D8792" s="59"/>
    </row>
    <row r="8793" spans="4:4" x14ac:dyDescent="0.25">
      <c r="D8793" s="59"/>
    </row>
    <row r="8794" spans="4:4" x14ac:dyDescent="0.25">
      <c r="D8794" s="59"/>
    </row>
    <row r="8795" spans="4:4" x14ac:dyDescent="0.25">
      <c r="D8795" s="59"/>
    </row>
    <row r="8796" spans="4:4" x14ac:dyDescent="0.25">
      <c r="D8796" s="59"/>
    </row>
    <row r="8797" spans="4:4" x14ac:dyDescent="0.25">
      <c r="D8797" s="59"/>
    </row>
    <row r="8798" spans="4:4" x14ac:dyDescent="0.25">
      <c r="D8798" s="59"/>
    </row>
    <row r="8799" spans="4:4" x14ac:dyDescent="0.25">
      <c r="D8799" s="59"/>
    </row>
    <row r="8800" spans="4:4" x14ac:dyDescent="0.25">
      <c r="D8800" s="59"/>
    </row>
    <row r="8801" spans="4:4" x14ac:dyDescent="0.25">
      <c r="D8801" s="59"/>
    </row>
    <row r="8802" spans="4:4" x14ac:dyDescent="0.25">
      <c r="D8802" s="59"/>
    </row>
    <row r="8803" spans="4:4" x14ac:dyDescent="0.25">
      <c r="D8803" s="59"/>
    </row>
    <row r="8804" spans="4:4" x14ac:dyDescent="0.25">
      <c r="D8804" s="59"/>
    </row>
    <row r="8805" spans="4:4" x14ac:dyDescent="0.25">
      <c r="D8805" s="59"/>
    </row>
    <row r="8806" spans="4:4" x14ac:dyDescent="0.25">
      <c r="D8806" s="59"/>
    </row>
    <row r="8807" spans="4:4" x14ac:dyDescent="0.25">
      <c r="D8807" s="59"/>
    </row>
    <row r="8808" spans="4:4" x14ac:dyDescent="0.25">
      <c r="D8808" s="59"/>
    </row>
    <row r="8809" spans="4:4" x14ac:dyDescent="0.25">
      <c r="D8809" s="59"/>
    </row>
    <row r="8810" spans="4:4" x14ac:dyDescent="0.25">
      <c r="D8810" s="59"/>
    </row>
    <row r="8811" spans="4:4" x14ac:dyDescent="0.25">
      <c r="D8811" s="59"/>
    </row>
    <row r="8812" spans="4:4" x14ac:dyDescent="0.25">
      <c r="D8812" s="59"/>
    </row>
    <row r="8813" spans="4:4" x14ac:dyDescent="0.25">
      <c r="D8813" s="59"/>
    </row>
    <row r="8814" spans="4:4" x14ac:dyDescent="0.25">
      <c r="D8814" s="59"/>
    </row>
    <row r="8815" spans="4:4" x14ac:dyDescent="0.25">
      <c r="D8815" s="59"/>
    </row>
    <row r="8816" spans="4:4" x14ac:dyDescent="0.25">
      <c r="D8816" s="59"/>
    </row>
    <row r="8817" spans="4:4" x14ac:dyDescent="0.25">
      <c r="D8817" s="59"/>
    </row>
    <row r="8818" spans="4:4" x14ac:dyDescent="0.25">
      <c r="D8818" s="59"/>
    </row>
    <row r="8819" spans="4:4" x14ac:dyDescent="0.25">
      <c r="D8819" s="59"/>
    </row>
    <row r="8820" spans="4:4" x14ac:dyDescent="0.25">
      <c r="D8820" s="59"/>
    </row>
    <row r="8821" spans="4:4" x14ac:dyDescent="0.25">
      <c r="D8821" s="59"/>
    </row>
    <row r="8822" spans="4:4" x14ac:dyDescent="0.25">
      <c r="D8822" s="59"/>
    </row>
    <row r="8823" spans="4:4" x14ac:dyDescent="0.25">
      <c r="D8823" s="59"/>
    </row>
    <row r="8824" spans="4:4" x14ac:dyDescent="0.25">
      <c r="D8824" s="59"/>
    </row>
    <row r="8825" spans="4:4" x14ac:dyDescent="0.25">
      <c r="D8825" s="59"/>
    </row>
    <row r="8826" spans="4:4" x14ac:dyDescent="0.25">
      <c r="D8826" s="59"/>
    </row>
    <row r="8827" spans="4:4" x14ac:dyDescent="0.25">
      <c r="D8827" s="59"/>
    </row>
    <row r="8828" spans="4:4" x14ac:dyDescent="0.25">
      <c r="D8828" s="59"/>
    </row>
    <row r="8829" spans="4:4" x14ac:dyDescent="0.25">
      <c r="D8829" s="59"/>
    </row>
    <row r="8830" spans="4:4" x14ac:dyDescent="0.25">
      <c r="D8830" s="59"/>
    </row>
    <row r="8831" spans="4:4" x14ac:dyDescent="0.25">
      <c r="D8831" s="59"/>
    </row>
    <row r="8832" spans="4:4" x14ac:dyDescent="0.25">
      <c r="D8832" s="59"/>
    </row>
    <row r="8833" spans="4:4" x14ac:dyDescent="0.25">
      <c r="D8833" s="59"/>
    </row>
    <row r="8834" spans="4:4" x14ac:dyDescent="0.25">
      <c r="D8834" s="59"/>
    </row>
    <row r="8835" spans="4:4" x14ac:dyDescent="0.25">
      <c r="D8835" s="59"/>
    </row>
    <row r="8836" spans="4:4" x14ac:dyDescent="0.25">
      <c r="D8836" s="59"/>
    </row>
    <row r="8837" spans="4:4" x14ac:dyDescent="0.25">
      <c r="D8837" s="59"/>
    </row>
    <row r="8838" spans="4:4" x14ac:dyDescent="0.25">
      <c r="D8838" s="59"/>
    </row>
    <row r="8839" spans="4:4" x14ac:dyDescent="0.25">
      <c r="D8839" s="59"/>
    </row>
    <row r="8840" spans="4:4" x14ac:dyDescent="0.25">
      <c r="D8840" s="59"/>
    </row>
    <row r="8841" spans="4:4" x14ac:dyDescent="0.25">
      <c r="D8841" s="59"/>
    </row>
    <row r="8842" spans="4:4" x14ac:dyDescent="0.25">
      <c r="D8842" s="59"/>
    </row>
    <row r="8843" spans="4:4" x14ac:dyDescent="0.25">
      <c r="D8843" s="59"/>
    </row>
    <row r="8844" spans="4:4" x14ac:dyDescent="0.25">
      <c r="D8844" s="59"/>
    </row>
    <row r="8845" spans="4:4" x14ac:dyDescent="0.25">
      <c r="D8845" s="59"/>
    </row>
    <row r="8846" spans="4:4" x14ac:dyDescent="0.25">
      <c r="D8846" s="59"/>
    </row>
    <row r="8847" spans="4:4" x14ac:dyDescent="0.25">
      <c r="D8847" s="59"/>
    </row>
    <row r="8848" spans="4:4" x14ac:dyDescent="0.25">
      <c r="D8848" s="59"/>
    </row>
    <row r="8849" spans="4:4" x14ac:dyDescent="0.25">
      <c r="D8849" s="59"/>
    </row>
    <row r="8850" spans="4:4" x14ac:dyDescent="0.25">
      <c r="D8850" s="59"/>
    </row>
    <row r="8851" spans="4:4" x14ac:dyDescent="0.25">
      <c r="D8851" s="59"/>
    </row>
    <row r="8852" spans="4:4" x14ac:dyDescent="0.25">
      <c r="D8852" s="59"/>
    </row>
    <row r="8853" spans="4:4" x14ac:dyDescent="0.25">
      <c r="D8853" s="59"/>
    </row>
    <row r="8854" spans="4:4" x14ac:dyDescent="0.25">
      <c r="D8854" s="59"/>
    </row>
    <row r="8855" spans="4:4" x14ac:dyDescent="0.25">
      <c r="D8855" s="59"/>
    </row>
    <row r="8856" spans="4:4" x14ac:dyDescent="0.25">
      <c r="D8856" s="59"/>
    </row>
    <row r="8857" spans="4:4" x14ac:dyDescent="0.25">
      <c r="D8857" s="59"/>
    </row>
    <row r="8858" spans="4:4" x14ac:dyDescent="0.25">
      <c r="D8858" s="59"/>
    </row>
    <row r="8859" spans="4:4" x14ac:dyDescent="0.25">
      <c r="D8859" s="59"/>
    </row>
    <row r="8860" spans="4:4" x14ac:dyDescent="0.25">
      <c r="D8860" s="59"/>
    </row>
    <row r="8861" spans="4:4" x14ac:dyDescent="0.25">
      <c r="D8861" s="59"/>
    </row>
    <row r="8862" spans="4:4" x14ac:dyDescent="0.25">
      <c r="D8862" s="59"/>
    </row>
    <row r="8863" spans="4:4" x14ac:dyDescent="0.25">
      <c r="D8863" s="59"/>
    </row>
    <row r="8864" spans="4:4" x14ac:dyDescent="0.25">
      <c r="D8864" s="59"/>
    </row>
    <row r="8865" spans="4:4" x14ac:dyDescent="0.25">
      <c r="D8865" s="59"/>
    </row>
    <row r="8866" spans="4:4" x14ac:dyDescent="0.25">
      <c r="D8866" s="59"/>
    </row>
    <row r="8867" spans="4:4" x14ac:dyDescent="0.25">
      <c r="D8867" s="59"/>
    </row>
    <row r="8868" spans="4:4" x14ac:dyDescent="0.25">
      <c r="D8868" s="59"/>
    </row>
    <row r="8869" spans="4:4" x14ac:dyDescent="0.25">
      <c r="D8869" s="59"/>
    </row>
    <row r="8870" spans="4:4" x14ac:dyDescent="0.25">
      <c r="D8870" s="59"/>
    </row>
    <row r="8871" spans="4:4" x14ac:dyDescent="0.25">
      <c r="D8871" s="59"/>
    </row>
    <row r="8872" spans="4:4" x14ac:dyDescent="0.25">
      <c r="D8872" s="59"/>
    </row>
    <row r="8873" spans="4:4" x14ac:dyDescent="0.25">
      <c r="D8873" s="59"/>
    </row>
    <row r="8874" spans="4:4" x14ac:dyDescent="0.25">
      <c r="D8874" s="59"/>
    </row>
    <row r="8875" spans="4:4" x14ac:dyDescent="0.25">
      <c r="D8875" s="59"/>
    </row>
    <row r="8876" spans="4:4" x14ac:dyDescent="0.25">
      <c r="D8876" s="59"/>
    </row>
    <row r="8877" spans="4:4" x14ac:dyDescent="0.25">
      <c r="D8877" s="59"/>
    </row>
    <row r="8878" spans="4:4" x14ac:dyDescent="0.25">
      <c r="D8878" s="59"/>
    </row>
    <row r="8879" spans="4:4" x14ac:dyDescent="0.25">
      <c r="D8879" s="59"/>
    </row>
    <row r="8880" spans="4:4" x14ac:dyDescent="0.25">
      <c r="D8880" s="59"/>
    </row>
    <row r="8881" spans="4:4" x14ac:dyDescent="0.25">
      <c r="D8881" s="59"/>
    </row>
    <row r="8882" spans="4:4" x14ac:dyDescent="0.25">
      <c r="D8882" s="59"/>
    </row>
    <row r="8883" spans="4:4" x14ac:dyDescent="0.25">
      <c r="D8883" s="59"/>
    </row>
    <row r="8884" spans="4:4" x14ac:dyDescent="0.25">
      <c r="D8884" s="59"/>
    </row>
    <row r="8885" spans="4:4" x14ac:dyDescent="0.25">
      <c r="D8885" s="59"/>
    </row>
    <row r="8886" spans="4:4" x14ac:dyDescent="0.25">
      <c r="D8886" s="59"/>
    </row>
    <row r="8887" spans="4:4" x14ac:dyDescent="0.25">
      <c r="D8887" s="59"/>
    </row>
    <row r="8888" spans="4:4" x14ac:dyDescent="0.25">
      <c r="D8888" s="59"/>
    </row>
    <row r="8889" spans="4:4" x14ac:dyDescent="0.25">
      <c r="D8889" s="59"/>
    </row>
    <row r="8890" spans="4:4" x14ac:dyDescent="0.25">
      <c r="D8890" s="59"/>
    </row>
    <row r="8891" spans="4:4" x14ac:dyDescent="0.25">
      <c r="D8891" s="59"/>
    </row>
    <row r="8892" spans="4:4" x14ac:dyDescent="0.25">
      <c r="D8892" s="59"/>
    </row>
    <row r="8893" spans="4:4" x14ac:dyDescent="0.25">
      <c r="D8893" s="59"/>
    </row>
    <row r="8894" spans="4:4" x14ac:dyDescent="0.25">
      <c r="D8894" s="59"/>
    </row>
    <row r="8895" spans="4:4" x14ac:dyDescent="0.25">
      <c r="D8895" s="59"/>
    </row>
    <row r="8896" spans="4:4" x14ac:dyDescent="0.25">
      <c r="D8896" s="59"/>
    </row>
    <row r="8897" spans="4:4" x14ac:dyDescent="0.25">
      <c r="D8897" s="59"/>
    </row>
    <row r="8898" spans="4:4" x14ac:dyDescent="0.25">
      <c r="D8898" s="59"/>
    </row>
    <row r="8899" spans="4:4" x14ac:dyDescent="0.25">
      <c r="D8899" s="59"/>
    </row>
    <row r="8900" spans="4:4" x14ac:dyDescent="0.25">
      <c r="D8900" s="59"/>
    </row>
    <row r="8901" spans="4:4" x14ac:dyDescent="0.25">
      <c r="D8901" s="59"/>
    </row>
    <row r="8902" spans="4:4" x14ac:dyDescent="0.25">
      <c r="D8902" s="59"/>
    </row>
    <row r="8903" spans="4:4" x14ac:dyDescent="0.25">
      <c r="D8903" s="59"/>
    </row>
    <row r="8904" spans="4:4" x14ac:dyDescent="0.25">
      <c r="D8904" s="59"/>
    </row>
    <row r="8905" spans="4:4" x14ac:dyDescent="0.25">
      <c r="D8905" s="59"/>
    </row>
    <row r="8906" spans="4:4" x14ac:dyDescent="0.25">
      <c r="D8906" s="59"/>
    </row>
    <row r="8907" spans="4:4" x14ac:dyDescent="0.25">
      <c r="D8907" s="59"/>
    </row>
    <row r="8908" spans="4:4" x14ac:dyDescent="0.25">
      <c r="D8908" s="59"/>
    </row>
    <row r="8909" spans="4:4" x14ac:dyDescent="0.25">
      <c r="D8909" s="59"/>
    </row>
    <row r="8910" spans="4:4" x14ac:dyDescent="0.25">
      <c r="D8910" s="59"/>
    </row>
    <row r="8911" spans="4:4" x14ac:dyDescent="0.25">
      <c r="D8911" s="59"/>
    </row>
    <row r="8912" spans="4:4" x14ac:dyDescent="0.25">
      <c r="D8912" s="59"/>
    </row>
    <row r="8913" spans="4:4" x14ac:dyDescent="0.25">
      <c r="D8913" s="59"/>
    </row>
    <row r="8914" spans="4:4" x14ac:dyDescent="0.25">
      <c r="D8914" s="59"/>
    </row>
    <row r="8915" spans="4:4" x14ac:dyDescent="0.25">
      <c r="D8915" s="59"/>
    </row>
    <row r="8916" spans="4:4" x14ac:dyDescent="0.25">
      <c r="D8916" s="59"/>
    </row>
    <row r="8917" spans="4:4" x14ac:dyDescent="0.25">
      <c r="D8917" s="59"/>
    </row>
    <row r="8918" spans="4:4" x14ac:dyDescent="0.25">
      <c r="D8918" s="59"/>
    </row>
    <row r="8919" spans="4:4" x14ac:dyDescent="0.25">
      <c r="D8919" s="59"/>
    </row>
    <row r="8920" spans="4:4" x14ac:dyDescent="0.25">
      <c r="D8920" s="59"/>
    </row>
    <row r="8921" spans="4:4" x14ac:dyDescent="0.25">
      <c r="D8921" s="59"/>
    </row>
    <row r="8922" spans="4:4" x14ac:dyDescent="0.25">
      <c r="D8922" s="59"/>
    </row>
    <row r="8923" spans="4:4" x14ac:dyDescent="0.25">
      <c r="D8923" s="59"/>
    </row>
    <row r="8924" spans="4:4" x14ac:dyDescent="0.25">
      <c r="D8924" s="59"/>
    </row>
    <row r="8925" spans="4:4" x14ac:dyDescent="0.25">
      <c r="D8925" s="59"/>
    </row>
    <row r="8926" spans="4:4" x14ac:dyDescent="0.25">
      <c r="D8926" s="59"/>
    </row>
    <row r="8927" spans="4:4" x14ac:dyDescent="0.25">
      <c r="D8927" s="59"/>
    </row>
    <row r="8928" spans="4:4" x14ac:dyDescent="0.25">
      <c r="D8928" s="59"/>
    </row>
    <row r="8929" spans="4:4" x14ac:dyDescent="0.25">
      <c r="D8929" s="59"/>
    </row>
    <row r="8930" spans="4:4" x14ac:dyDescent="0.25">
      <c r="D8930" s="59"/>
    </row>
    <row r="8931" spans="4:4" x14ac:dyDescent="0.25">
      <c r="D8931" s="59"/>
    </row>
    <row r="8932" spans="4:4" x14ac:dyDescent="0.25">
      <c r="D8932" s="59"/>
    </row>
    <row r="8933" spans="4:4" x14ac:dyDescent="0.25">
      <c r="D8933" s="59"/>
    </row>
    <row r="8934" spans="4:4" x14ac:dyDescent="0.25">
      <c r="D8934" s="59"/>
    </row>
    <row r="8935" spans="4:4" x14ac:dyDescent="0.25">
      <c r="D8935" s="59"/>
    </row>
    <row r="8936" spans="4:4" x14ac:dyDescent="0.25">
      <c r="D8936" s="59"/>
    </row>
    <row r="8937" spans="4:4" x14ac:dyDescent="0.25">
      <c r="D8937" s="59"/>
    </row>
    <row r="8938" spans="4:4" x14ac:dyDescent="0.25">
      <c r="D8938" s="59"/>
    </row>
    <row r="8939" spans="4:4" x14ac:dyDescent="0.25">
      <c r="D8939" s="59"/>
    </row>
    <row r="8940" spans="4:4" x14ac:dyDescent="0.25">
      <c r="D8940" s="59"/>
    </row>
    <row r="8941" spans="4:4" x14ac:dyDescent="0.25">
      <c r="D8941" s="59"/>
    </row>
    <row r="8942" spans="4:4" x14ac:dyDescent="0.25">
      <c r="D8942" s="59"/>
    </row>
    <row r="8943" spans="4:4" x14ac:dyDescent="0.25">
      <c r="D8943" s="59"/>
    </row>
    <row r="8944" spans="4:4" x14ac:dyDescent="0.25">
      <c r="D8944" s="59"/>
    </row>
    <row r="8945" spans="4:4" x14ac:dyDescent="0.25">
      <c r="D8945" s="59"/>
    </row>
    <row r="8946" spans="4:4" x14ac:dyDescent="0.25">
      <c r="D8946" s="59"/>
    </row>
    <row r="8947" spans="4:4" x14ac:dyDescent="0.25">
      <c r="D8947" s="59"/>
    </row>
    <row r="8948" spans="4:4" x14ac:dyDescent="0.25">
      <c r="D8948" s="59"/>
    </row>
    <row r="8949" spans="4:4" x14ac:dyDescent="0.25">
      <c r="D8949" s="59"/>
    </row>
    <row r="8950" spans="4:4" x14ac:dyDescent="0.25">
      <c r="D8950" s="59"/>
    </row>
    <row r="8951" spans="4:4" x14ac:dyDescent="0.25">
      <c r="D8951" s="59"/>
    </row>
    <row r="8952" spans="4:4" x14ac:dyDescent="0.25">
      <c r="D8952" s="59"/>
    </row>
    <row r="8953" spans="4:4" x14ac:dyDescent="0.25">
      <c r="D8953" s="59"/>
    </row>
    <row r="8954" spans="4:4" x14ac:dyDescent="0.25">
      <c r="D8954" s="59"/>
    </row>
    <row r="8955" spans="4:4" x14ac:dyDescent="0.25">
      <c r="D8955" s="59"/>
    </row>
    <row r="8956" spans="4:4" x14ac:dyDescent="0.25">
      <c r="D8956" s="59"/>
    </row>
    <row r="8957" spans="4:4" x14ac:dyDescent="0.25">
      <c r="D8957" s="59"/>
    </row>
    <row r="8958" spans="4:4" x14ac:dyDescent="0.25">
      <c r="D8958" s="59"/>
    </row>
    <row r="8959" spans="4:4" x14ac:dyDescent="0.25">
      <c r="D8959" s="59"/>
    </row>
    <row r="8960" spans="4:4" x14ac:dyDescent="0.25">
      <c r="D8960" s="59"/>
    </row>
    <row r="8961" spans="4:4" x14ac:dyDescent="0.25">
      <c r="D8961" s="59"/>
    </row>
    <row r="8962" spans="4:4" x14ac:dyDescent="0.25">
      <c r="D8962" s="59"/>
    </row>
    <row r="8963" spans="4:4" x14ac:dyDescent="0.25">
      <c r="D8963" s="59"/>
    </row>
    <row r="8964" spans="4:4" x14ac:dyDescent="0.25">
      <c r="D8964" s="59"/>
    </row>
    <row r="8965" spans="4:4" x14ac:dyDescent="0.25">
      <c r="D8965" s="59"/>
    </row>
    <row r="8966" spans="4:4" x14ac:dyDescent="0.25">
      <c r="D8966" s="59"/>
    </row>
    <row r="8967" spans="4:4" x14ac:dyDescent="0.25">
      <c r="D8967" s="59"/>
    </row>
    <row r="8968" spans="4:4" x14ac:dyDescent="0.25">
      <c r="D8968" s="59"/>
    </row>
    <row r="8969" spans="4:4" x14ac:dyDescent="0.25">
      <c r="D8969" s="59"/>
    </row>
    <row r="8970" spans="4:4" x14ac:dyDescent="0.25">
      <c r="D8970" s="59"/>
    </row>
    <row r="8971" spans="4:4" x14ac:dyDescent="0.25">
      <c r="D8971" s="59"/>
    </row>
    <row r="8972" spans="4:4" x14ac:dyDescent="0.25">
      <c r="D8972" s="59"/>
    </row>
    <row r="8973" spans="4:4" x14ac:dyDescent="0.25">
      <c r="D8973" s="59"/>
    </row>
    <row r="8974" spans="4:4" x14ac:dyDescent="0.25">
      <c r="D8974" s="59"/>
    </row>
    <row r="8975" spans="4:4" x14ac:dyDescent="0.25">
      <c r="D8975" s="59"/>
    </row>
    <row r="8976" spans="4:4" x14ac:dyDescent="0.25">
      <c r="D8976" s="59"/>
    </row>
    <row r="8977" spans="4:4" x14ac:dyDescent="0.25">
      <c r="D8977" s="59"/>
    </row>
    <row r="8978" spans="4:4" x14ac:dyDescent="0.25">
      <c r="D8978" s="59"/>
    </row>
    <row r="8979" spans="4:4" x14ac:dyDescent="0.25">
      <c r="D8979" s="59"/>
    </row>
    <row r="8980" spans="4:4" x14ac:dyDescent="0.25">
      <c r="D8980" s="59"/>
    </row>
    <row r="8981" spans="4:4" x14ac:dyDescent="0.25">
      <c r="D8981" s="59"/>
    </row>
    <row r="8982" spans="4:4" x14ac:dyDescent="0.25">
      <c r="D8982" s="59"/>
    </row>
    <row r="8983" spans="4:4" x14ac:dyDescent="0.25">
      <c r="D8983" s="59"/>
    </row>
    <row r="8984" spans="4:4" x14ac:dyDescent="0.25">
      <c r="D8984" s="59"/>
    </row>
    <row r="8985" spans="4:4" x14ac:dyDescent="0.25">
      <c r="D8985" s="59"/>
    </row>
    <row r="8986" spans="4:4" x14ac:dyDescent="0.25">
      <c r="D8986" s="59"/>
    </row>
    <row r="8987" spans="4:4" x14ac:dyDescent="0.25">
      <c r="D8987" s="59"/>
    </row>
    <row r="8988" spans="4:4" x14ac:dyDescent="0.25">
      <c r="D8988" s="59"/>
    </row>
    <row r="8989" spans="4:4" x14ac:dyDescent="0.25">
      <c r="D8989" s="59"/>
    </row>
    <row r="8990" spans="4:4" x14ac:dyDescent="0.25">
      <c r="D8990" s="59"/>
    </row>
    <row r="8991" spans="4:4" x14ac:dyDescent="0.25">
      <c r="D8991" s="59"/>
    </row>
    <row r="8992" spans="4:4" x14ac:dyDescent="0.25">
      <c r="D8992" s="59"/>
    </row>
    <row r="8993" spans="4:4" x14ac:dyDescent="0.25">
      <c r="D8993" s="59"/>
    </row>
    <row r="8994" spans="4:4" x14ac:dyDescent="0.25">
      <c r="D8994" s="59"/>
    </row>
    <row r="8995" spans="4:4" x14ac:dyDescent="0.25">
      <c r="D8995" s="59"/>
    </row>
    <row r="8996" spans="4:4" x14ac:dyDescent="0.25">
      <c r="D8996" s="59"/>
    </row>
    <row r="8997" spans="4:4" x14ac:dyDescent="0.25">
      <c r="D8997" s="59"/>
    </row>
    <row r="8998" spans="4:4" x14ac:dyDescent="0.25">
      <c r="D8998" s="59"/>
    </row>
    <row r="8999" spans="4:4" x14ac:dyDescent="0.25">
      <c r="D8999" s="59"/>
    </row>
    <row r="9000" spans="4:4" x14ac:dyDescent="0.25">
      <c r="D9000" s="59"/>
    </row>
    <row r="9001" spans="4:4" x14ac:dyDescent="0.25">
      <c r="D9001" s="59"/>
    </row>
    <row r="9002" spans="4:4" x14ac:dyDescent="0.25">
      <c r="D9002" s="59"/>
    </row>
    <row r="9003" spans="4:4" x14ac:dyDescent="0.25">
      <c r="D9003" s="59"/>
    </row>
    <row r="9004" spans="4:4" x14ac:dyDescent="0.25">
      <c r="D9004" s="59"/>
    </row>
    <row r="9005" spans="4:4" x14ac:dyDescent="0.25">
      <c r="D9005" s="59"/>
    </row>
    <row r="9006" spans="4:4" x14ac:dyDescent="0.25">
      <c r="D9006" s="59"/>
    </row>
    <row r="9007" spans="4:4" x14ac:dyDescent="0.25">
      <c r="D9007" s="59"/>
    </row>
    <row r="9008" spans="4:4" x14ac:dyDescent="0.25">
      <c r="D9008" s="59"/>
    </row>
    <row r="9009" spans="4:4" x14ac:dyDescent="0.25">
      <c r="D9009" s="59"/>
    </row>
    <row r="9010" spans="4:4" x14ac:dyDescent="0.25">
      <c r="D9010" s="59"/>
    </row>
    <row r="9011" spans="4:4" x14ac:dyDescent="0.25">
      <c r="D9011" s="59"/>
    </row>
    <row r="9012" spans="4:4" x14ac:dyDescent="0.25">
      <c r="D9012" s="59"/>
    </row>
    <row r="9013" spans="4:4" x14ac:dyDescent="0.25">
      <c r="D9013" s="59"/>
    </row>
    <row r="9014" spans="4:4" x14ac:dyDescent="0.25">
      <c r="D9014" s="59"/>
    </row>
    <row r="9015" spans="4:4" x14ac:dyDescent="0.25">
      <c r="D9015" s="59"/>
    </row>
    <row r="9016" spans="4:4" x14ac:dyDescent="0.25">
      <c r="D9016" s="59"/>
    </row>
    <row r="9017" spans="4:4" x14ac:dyDescent="0.25">
      <c r="D9017" s="59"/>
    </row>
    <row r="9018" spans="4:4" x14ac:dyDescent="0.25">
      <c r="D9018" s="59"/>
    </row>
    <row r="9019" spans="4:4" x14ac:dyDescent="0.25">
      <c r="D9019" s="59"/>
    </row>
    <row r="9020" spans="4:4" x14ac:dyDescent="0.25">
      <c r="D9020" s="59"/>
    </row>
    <row r="9021" spans="4:4" x14ac:dyDescent="0.25">
      <c r="D9021" s="59"/>
    </row>
    <row r="9022" spans="4:4" x14ac:dyDescent="0.25">
      <c r="D9022" s="59"/>
    </row>
    <row r="9023" spans="4:4" x14ac:dyDescent="0.25">
      <c r="D9023" s="59"/>
    </row>
    <row r="9024" spans="4:4" x14ac:dyDescent="0.25">
      <c r="D9024" s="59"/>
    </row>
    <row r="9025" spans="4:4" x14ac:dyDescent="0.25">
      <c r="D9025" s="59"/>
    </row>
    <row r="9026" spans="4:4" x14ac:dyDescent="0.25">
      <c r="D9026" s="59"/>
    </row>
    <row r="9027" spans="4:4" x14ac:dyDescent="0.25">
      <c r="D9027" s="59"/>
    </row>
    <row r="9028" spans="4:4" x14ac:dyDescent="0.25">
      <c r="D9028" s="59"/>
    </row>
    <row r="9029" spans="4:4" x14ac:dyDescent="0.25">
      <c r="D9029" s="59"/>
    </row>
    <row r="9030" spans="4:4" x14ac:dyDescent="0.25">
      <c r="D9030" s="59"/>
    </row>
    <row r="9031" spans="4:4" x14ac:dyDescent="0.25">
      <c r="D9031" s="59"/>
    </row>
    <row r="9032" spans="4:4" x14ac:dyDescent="0.25">
      <c r="D9032" s="59"/>
    </row>
    <row r="9033" spans="4:4" x14ac:dyDescent="0.25">
      <c r="D9033" s="59"/>
    </row>
    <row r="9034" spans="4:4" x14ac:dyDescent="0.25">
      <c r="D9034" s="59"/>
    </row>
    <row r="9035" spans="4:4" x14ac:dyDescent="0.25">
      <c r="D9035" s="59"/>
    </row>
    <row r="9036" spans="4:4" x14ac:dyDescent="0.25">
      <c r="D9036" s="59"/>
    </row>
    <row r="9037" spans="4:4" x14ac:dyDescent="0.25">
      <c r="D9037" s="59"/>
    </row>
    <row r="9038" spans="4:4" x14ac:dyDescent="0.25">
      <c r="D9038" s="59"/>
    </row>
    <row r="9039" spans="4:4" x14ac:dyDescent="0.25">
      <c r="D9039" s="59"/>
    </row>
    <row r="9040" spans="4:4" x14ac:dyDescent="0.25">
      <c r="D9040" s="59"/>
    </row>
    <row r="9041" spans="4:4" x14ac:dyDescent="0.25">
      <c r="D9041" s="59"/>
    </row>
    <row r="9042" spans="4:4" x14ac:dyDescent="0.25">
      <c r="D9042" s="59"/>
    </row>
    <row r="9043" spans="4:4" x14ac:dyDescent="0.25">
      <c r="D9043" s="59"/>
    </row>
    <row r="9044" spans="4:4" x14ac:dyDescent="0.25">
      <c r="D9044" s="59"/>
    </row>
    <row r="9045" spans="4:4" x14ac:dyDescent="0.25">
      <c r="D9045" s="59"/>
    </row>
    <row r="9046" spans="4:4" x14ac:dyDescent="0.25">
      <c r="D9046" s="59"/>
    </row>
    <row r="9047" spans="4:4" x14ac:dyDescent="0.25">
      <c r="D9047" s="59"/>
    </row>
    <row r="9048" spans="4:4" x14ac:dyDescent="0.25">
      <c r="D9048" s="59"/>
    </row>
    <row r="9049" spans="4:4" x14ac:dyDescent="0.25">
      <c r="D9049" s="59"/>
    </row>
    <row r="9050" spans="4:4" x14ac:dyDescent="0.25">
      <c r="D9050" s="59"/>
    </row>
    <row r="9051" spans="4:4" x14ac:dyDescent="0.25">
      <c r="D9051" s="59"/>
    </row>
    <row r="9052" spans="4:4" x14ac:dyDescent="0.25">
      <c r="D9052" s="59"/>
    </row>
    <row r="9053" spans="4:4" x14ac:dyDescent="0.25">
      <c r="D9053" s="59"/>
    </row>
    <row r="9054" spans="4:4" x14ac:dyDescent="0.25">
      <c r="D9054" s="59"/>
    </row>
    <row r="9055" spans="4:4" x14ac:dyDescent="0.25">
      <c r="D9055" s="59"/>
    </row>
    <row r="9056" spans="4:4" x14ac:dyDescent="0.25">
      <c r="D9056" s="59"/>
    </row>
    <row r="9057" spans="4:4" x14ac:dyDescent="0.25">
      <c r="D9057" s="59"/>
    </row>
    <row r="9058" spans="4:4" x14ac:dyDescent="0.25">
      <c r="D9058" s="59"/>
    </row>
    <row r="9059" spans="4:4" x14ac:dyDescent="0.25">
      <c r="D9059" s="59"/>
    </row>
    <row r="9060" spans="4:4" x14ac:dyDescent="0.25">
      <c r="D9060" s="59"/>
    </row>
    <row r="9061" spans="4:4" x14ac:dyDescent="0.25">
      <c r="D9061" s="59"/>
    </row>
    <row r="9062" spans="4:4" x14ac:dyDescent="0.25">
      <c r="D9062" s="59"/>
    </row>
    <row r="9063" spans="4:4" x14ac:dyDescent="0.25">
      <c r="D9063" s="59"/>
    </row>
    <row r="9064" spans="4:4" x14ac:dyDescent="0.25">
      <c r="D9064" s="59"/>
    </row>
    <row r="9065" spans="4:4" x14ac:dyDescent="0.25">
      <c r="D9065" s="59"/>
    </row>
    <row r="9066" spans="4:4" x14ac:dyDescent="0.25">
      <c r="D9066" s="59"/>
    </row>
    <row r="9067" spans="4:4" x14ac:dyDescent="0.25">
      <c r="D9067" s="59"/>
    </row>
    <row r="9068" spans="4:4" x14ac:dyDescent="0.25">
      <c r="D9068" s="59"/>
    </row>
    <row r="9069" spans="4:4" x14ac:dyDescent="0.25">
      <c r="D9069" s="59"/>
    </row>
    <row r="9070" spans="4:4" x14ac:dyDescent="0.25">
      <c r="D9070" s="59"/>
    </row>
    <row r="9071" spans="4:4" x14ac:dyDescent="0.25">
      <c r="D9071" s="59"/>
    </row>
    <row r="9072" spans="4:4" x14ac:dyDescent="0.25">
      <c r="D9072" s="59"/>
    </row>
    <row r="9073" spans="4:4" x14ac:dyDescent="0.25">
      <c r="D9073" s="59"/>
    </row>
    <row r="9074" spans="4:4" x14ac:dyDescent="0.25">
      <c r="D9074" s="59"/>
    </row>
    <row r="9075" spans="4:4" x14ac:dyDescent="0.25">
      <c r="D9075" s="59"/>
    </row>
    <row r="9076" spans="4:4" x14ac:dyDescent="0.25">
      <c r="D9076" s="59"/>
    </row>
    <row r="9077" spans="4:4" x14ac:dyDescent="0.25">
      <c r="D9077" s="59"/>
    </row>
    <row r="9078" spans="4:4" x14ac:dyDescent="0.25">
      <c r="D9078" s="59"/>
    </row>
    <row r="9079" spans="4:4" x14ac:dyDescent="0.25">
      <c r="D9079" s="59"/>
    </row>
    <row r="9080" spans="4:4" x14ac:dyDescent="0.25">
      <c r="D9080" s="59"/>
    </row>
    <row r="9081" spans="4:4" x14ac:dyDescent="0.25">
      <c r="D9081" s="59"/>
    </row>
    <row r="9082" spans="4:4" x14ac:dyDescent="0.25">
      <c r="D9082" s="59"/>
    </row>
    <row r="9083" spans="4:4" x14ac:dyDescent="0.25">
      <c r="D9083" s="59"/>
    </row>
    <row r="9084" spans="4:4" x14ac:dyDescent="0.25">
      <c r="D9084" s="59"/>
    </row>
    <row r="9085" spans="4:4" x14ac:dyDescent="0.25">
      <c r="D9085" s="59"/>
    </row>
    <row r="9086" spans="4:4" x14ac:dyDescent="0.25">
      <c r="D9086" s="59"/>
    </row>
    <row r="9087" spans="4:4" x14ac:dyDescent="0.25">
      <c r="D9087" s="59"/>
    </row>
    <row r="9088" spans="4:4" x14ac:dyDescent="0.25">
      <c r="D9088" s="59"/>
    </row>
    <row r="9089" spans="4:4" x14ac:dyDescent="0.25">
      <c r="D9089" s="59"/>
    </row>
    <row r="9090" spans="4:4" x14ac:dyDescent="0.25">
      <c r="D9090" s="59"/>
    </row>
    <row r="9091" spans="4:4" x14ac:dyDescent="0.25">
      <c r="D9091" s="59"/>
    </row>
    <row r="9092" spans="4:4" x14ac:dyDescent="0.25">
      <c r="D9092" s="59"/>
    </row>
    <row r="9093" spans="4:4" x14ac:dyDescent="0.25">
      <c r="D9093" s="59"/>
    </row>
    <row r="9094" spans="4:4" x14ac:dyDescent="0.25">
      <c r="D9094" s="59"/>
    </row>
    <row r="9095" spans="4:4" x14ac:dyDescent="0.25">
      <c r="D9095" s="59"/>
    </row>
    <row r="9096" spans="4:4" x14ac:dyDescent="0.25">
      <c r="D9096" s="59"/>
    </row>
    <row r="9097" spans="4:4" x14ac:dyDescent="0.25">
      <c r="D9097" s="59"/>
    </row>
    <row r="9098" spans="4:4" x14ac:dyDescent="0.25">
      <c r="D9098" s="59"/>
    </row>
    <row r="9099" spans="4:4" x14ac:dyDescent="0.25">
      <c r="D9099" s="59"/>
    </row>
    <row r="9100" spans="4:4" x14ac:dyDescent="0.25">
      <c r="D9100" s="59"/>
    </row>
    <row r="9101" spans="4:4" x14ac:dyDescent="0.25">
      <c r="D9101" s="59"/>
    </row>
    <row r="9102" spans="4:4" x14ac:dyDescent="0.25">
      <c r="D9102" s="59"/>
    </row>
    <row r="9103" spans="4:4" x14ac:dyDescent="0.25">
      <c r="D9103" s="59"/>
    </row>
    <row r="9104" spans="4:4" x14ac:dyDescent="0.25">
      <c r="D9104" s="59"/>
    </row>
    <row r="9105" spans="4:4" x14ac:dyDescent="0.25">
      <c r="D9105" s="59"/>
    </row>
    <row r="9106" spans="4:4" x14ac:dyDescent="0.25">
      <c r="D9106" s="59"/>
    </row>
    <row r="9107" spans="4:4" x14ac:dyDescent="0.25">
      <c r="D9107" s="59"/>
    </row>
    <row r="9108" spans="4:4" x14ac:dyDescent="0.25">
      <c r="D9108" s="59"/>
    </row>
    <row r="9109" spans="4:4" x14ac:dyDescent="0.25">
      <c r="D9109" s="59"/>
    </row>
    <row r="9110" spans="4:4" x14ac:dyDescent="0.25">
      <c r="D9110" s="59"/>
    </row>
    <row r="9111" spans="4:4" x14ac:dyDescent="0.25">
      <c r="D9111" s="59"/>
    </row>
    <row r="9112" spans="4:4" x14ac:dyDescent="0.25">
      <c r="D9112" s="59"/>
    </row>
    <row r="9113" spans="4:4" x14ac:dyDescent="0.25">
      <c r="D9113" s="59"/>
    </row>
    <row r="9114" spans="4:4" x14ac:dyDescent="0.25">
      <c r="D9114" s="59"/>
    </row>
    <row r="9115" spans="4:4" x14ac:dyDescent="0.25">
      <c r="D9115" s="59"/>
    </row>
    <row r="9116" spans="4:4" x14ac:dyDescent="0.25">
      <c r="D9116" s="59"/>
    </row>
    <row r="9117" spans="4:4" x14ac:dyDescent="0.25">
      <c r="D9117" s="59"/>
    </row>
    <row r="9118" spans="4:4" x14ac:dyDescent="0.25">
      <c r="D9118" s="59"/>
    </row>
    <row r="9119" spans="4:4" x14ac:dyDescent="0.25">
      <c r="D9119" s="59"/>
    </row>
    <row r="9120" spans="4:4" x14ac:dyDescent="0.25">
      <c r="D9120" s="59"/>
    </row>
    <row r="9121" spans="4:4" x14ac:dyDescent="0.25">
      <c r="D9121" s="59"/>
    </row>
    <row r="9122" spans="4:4" x14ac:dyDescent="0.25">
      <c r="D9122" s="59"/>
    </row>
    <row r="9123" spans="4:4" x14ac:dyDescent="0.25">
      <c r="D9123" s="59"/>
    </row>
    <row r="9124" spans="4:4" x14ac:dyDescent="0.25">
      <c r="D9124" s="59"/>
    </row>
    <row r="9125" spans="4:4" x14ac:dyDescent="0.25">
      <c r="D9125" s="59"/>
    </row>
    <row r="9126" spans="4:4" x14ac:dyDescent="0.25">
      <c r="D9126" s="59"/>
    </row>
    <row r="9127" spans="4:4" x14ac:dyDescent="0.25">
      <c r="D9127" s="59"/>
    </row>
    <row r="9128" spans="4:4" x14ac:dyDescent="0.25">
      <c r="D9128" s="59"/>
    </row>
    <row r="9129" spans="4:4" x14ac:dyDescent="0.25">
      <c r="D9129" s="59"/>
    </row>
    <row r="9130" spans="4:4" x14ac:dyDescent="0.25">
      <c r="D9130" s="59"/>
    </row>
    <row r="9131" spans="4:4" x14ac:dyDescent="0.25">
      <c r="D9131" s="59"/>
    </row>
    <row r="9132" spans="4:4" x14ac:dyDescent="0.25">
      <c r="D9132" s="59"/>
    </row>
    <row r="9133" spans="4:4" x14ac:dyDescent="0.25">
      <c r="D9133" s="59"/>
    </row>
    <row r="9134" spans="4:4" x14ac:dyDescent="0.25">
      <c r="D9134" s="59"/>
    </row>
    <row r="9135" spans="4:4" x14ac:dyDescent="0.25">
      <c r="D9135" s="59"/>
    </row>
    <row r="9136" spans="4:4" x14ac:dyDescent="0.25">
      <c r="D9136" s="59"/>
    </row>
    <row r="9137" spans="4:4" x14ac:dyDescent="0.25">
      <c r="D9137" s="59"/>
    </row>
    <row r="9138" spans="4:4" x14ac:dyDescent="0.25">
      <c r="D9138" s="59"/>
    </row>
    <row r="9139" spans="4:4" x14ac:dyDescent="0.25">
      <c r="D9139" s="59"/>
    </row>
    <row r="9140" spans="4:4" x14ac:dyDescent="0.25">
      <c r="D9140" s="59"/>
    </row>
    <row r="9141" spans="4:4" x14ac:dyDescent="0.25">
      <c r="D9141" s="59"/>
    </row>
    <row r="9142" spans="4:4" x14ac:dyDescent="0.25">
      <c r="D9142" s="59"/>
    </row>
    <row r="9143" spans="4:4" x14ac:dyDescent="0.25">
      <c r="D9143" s="59"/>
    </row>
    <row r="9144" spans="4:4" x14ac:dyDescent="0.25">
      <c r="D9144" s="59"/>
    </row>
    <row r="9145" spans="4:4" x14ac:dyDescent="0.25">
      <c r="D9145" s="59"/>
    </row>
    <row r="9146" spans="4:4" x14ac:dyDescent="0.25">
      <c r="D9146" s="59"/>
    </row>
    <row r="9147" spans="4:4" x14ac:dyDescent="0.25">
      <c r="D9147" s="59"/>
    </row>
    <row r="9148" spans="4:4" x14ac:dyDescent="0.25">
      <c r="D9148" s="59"/>
    </row>
    <row r="9149" spans="4:4" x14ac:dyDescent="0.25">
      <c r="D9149" s="59"/>
    </row>
    <row r="9150" spans="4:4" x14ac:dyDescent="0.25">
      <c r="D9150" s="59"/>
    </row>
    <row r="9151" spans="4:4" x14ac:dyDescent="0.25">
      <c r="D9151" s="59"/>
    </row>
    <row r="9152" spans="4:4" x14ac:dyDescent="0.25">
      <c r="D9152" s="59"/>
    </row>
    <row r="9153" spans="4:4" x14ac:dyDescent="0.25">
      <c r="D9153" s="59"/>
    </row>
    <row r="9154" spans="4:4" x14ac:dyDescent="0.25">
      <c r="D9154" s="59"/>
    </row>
    <row r="9155" spans="4:4" x14ac:dyDescent="0.25">
      <c r="D9155" s="59"/>
    </row>
    <row r="9156" spans="4:4" x14ac:dyDescent="0.25">
      <c r="D9156" s="59"/>
    </row>
    <row r="9157" spans="4:4" x14ac:dyDescent="0.25">
      <c r="D9157" s="59"/>
    </row>
    <row r="9158" spans="4:4" x14ac:dyDescent="0.25">
      <c r="D9158" s="59"/>
    </row>
    <row r="9159" spans="4:4" x14ac:dyDescent="0.25">
      <c r="D9159" s="59"/>
    </row>
    <row r="9160" spans="4:4" x14ac:dyDescent="0.25">
      <c r="D9160" s="59"/>
    </row>
    <row r="9161" spans="4:4" x14ac:dyDescent="0.25">
      <c r="D9161" s="59"/>
    </row>
    <row r="9162" spans="4:4" x14ac:dyDescent="0.25">
      <c r="D9162" s="59"/>
    </row>
    <row r="9163" spans="4:4" x14ac:dyDescent="0.25">
      <c r="D9163" s="59"/>
    </row>
    <row r="9164" spans="4:4" x14ac:dyDescent="0.25">
      <c r="D9164" s="59"/>
    </row>
    <row r="9165" spans="4:4" x14ac:dyDescent="0.25">
      <c r="D9165" s="59"/>
    </row>
    <row r="9166" spans="4:4" x14ac:dyDescent="0.25">
      <c r="D9166" s="59"/>
    </row>
    <row r="9167" spans="4:4" x14ac:dyDescent="0.25">
      <c r="D9167" s="59"/>
    </row>
    <row r="9168" spans="4:4" x14ac:dyDescent="0.25">
      <c r="D9168" s="59"/>
    </row>
    <row r="9169" spans="4:4" x14ac:dyDescent="0.25">
      <c r="D9169" s="59"/>
    </row>
    <row r="9170" spans="4:4" x14ac:dyDescent="0.25">
      <c r="D9170" s="59"/>
    </row>
    <row r="9171" spans="4:4" x14ac:dyDescent="0.25">
      <c r="D9171" s="59"/>
    </row>
    <row r="9172" spans="4:4" x14ac:dyDescent="0.25">
      <c r="D9172" s="59"/>
    </row>
    <row r="9173" spans="4:4" x14ac:dyDescent="0.25">
      <c r="D9173" s="59"/>
    </row>
    <row r="9174" spans="4:4" x14ac:dyDescent="0.25">
      <c r="D9174" s="59"/>
    </row>
    <row r="9175" spans="4:4" x14ac:dyDescent="0.25">
      <c r="D9175" s="59"/>
    </row>
    <row r="9176" spans="4:4" x14ac:dyDescent="0.25">
      <c r="D9176" s="59"/>
    </row>
    <row r="9177" spans="4:4" x14ac:dyDescent="0.25">
      <c r="D9177" s="59"/>
    </row>
    <row r="9178" spans="4:4" x14ac:dyDescent="0.25">
      <c r="D9178" s="59"/>
    </row>
    <row r="9179" spans="4:4" x14ac:dyDescent="0.25">
      <c r="D9179" s="59"/>
    </row>
    <row r="9180" spans="4:4" x14ac:dyDescent="0.25">
      <c r="D9180" s="59"/>
    </row>
    <row r="9181" spans="4:4" x14ac:dyDescent="0.25">
      <c r="D9181" s="59"/>
    </row>
    <row r="9182" spans="4:4" x14ac:dyDescent="0.25">
      <c r="D9182" s="59"/>
    </row>
    <row r="9183" spans="4:4" x14ac:dyDescent="0.25">
      <c r="D9183" s="59"/>
    </row>
    <row r="9184" spans="4:4" x14ac:dyDescent="0.25">
      <c r="D9184" s="59"/>
    </row>
    <row r="9185" spans="4:4" x14ac:dyDescent="0.25">
      <c r="D9185" s="59"/>
    </row>
    <row r="9186" spans="4:4" x14ac:dyDescent="0.25">
      <c r="D9186" s="59"/>
    </row>
    <row r="9187" spans="4:4" x14ac:dyDescent="0.25">
      <c r="D9187" s="59"/>
    </row>
    <row r="9188" spans="4:4" x14ac:dyDescent="0.25">
      <c r="D9188" s="59"/>
    </row>
    <row r="9189" spans="4:4" x14ac:dyDescent="0.25">
      <c r="D9189" s="59"/>
    </row>
    <row r="9190" spans="4:4" x14ac:dyDescent="0.25">
      <c r="D9190" s="59"/>
    </row>
    <row r="9191" spans="4:4" x14ac:dyDescent="0.25">
      <c r="D9191" s="59"/>
    </row>
    <row r="9192" spans="4:4" x14ac:dyDescent="0.25">
      <c r="D9192" s="59"/>
    </row>
    <row r="9193" spans="4:4" x14ac:dyDescent="0.25">
      <c r="D9193" s="59"/>
    </row>
    <row r="9194" spans="4:4" x14ac:dyDescent="0.25">
      <c r="D9194" s="59"/>
    </row>
    <row r="9195" spans="4:4" x14ac:dyDescent="0.25">
      <c r="D9195" s="59"/>
    </row>
    <row r="9196" spans="4:4" x14ac:dyDescent="0.25">
      <c r="D9196" s="59"/>
    </row>
    <row r="9197" spans="4:4" x14ac:dyDescent="0.25">
      <c r="D9197" s="59"/>
    </row>
    <row r="9198" spans="4:4" x14ac:dyDescent="0.25">
      <c r="D9198" s="59"/>
    </row>
    <row r="9199" spans="4:4" x14ac:dyDescent="0.25">
      <c r="D9199" s="59"/>
    </row>
    <row r="9200" spans="4:4" x14ac:dyDescent="0.25">
      <c r="D9200" s="59"/>
    </row>
    <row r="9201" spans="4:4" x14ac:dyDescent="0.25">
      <c r="D9201" s="59"/>
    </row>
    <row r="9202" spans="4:4" x14ac:dyDescent="0.25">
      <c r="D9202" s="59"/>
    </row>
    <row r="9203" spans="4:4" x14ac:dyDescent="0.25">
      <c r="D9203" s="59"/>
    </row>
    <row r="9204" spans="4:4" x14ac:dyDescent="0.25">
      <c r="D9204" s="59"/>
    </row>
    <row r="9205" spans="4:4" x14ac:dyDescent="0.25">
      <c r="D9205" s="59"/>
    </row>
    <row r="9206" spans="4:4" x14ac:dyDescent="0.25">
      <c r="D9206" s="59"/>
    </row>
    <row r="9207" spans="4:4" x14ac:dyDescent="0.25">
      <c r="D9207" s="59"/>
    </row>
    <row r="9208" spans="4:4" x14ac:dyDescent="0.25">
      <c r="D9208" s="59"/>
    </row>
    <row r="9209" spans="4:4" x14ac:dyDescent="0.25">
      <c r="D9209" s="59"/>
    </row>
    <row r="9210" spans="4:4" x14ac:dyDescent="0.25">
      <c r="D9210" s="59"/>
    </row>
    <row r="9211" spans="4:4" x14ac:dyDescent="0.25">
      <c r="D9211" s="59"/>
    </row>
    <row r="9212" spans="4:4" x14ac:dyDescent="0.25">
      <c r="D9212" s="59"/>
    </row>
    <row r="9213" spans="4:4" x14ac:dyDescent="0.25">
      <c r="D9213" s="59"/>
    </row>
    <row r="9214" spans="4:4" x14ac:dyDescent="0.25">
      <c r="D9214" s="59"/>
    </row>
    <row r="9215" spans="4:4" x14ac:dyDescent="0.25">
      <c r="D9215" s="59"/>
    </row>
    <row r="9216" spans="4:4" x14ac:dyDescent="0.25">
      <c r="D9216" s="59"/>
    </row>
    <row r="9217" spans="4:4" x14ac:dyDescent="0.25">
      <c r="D9217" s="59"/>
    </row>
    <row r="9218" spans="4:4" x14ac:dyDescent="0.25">
      <c r="D9218" s="59"/>
    </row>
    <row r="9219" spans="4:4" x14ac:dyDescent="0.25">
      <c r="D9219" s="59"/>
    </row>
    <row r="9220" spans="4:4" x14ac:dyDescent="0.25">
      <c r="D9220" s="59"/>
    </row>
    <row r="9221" spans="4:4" x14ac:dyDescent="0.25">
      <c r="D9221" s="59"/>
    </row>
    <row r="9222" spans="4:4" x14ac:dyDescent="0.25">
      <c r="D9222" s="59"/>
    </row>
    <row r="9223" spans="4:4" x14ac:dyDescent="0.25">
      <c r="D9223" s="59"/>
    </row>
    <row r="9224" spans="4:4" x14ac:dyDescent="0.25">
      <c r="D9224" s="59"/>
    </row>
    <row r="9225" spans="4:4" x14ac:dyDescent="0.25">
      <c r="D9225" s="59"/>
    </row>
    <row r="9226" spans="4:4" x14ac:dyDescent="0.25">
      <c r="D9226" s="59"/>
    </row>
    <row r="9227" spans="4:4" x14ac:dyDescent="0.25">
      <c r="D9227" s="59"/>
    </row>
    <row r="9228" spans="4:4" x14ac:dyDescent="0.25">
      <c r="D9228" s="59"/>
    </row>
    <row r="9229" spans="4:4" x14ac:dyDescent="0.25">
      <c r="D9229" s="59"/>
    </row>
    <row r="9230" spans="4:4" x14ac:dyDescent="0.25">
      <c r="D9230" s="59"/>
    </row>
    <row r="9231" spans="4:4" x14ac:dyDescent="0.25">
      <c r="D9231" s="59"/>
    </row>
    <row r="9232" spans="4:4" x14ac:dyDescent="0.25">
      <c r="D9232" s="59"/>
    </row>
    <row r="9233" spans="4:4" x14ac:dyDescent="0.25">
      <c r="D9233" s="59"/>
    </row>
    <row r="9234" spans="4:4" x14ac:dyDescent="0.25">
      <c r="D9234" s="59"/>
    </row>
    <row r="9235" spans="4:4" x14ac:dyDescent="0.25">
      <c r="D9235" s="59"/>
    </row>
    <row r="9236" spans="4:4" x14ac:dyDescent="0.25">
      <c r="D9236" s="59"/>
    </row>
    <row r="9237" spans="4:4" x14ac:dyDescent="0.25">
      <c r="D9237" s="59"/>
    </row>
    <row r="9238" spans="4:4" x14ac:dyDescent="0.25">
      <c r="D9238" s="59"/>
    </row>
    <row r="9239" spans="4:4" x14ac:dyDescent="0.25">
      <c r="D9239" s="59"/>
    </row>
    <row r="9240" spans="4:4" x14ac:dyDescent="0.25">
      <c r="D9240" s="59"/>
    </row>
    <row r="9241" spans="4:4" x14ac:dyDescent="0.25">
      <c r="D9241" s="59"/>
    </row>
    <row r="9242" spans="4:4" x14ac:dyDescent="0.25">
      <c r="D9242" s="59"/>
    </row>
    <row r="9243" spans="4:4" x14ac:dyDescent="0.25">
      <c r="D9243" s="59"/>
    </row>
    <row r="9244" spans="4:4" x14ac:dyDescent="0.25">
      <c r="D9244" s="59"/>
    </row>
    <row r="9245" spans="4:4" x14ac:dyDescent="0.25">
      <c r="D9245" s="59"/>
    </row>
    <row r="9246" spans="4:4" x14ac:dyDescent="0.25">
      <c r="D9246" s="59"/>
    </row>
    <row r="9247" spans="4:4" x14ac:dyDescent="0.25">
      <c r="D9247" s="59"/>
    </row>
    <row r="9248" spans="4:4" x14ac:dyDescent="0.25">
      <c r="D9248" s="59"/>
    </row>
    <row r="9249" spans="4:4" x14ac:dyDescent="0.25">
      <c r="D9249" s="59"/>
    </row>
    <row r="9250" spans="4:4" x14ac:dyDescent="0.25">
      <c r="D9250" s="59"/>
    </row>
    <row r="9251" spans="4:4" x14ac:dyDescent="0.25">
      <c r="D9251" s="59"/>
    </row>
    <row r="9252" spans="4:4" x14ac:dyDescent="0.25">
      <c r="D9252" s="59"/>
    </row>
    <row r="9253" spans="4:4" x14ac:dyDescent="0.25">
      <c r="D9253" s="59"/>
    </row>
    <row r="9254" spans="4:4" x14ac:dyDescent="0.25">
      <c r="D9254" s="59"/>
    </row>
    <row r="9255" spans="4:4" x14ac:dyDescent="0.25">
      <c r="D9255" s="59"/>
    </row>
    <row r="9256" spans="4:4" x14ac:dyDescent="0.25">
      <c r="D9256" s="59"/>
    </row>
    <row r="9257" spans="4:4" x14ac:dyDescent="0.25">
      <c r="D9257" s="59"/>
    </row>
    <row r="9258" spans="4:4" x14ac:dyDescent="0.25">
      <c r="D9258" s="59"/>
    </row>
    <row r="9259" spans="4:4" x14ac:dyDescent="0.25">
      <c r="D9259" s="59"/>
    </row>
    <row r="9260" spans="4:4" x14ac:dyDescent="0.25">
      <c r="D9260" s="59"/>
    </row>
    <row r="9261" spans="4:4" x14ac:dyDescent="0.25">
      <c r="D9261" s="59"/>
    </row>
    <row r="9262" spans="4:4" x14ac:dyDescent="0.25">
      <c r="D9262" s="59"/>
    </row>
    <row r="9263" spans="4:4" x14ac:dyDescent="0.25">
      <c r="D9263" s="59"/>
    </row>
    <row r="9264" spans="4:4" x14ac:dyDescent="0.25">
      <c r="D9264" s="59"/>
    </row>
    <row r="9265" spans="4:4" x14ac:dyDescent="0.25">
      <c r="D9265" s="59"/>
    </row>
    <row r="9266" spans="4:4" x14ac:dyDescent="0.25">
      <c r="D9266" s="59"/>
    </row>
    <row r="9267" spans="4:4" x14ac:dyDescent="0.25">
      <c r="D9267" s="59"/>
    </row>
    <row r="9268" spans="4:4" x14ac:dyDescent="0.25">
      <c r="D9268" s="59"/>
    </row>
    <row r="9269" spans="4:4" x14ac:dyDescent="0.25">
      <c r="D9269" s="59"/>
    </row>
    <row r="9270" spans="4:4" x14ac:dyDescent="0.25">
      <c r="D9270" s="59"/>
    </row>
    <row r="9271" spans="4:4" x14ac:dyDescent="0.25">
      <c r="D9271" s="59"/>
    </row>
    <row r="9272" spans="4:4" x14ac:dyDescent="0.25">
      <c r="D9272" s="59"/>
    </row>
    <row r="9273" spans="4:4" x14ac:dyDescent="0.25">
      <c r="D9273" s="59"/>
    </row>
    <row r="9274" spans="4:4" x14ac:dyDescent="0.25">
      <c r="D9274" s="59"/>
    </row>
    <row r="9275" spans="4:4" x14ac:dyDescent="0.25">
      <c r="D9275" s="59"/>
    </row>
    <row r="9276" spans="4:4" x14ac:dyDescent="0.25">
      <c r="D9276" s="59"/>
    </row>
    <row r="9277" spans="4:4" x14ac:dyDescent="0.25">
      <c r="D9277" s="59"/>
    </row>
    <row r="9278" spans="4:4" x14ac:dyDescent="0.25">
      <c r="D9278" s="59"/>
    </row>
    <row r="9279" spans="4:4" x14ac:dyDescent="0.25">
      <c r="D9279" s="59"/>
    </row>
    <row r="9280" spans="4:4" x14ac:dyDescent="0.25">
      <c r="D9280" s="59"/>
    </row>
    <row r="9281" spans="4:4" x14ac:dyDescent="0.25">
      <c r="D9281" s="59"/>
    </row>
    <row r="9282" spans="4:4" x14ac:dyDescent="0.25">
      <c r="D9282" s="59"/>
    </row>
    <row r="9283" spans="4:4" x14ac:dyDescent="0.25">
      <c r="D9283" s="59"/>
    </row>
    <row r="9284" spans="4:4" x14ac:dyDescent="0.25">
      <c r="D9284" s="59"/>
    </row>
    <row r="9285" spans="4:4" x14ac:dyDescent="0.25">
      <c r="D9285" s="59"/>
    </row>
    <row r="9286" spans="4:4" x14ac:dyDescent="0.25">
      <c r="D9286" s="59"/>
    </row>
    <row r="9287" spans="4:4" x14ac:dyDescent="0.25">
      <c r="D9287" s="59"/>
    </row>
    <row r="9288" spans="4:4" x14ac:dyDescent="0.25">
      <c r="D9288" s="59"/>
    </row>
    <row r="9289" spans="4:4" x14ac:dyDescent="0.25">
      <c r="D9289" s="59"/>
    </row>
    <row r="9290" spans="4:4" x14ac:dyDescent="0.25">
      <c r="D9290" s="59"/>
    </row>
    <row r="9291" spans="4:4" x14ac:dyDescent="0.25">
      <c r="D9291" s="59"/>
    </row>
    <row r="9292" spans="4:4" x14ac:dyDescent="0.25">
      <c r="D9292" s="59"/>
    </row>
    <row r="9293" spans="4:4" x14ac:dyDescent="0.25">
      <c r="D9293" s="59"/>
    </row>
    <row r="9294" spans="4:4" x14ac:dyDescent="0.25">
      <c r="D9294" s="59"/>
    </row>
    <row r="9295" spans="4:4" x14ac:dyDescent="0.25">
      <c r="D9295" s="59"/>
    </row>
    <row r="9296" spans="4:4" x14ac:dyDescent="0.25">
      <c r="D9296" s="59"/>
    </row>
    <row r="9297" spans="4:4" x14ac:dyDescent="0.25">
      <c r="D9297" s="59"/>
    </row>
    <row r="9298" spans="4:4" x14ac:dyDescent="0.25">
      <c r="D9298" s="59"/>
    </row>
    <row r="9299" spans="4:4" x14ac:dyDescent="0.25">
      <c r="D9299" s="59"/>
    </row>
    <row r="9300" spans="4:4" x14ac:dyDescent="0.25">
      <c r="D9300" s="59"/>
    </row>
    <row r="9301" spans="4:4" x14ac:dyDescent="0.25">
      <c r="D9301" s="59"/>
    </row>
    <row r="9302" spans="4:4" x14ac:dyDescent="0.25">
      <c r="D9302" s="59"/>
    </row>
    <row r="9303" spans="4:4" x14ac:dyDescent="0.25">
      <c r="D9303" s="59"/>
    </row>
    <row r="9304" spans="4:4" x14ac:dyDescent="0.25">
      <c r="D9304" s="59"/>
    </row>
    <row r="9305" spans="4:4" x14ac:dyDescent="0.25">
      <c r="D9305" s="59"/>
    </row>
    <row r="9306" spans="4:4" x14ac:dyDescent="0.25">
      <c r="D9306" s="59"/>
    </row>
    <row r="9307" spans="4:4" x14ac:dyDescent="0.25">
      <c r="D9307" s="59"/>
    </row>
    <row r="9308" spans="4:4" x14ac:dyDescent="0.25">
      <c r="D9308" s="59"/>
    </row>
    <row r="9309" spans="4:4" x14ac:dyDescent="0.25">
      <c r="D9309" s="59"/>
    </row>
    <row r="9310" spans="4:4" x14ac:dyDescent="0.25">
      <c r="D9310" s="59"/>
    </row>
    <row r="9311" spans="4:4" x14ac:dyDescent="0.25">
      <c r="D9311" s="59"/>
    </row>
    <row r="9312" spans="4:4" x14ac:dyDescent="0.25">
      <c r="D9312" s="59"/>
    </row>
    <row r="9313" spans="4:4" x14ac:dyDescent="0.25">
      <c r="D9313" s="59"/>
    </row>
    <row r="9314" spans="4:4" x14ac:dyDescent="0.25">
      <c r="D9314" s="59"/>
    </row>
    <row r="9315" spans="4:4" x14ac:dyDescent="0.25">
      <c r="D9315" s="59"/>
    </row>
    <row r="9316" spans="4:4" x14ac:dyDescent="0.25">
      <c r="D9316" s="59"/>
    </row>
    <row r="9317" spans="4:4" x14ac:dyDescent="0.25">
      <c r="D9317" s="59"/>
    </row>
    <row r="9318" spans="4:4" x14ac:dyDescent="0.25">
      <c r="D9318" s="59"/>
    </row>
    <row r="9319" spans="4:4" x14ac:dyDescent="0.25">
      <c r="D9319" s="59"/>
    </row>
    <row r="9320" spans="4:4" x14ac:dyDescent="0.25">
      <c r="D9320" s="59"/>
    </row>
    <row r="9321" spans="4:4" x14ac:dyDescent="0.25">
      <c r="D9321" s="59"/>
    </row>
    <row r="9322" spans="4:4" x14ac:dyDescent="0.25">
      <c r="D9322" s="59"/>
    </row>
    <row r="9323" spans="4:4" x14ac:dyDescent="0.25">
      <c r="D9323" s="59"/>
    </row>
    <row r="9324" spans="4:4" x14ac:dyDescent="0.25">
      <c r="D9324" s="59"/>
    </row>
    <row r="9325" spans="4:4" x14ac:dyDescent="0.25">
      <c r="D9325" s="59"/>
    </row>
    <row r="9326" spans="4:4" x14ac:dyDescent="0.25">
      <c r="D9326" s="59"/>
    </row>
    <row r="9327" spans="4:4" x14ac:dyDescent="0.25">
      <c r="D9327" s="59"/>
    </row>
    <row r="9328" spans="4:4" x14ac:dyDescent="0.25">
      <c r="D9328" s="59"/>
    </row>
    <row r="9329" spans="4:4" x14ac:dyDescent="0.25">
      <c r="D9329" s="59"/>
    </row>
    <row r="9330" spans="4:4" x14ac:dyDescent="0.25">
      <c r="D9330" s="59"/>
    </row>
    <row r="9331" spans="4:4" x14ac:dyDescent="0.25">
      <c r="D9331" s="59"/>
    </row>
    <row r="9332" spans="4:4" x14ac:dyDescent="0.25">
      <c r="D9332" s="59"/>
    </row>
    <row r="9333" spans="4:4" x14ac:dyDescent="0.25">
      <c r="D9333" s="59"/>
    </row>
    <row r="9334" spans="4:4" x14ac:dyDescent="0.25">
      <c r="D9334" s="59"/>
    </row>
    <row r="9335" spans="4:4" x14ac:dyDescent="0.25">
      <c r="D9335" s="59"/>
    </row>
    <row r="9336" spans="4:4" x14ac:dyDescent="0.25">
      <c r="D9336" s="59"/>
    </row>
    <row r="9337" spans="4:4" x14ac:dyDescent="0.25">
      <c r="D9337" s="59"/>
    </row>
    <row r="9338" spans="4:4" x14ac:dyDescent="0.25">
      <c r="D9338" s="59"/>
    </row>
    <row r="9339" spans="4:4" x14ac:dyDescent="0.25">
      <c r="D9339" s="59"/>
    </row>
    <row r="9340" spans="4:4" x14ac:dyDescent="0.25">
      <c r="D9340" s="59"/>
    </row>
    <row r="9341" spans="4:4" x14ac:dyDescent="0.25">
      <c r="D9341" s="59"/>
    </row>
    <row r="9342" spans="4:4" x14ac:dyDescent="0.25">
      <c r="D9342" s="59"/>
    </row>
    <row r="9343" spans="4:4" x14ac:dyDescent="0.25">
      <c r="D9343" s="59"/>
    </row>
    <row r="9344" spans="4:4" x14ac:dyDescent="0.25">
      <c r="D9344" s="59"/>
    </row>
    <row r="9345" spans="4:4" x14ac:dyDescent="0.25">
      <c r="D9345" s="59"/>
    </row>
    <row r="9346" spans="4:4" x14ac:dyDescent="0.25">
      <c r="D9346" s="59"/>
    </row>
    <row r="9347" spans="4:4" x14ac:dyDescent="0.25">
      <c r="D9347" s="59"/>
    </row>
    <row r="9348" spans="4:4" x14ac:dyDescent="0.25">
      <c r="D9348" s="59"/>
    </row>
    <row r="9349" spans="4:4" x14ac:dyDescent="0.25">
      <c r="D9349" s="59"/>
    </row>
    <row r="9350" spans="4:4" x14ac:dyDescent="0.25">
      <c r="D9350" s="59"/>
    </row>
    <row r="9351" spans="4:4" x14ac:dyDescent="0.25">
      <c r="D9351" s="59"/>
    </row>
    <row r="9352" spans="4:4" x14ac:dyDescent="0.25">
      <c r="D9352" s="59"/>
    </row>
    <row r="9353" spans="4:4" x14ac:dyDescent="0.25">
      <c r="D9353" s="59"/>
    </row>
    <row r="9354" spans="4:4" x14ac:dyDescent="0.25">
      <c r="D9354" s="59"/>
    </row>
    <row r="9355" spans="4:4" x14ac:dyDescent="0.25">
      <c r="D9355" s="59"/>
    </row>
    <row r="9356" spans="4:4" x14ac:dyDescent="0.25">
      <c r="D9356" s="59"/>
    </row>
    <row r="9357" spans="4:4" x14ac:dyDescent="0.25">
      <c r="D9357" s="59"/>
    </row>
    <row r="9358" spans="4:4" x14ac:dyDescent="0.25">
      <c r="D9358" s="59"/>
    </row>
    <row r="9359" spans="4:4" x14ac:dyDescent="0.25">
      <c r="D9359" s="59"/>
    </row>
    <row r="9360" spans="4:4" x14ac:dyDescent="0.25">
      <c r="D9360" s="59"/>
    </row>
    <row r="9361" spans="4:4" x14ac:dyDescent="0.25">
      <c r="D9361" s="59"/>
    </row>
    <row r="9362" spans="4:4" x14ac:dyDescent="0.25">
      <c r="D9362" s="59"/>
    </row>
    <row r="9363" spans="4:4" x14ac:dyDescent="0.25">
      <c r="D9363" s="59"/>
    </row>
    <row r="9364" spans="4:4" x14ac:dyDescent="0.25">
      <c r="D9364" s="59"/>
    </row>
    <row r="9365" spans="4:4" x14ac:dyDescent="0.25">
      <c r="D9365" s="59"/>
    </row>
    <row r="9366" spans="4:4" x14ac:dyDescent="0.25">
      <c r="D9366" s="59"/>
    </row>
    <row r="9367" spans="4:4" x14ac:dyDescent="0.25">
      <c r="D9367" s="59"/>
    </row>
    <row r="9368" spans="4:4" x14ac:dyDescent="0.25">
      <c r="D9368" s="59"/>
    </row>
    <row r="9369" spans="4:4" x14ac:dyDescent="0.25">
      <c r="D9369" s="59"/>
    </row>
    <row r="9370" spans="4:4" x14ac:dyDescent="0.25">
      <c r="D9370" s="59"/>
    </row>
    <row r="9371" spans="4:4" x14ac:dyDescent="0.25">
      <c r="D9371" s="59"/>
    </row>
    <row r="9372" spans="4:4" x14ac:dyDescent="0.25">
      <c r="D9372" s="59"/>
    </row>
    <row r="9373" spans="4:4" x14ac:dyDescent="0.25">
      <c r="D9373" s="59"/>
    </row>
    <row r="9374" spans="4:4" x14ac:dyDescent="0.25">
      <c r="D9374" s="59"/>
    </row>
    <row r="9375" spans="4:4" x14ac:dyDescent="0.25">
      <c r="D9375" s="59"/>
    </row>
    <row r="9376" spans="4:4" x14ac:dyDescent="0.25">
      <c r="D9376" s="59"/>
    </row>
    <row r="9377" spans="4:4" x14ac:dyDescent="0.25">
      <c r="D9377" s="59"/>
    </row>
    <row r="9378" spans="4:4" x14ac:dyDescent="0.25">
      <c r="D9378" s="59"/>
    </row>
    <row r="9379" spans="4:4" x14ac:dyDescent="0.25">
      <c r="D9379" s="59"/>
    </row>
    <row r="9380" spans="4:4" x14ac:dyDescent="0.25">
      <c r="D9380" s="59"/>
    </row>
    <row r="9381" spans="4:4" x14ac:dyDescent="0.25">
      <c r="D9381" s="59"/>
    </row>
    <row r="9382" spans="4:4" x14ac:dyDescent="0.25">
      <c r="D9382" s="59"/>
    </row>
    <row r="9383" spans="4:4" x14ac:dyDescent="0.25">
      <c r="D9383" s="59"/>
    </row>
    <row r="9384" spans="4:4" x14ac:dyDescent="0.25">
      <c r="D9384" s="59"/>
    </row>
    <row r="9385" spans="4:4" x14ac:dyDescent="0.25">
      <c r="D9385" s="59"/>
    </row>
    <row r="9386" spans="4:4" x14ac:dyDescent="0.25">
      <c r="D9386" s="59"/>
    </row>
    <row r="9387" spans="4:4" x14ac:dyDescent="0.25">
      <c r="D9387" s="59"/>
    </row>
    <row r="9388" spans="4:4" x14ac:dyDescent="0.25">
      <c r="D9388" s="59"/>
    </row>
    <row r="9389" spans="4:4" x14ac:dyDescent="0.25">
      <c r="D9389" s="59"/>
    </row>
    <row r="9390" spans="4:4" x14ac:dyDescent="0.25">
      <c r="D9390" s="59"/>
    </row>
    <row r="9391" spans="4:4" x14ac:dyDescent="0.25">
      <c r="D9391" s="59"/>
    </row>
    <row r="9392" spans="4:4" x14ac:dyDescent="0.25">
      <c r="D9392" s="59"/>
    </row>
    <row r="9393" spans="4:4" x14ac:dyDescent="0.25">
      <c r="D9393" s="59"/>
    </row>
    <row r="9394" spans="4:4" x14ac:dyDescent="0.25">
      <c r="D9394" s="59"/>
    </row>
    <row r="9395" spans="4:4" x14ac:dyDescent="0.25">
      <c r="D9395" s="59"/>
    </row>
    <row r="9396" spans="4:4" x14ac:dyDescent="0.25">
      <c r="D9396" s="59"/>
    </row>
    <row r="9397" spans="4:4" x14ac:dyDescent="0.25">
      <c r="D9397" s="59"/>
    </row>
    <row r="9398" spans="4:4" x14ac:dyDescent="0.25">
      <c r="D9398" s="59"/>
    </row>
    <row r="9399" spans="4:4" x14ac:dyDescent="0.25">
      <c r="D9399" s="59"/>
    </row>
    <row r="9400" spans="4:4" x14ac:dyDescent="0.25">
      <c r="D9400" s="59"/>
    </row>
    <row r="9401" spans="4:4" x14ac:dyDescent="0.25">
      <c r="D9401" s="59"/>
    </row>
    <row r="9402" spans="4:4" x14ac:dyDescent="0.25">
      <c r="D9402" s="59"/>
    </row>
    <row r="9403" spans="4:4" x14ac:dyDescent="0.25">
      <c r="D9403" s="59"/>
    </row>
    <row r="9404" spans="4:4" x14ac:dyDescent="0.25">
      <c r="D9404" s="59"/>
    </row>
    <row r="9405" spans="4:4" x14ac:dyDescent="0.25">
      <c r="D9405" s="59"/>
    </row>
    <row r="9406" spans="4:4" x14ac:dyDescent="0.25">
      <c r="D9406" s="59"/>
    </row>
    <row r="9407" spans="4:4" x14ac:dyDescent="0.25">
      <c r="D9407" s="59"/>
    </row>
    <row r="9408" spans="4:4" x14ac:dyDescent="0.25">
      <c r="D9408" s="59"/>
    </row>
    <row r="9409" spans="4:4" x14ac:dyDescent="0.25">
      <c r="D9409" s="59"/>
    </row>
    <row r="9410" spans="4:4" x14ac:dyDescent="0.25">
      <c r="D9410" s="59"/>
    </row>
    <row r="9411" spans="4:4" x14ac:dyDescent="0.25">
      <c r="D9411" s="59"/>
    </row>
    <row r="9412" spans="4:4" x14ac:dyDescent="0.25">
      <c r="D9412" s="59"/>
    </row>
    <row r="9413" spans="4:4" x14ac:dyDescent="0.25">
      <c r="D9413" s="59"/>
    </row>
    <row r="9414" spans="4:4" x14ac:dyDescent="0.25">
      <c r="D9414" s="59"/>
    </row>
    <row r="9415" spans="4:4" x14ac:dyDescent="0.25">
      <c r="D9415" s="59"/>
    </row>
    <row r="9416" spans="4:4" x14ac:dyDescent="0.25">
      <c r="D9416" s="59"/>
    </row>
    <row r="9417" spans="4:4" x14ac:dyDescent="0.25">
      <c r="D9417" s="59"/>
    </row>
    <row r="9418" spans="4:4" x14ac:dyDescent="0.25">
      <c r="D9418" s="59"/>
    </row>
    <row r="9419" spans="4:4" x14ac:dyDescent="0.25">
      <c r="D9419" s="59"/>
    </row>
    <row r="9420" spans="4:4" x14ac:dyDescent="0.25">
      <c r="D9420" s="59"/>
    </row>
    <row r="9421" spans="4:4" x14ac:dyDescent="0.25">
      <c r="D9421" s="59"/>
    </row>
    <row r="9422" spans="4:4" x14ac:dyDescent="0.25">
      <c r="D9422" s="59"/>
    </row>
    <row r="9423" spans="4:4" x14ac:dyDescent="0.25">
      <c r="D9423" s="59"/>
    </row>
    <row r="9424" spans="4:4" x14ac:dyDescent="0.25">
      <c r="D9424" s="59"/>
    </row>
    <row r="9425" spans="4:4" x14ac:dyDescent="0.25">
      <c r="D9425" s="59"/>
    </row>
    <row r="9426" spans="4:4" x14ac:dyDescent="0.25">
      <c r="D9426" s="59"/>
    </row>
    <row r="9427" spans="4:4" x14ac:dyDescent="0.25">
      <c r="D9427" s="59"/>
    </row>
    <row r="9428" spans="4:4" x14ac:dyDescent="0.25">
      <c r="D9428" s="59"/>
    </row>
    <row r="9429" spans="4:4" x14ac:dyDescent="0.25">
      <c r="D9429" s="59"/>
    </row>
    <row r="9430" spans="4:4" x14ac:dyDescent="0.25">
      <c r="D9430" s="59"/>
    </row>
    <row r="9431" spans="4:4" x14ac:dyDescent="0.25">
      <c r="D9431" s="59"/>
    </row>
    <row r="9432" spans="4:4" x14ac:dyDescent="0.25">
      <c r="D9432" s="59"/>
    </row>
    <row r="9433" spans="4:4" x14ac:dyDescent="0.25">
      <c r="D9433" s="59"/>
    </row>
    <row r="9434" spans="4:4" x14ac:dyDescent="0.25">
      <c r="D9434" s="59"/>
    </row>
    <row r="9435" spans="4:4" x14ac:dyDescent="0.25">
      <c r="D9435" s="59"/>
    </row>
    <row r="9436" spans="4:4" x14ac:dyDescent="0.25">
      <c r="D9436" s="59"/>
    </row>
    <row r="9437" spans="4:4" x14ac:dyDescent="0.25">
      <c r="D9437" s="59"/>
    </row>
    <row r="9438" spans="4:4" x14ac:dyDescent="0.25">
      <c r="D9438" s="59"/>
    </row>
    <row r="9439" spans="4:4" x14ac:dyDescent="0.25">
      <c r="D9439" s="59"/>
    </row>
    <row r="9440" spans="4:4" x14ac:dyDescent="0.25">
      <c r="D9440" s="59"/>
    </row>
    <row r="9441" spans="4:4" x14ac:dyDescent="0.25">
      <c r="D9441" s="59"/>
    </row>
    <row r="9442" spans="4:4" x14ac:dyDescent="0.25">
      <c r="D9442" s="59"/>
    </row>
    <row r="9443" spans="4:4" x14ac:dyDescent="0.25">
      <c r="D9443" s="59"/>
    </row>
    <row r="9444" spans="4:4" x14ac:dyDescent="0.25">
      <c r="D9444" s="59"/>
    </row>
    <row r="9445" spans="4:4" x14ac:dyDescent="0.25">
      <c r="D9445" s="59"/>
    </row>
    <row r="9446" spans="4:4" x14ac:dyDescent="0.25">
      <c r="D9446" s="59"/>
    </row>
    <row r="9447" spans="4:4" x14ac:dyDescent="0.25">
      <c r="D9447" s="59"/>
    </row>
    <row r="9448" spans="4:4" x14ac:dyDescent="0.25">
      <c r="D9448" s="59"/>
    </row>
    <row r="9449" spans="4:4" x14ac:dyDescent="0.25">
      <c r="D9449" s="59"/>
    </row>
    <row r="9450" spans="4:4" x14ac:dyDescent="0.25">
      <c r="D9450" s="59"/>
    </row>
    <row r="9451" spans="4:4" x14ac:dyDescent="0.25">
      <c r="D9451" s="59"/>
    </row>
    <row r="9452" spans="4:4" x14ac:dyDescent="0.25">
      <c r="D9452" s="59"/>
    </row>
    <row r="9453" spans="4:4" x14ac:dyDescent="0.25">
      <c r="D9453" s="59"/>
    </row>
    <row r="9454" spans="4:4" x14ac:dyDescent="0.25">
      <c r="D9454" s="59"/>
    </row>
    <row r="9455" spans="4:4" x14ac:dyDescent="0.25">
      <c r="D9455" s="59"/>
    </row>
    <row r="9456" spans="4:4" x14ac:dyDescent="0.25">
      <c r="D9456" s="59"/>
    </row>
    <row r="9457" spans="4:4" x14ac:dyDescent="0.25">
      <c r="D9457" s="59"/>
    </row>
    <row r="9458" spans="4:4" x14ac:dyDescent="0.25">
      <c r="D9458" s="59"/>
    </row>
    <row r="9459" spans="4:4" x14ac:dyDescent="0.25">
      <c r="D9459" s="59"/>
    </row>
    <row r="9460" spans="4:4" x14ac:dyDescent="0.25">
      <c r="D9460" s="59"/>
    </row>
    <row r="9461" spans="4:4" x14ac:dyDescent="0.25">
      <c r="D9461" s="59"/>
    </row>
    <row r="9462" spans="4:4" x14ac:dyDescent="0.25">
      <c r="D9462" s="59"/>
    </row>
    <row r="9463" spans="4:4" x14ac:dyDescent="0.25">
      <c r="D9463" s="59"/>
    </row>
    <row r="9464" spans="4:4" x14ac:dyDescent="0.25">
      <c r="D9464" s="59"/>
    </row>
    <row r="9465" spans="4:4" x14ac:dyDescent="0.25">
      <c r="D9465" s="59"/>
    </row>
    <row r="9466" spans="4:4" x14ac:dyDescent="0.25">
      <c r="D9466" s="59"/>
    </row>
    <row r="9467" spans="4:4" x14ac:dyDescent="0.25">
      <c r="D9467" s="59"/>
    </row>
    <row r="9468" spans="4:4" x14ac:dyDescent="0.25">
      <c r="D9468" s="59"/>
    </row>
    <row r="9469" spans="4:4" x14ac:dyDescent="0.25">
      <c r="D9469" s="59"/>
    </row>
    <row r="9470" spans="4:4" x14ac:dyDescent="0.25">
      <c r="D9470" s="59"/>
    </row>
    <row r="9471" spans="4:4" x14ac:dyDescent="0.25">
      <c r="D9471" s="59"/>
    </row>
    <row r="9472" spans="4:4" x14ac:dyDescent="0.25">
      <c r="D9472" s="59"/>
    </row>
    <row r="9473" spans="4:4" x14ac:dyDescent="0.25">
      <c r="D9473" s="59"/>
    </row>
    <row r="9474" spans="4:4" x14ac:dyDescent="0.25">
      <c r="D9474" s="59"/>
    </row>
    <row r="9475" spans="4:4" x14ac:dyDescent="0.25">
      <c r="D9475" s="59"/>
    </row>
    <row r="9476" spans="4:4" x14ac:dyDescent="0.25">
      <c r="D9476" s="59"/>
    </row>
    <row r="9477" spans="4:4" x14ac:dyDescent="0.25">
      <c r="D9477" s="59"/>
    </row>
    <row r="9478" spans="4:4" x14ac:dyDescent="0.25">
      <c r="D9478" s="59"/>
    </row>
    <row r="9479" spans="4:4" x14ac:dyDescent="0.25">
      <c r="D9479" s="59"/>
    </row>
    <row r="9480" spans="4:4" x14ac:dyDescent="0.25">
      <c r="D9480" s="59"/>
    </row>
    <row r="9481" spans="4:4" x14ac:dyDescent="0.25">
      <c r="D9481" s="59"/>
    </row>
    <row r="9482" spans="4:4" x14ac:dyDescent="0.25">
      <c r="D9482" s="59"/>
    </row>
    <row r="9483" spans="4:4" x14ac:dyDescent="0.25">
      <c r="D9483" s="59"/>
    </row>
    <row r="9484" spans="4:4" x14ac:dyDescent="0.25">
      <c r="D9484" s="59"/>
    </row>
    <row r="9485" spans="4:4" x14ac:dyDescent="0.25">
      <c r="D9485" s="59"/>
    </row>
    <row r="9486" spans="4:4" x14ac:dyDescent="0.25">
      <c r="D9486" s="59"/>
    </row>
    <row r="9487" spans="4:4" x14ac:dyDescent="0.25">
      <c r="D9487" s="59"/>
    </row>
    <row r="9488" spans="4:4" x14ac:dyDescent="0.25">
      <c r="D9488" s="59"/>
    </row>
    <row r="9489" spans="4:4" x14ac:dyDescent="0.25">
      <c r="D9489" s="59"/>
    </row>
    <row r="9490" spans="4:4" x14ac:dyDescent="0.25">
      <c r="D9490" s="59"/>
    </row>
    <row r="9491" spans="4:4" x14ac:dyDescent="0.25">
      <c r="D9491" s="59"/>
    </row>
    <row r="9492" spans="4:4" x14ac:dyDescent="0.25">
      <c r="D9492" s="59"/>
    </row>
    <row r="9493" spans="4:4" x14ac:dyDescent="0.25">
      <c r="D9493" s="59"/>
    </row>
    <row r="9494" spans="4:4" x14ac:dyDescent="0.25">
      <c r="D9494" s="59"/>
    </row>
    <row r="9495" spans="4:4" x14ac:dyDescent="0.25">
      <c r="D9495" s="59"/>
    </row>
    <row r="9496" spans="4:4" x14ac:dyDescent="0.25">
      <c r="D9496" s="59"/>
    </row>
    <row r="9497" spans="4:4" x14ac:dyDescent="0.25">
      <c r="D9497" s="59"/>
    </row>
    <row r="9498" spans="4:4" x14ac:dyDescent="0.25">
      <c r="D9498" s="59"/>
    </row>
    <row r="9499" spans="4:4" x14ac:dyDescent="0.25">
      <c r="D9499" s="59"/>
    </row>
    <row r="9500" spans="4:4" x14ac:dyDescent="0.25">
      <c r="D9500" s="59"/>
    </row>
    <row r="9501" spans="4:4" x14ac:dyDescent="0.25">
      <c r="D9501" s="59"/>
    </row>
    <row r="9502" spans="4:4" x14ac:dyDescent="0.25">
      <c r="D9502" s="59"/>
    </row>
    <row r="9503" spans="4:4" x14ac:dyDescent="0.25">
      <c r="D9503" s="59"/>
    </row>
    <row r="9504" spans="4:4" x14ac:dyDescent="0.25">
      <c r="D9504" s="59"/>
    </row>
    <row r="9505" spans="4:4" x14ac:dyDescent="0.25">
      <c r="D9505" s="59"/>
    </row>
    <row r="9506" spans="4:4" x14ac:dyDescent="0.25">
      <c r="D9506" s="59"/>
    </row>
    <row r="9507" spans="4:4" x14ac:dyDescent="0.25">
      <c r="D9507" s="59"/>
    </row>
    <row r="9508" spans="4:4" x14ac:dyDescent="0.25">
      <c r="D9508" s="59"/>
    </row>
    <row r="9509" spans="4:4" x14ac:dyDescent="0.25">
      <c r="D9509" s="59"/>
    </row>
    <row r="9510" spans="4:4" x14ac:dyDescent="0.25">
      <c r="D9510" s="59"/>
    </row>
    <row r="9511" spans="4:4" x14ac:dyDescent="0.25">
      <c r="D9511" s="59"/>
    </row>
    <row r="9512" spans="4:4" x14ac:dyDescent="0.25">
      <c r="D9512" s="59"/>
    </row>
    <row r="9513" spans="4:4" x14ac:dyDescent="0.25">
      <c r="D9513" s="59"/>
    </row>
    <row r="9514" spans="4:4" x14ac:dyDescent="0.25">
      <c r="D9514" s="59"/>
    </row>
    <row r="9515" spans="4:4" x14ac:dyDescent="0.25">
      <c r="D9515" s="59"/>
    </row>
    <row r="9516" spans="4:4" x14ac:dyDescent="0.25">
      <c r="D9516" s="59"/>
    </row>
    <row r="9517" spans="4:4" x14ac:dyDescent="0.25">
      <c r="D9517" s="59"/>
    </row>
    <row r="9518" spans="4:4" x14ac:dyDescent="0.25">
      <c r="D9518" s="59"/>
    </row>
    <row r="9519" spans="4:4" x14ac:dyDescent="0.25">
      <c r="D9519" s="59"/>
    </row>
    <row r="9520" spans="4:4" x14ac:dyDescent="0.25">
      <c r="D9520" s="59"/>
    </row>
    <row r="9521" spans="4:4" x14ac:dyDescent="0.25">
      <c r="D9521" s="59"/>
    </row>
    <row r="9522" spans="4:4" x14ac:dyDescent="0.25">
      <c r="D9522" s="59"/>
    </row>
    <row r="9523" spans="4:4" x14ac:dyDescent="0.25">
      <c r="D9523" s="59"/>
    </row>
    <row r="9524" spans="4:4" x14ac:dyDescent="0.25">
      <c r="D9524" s="59"/>
    </row>
    <row r="9525" spans="4:4" x14ac:dyDescent="0.25">
      <c r="D9525" s="59"/>
    </row>
    <row r="9526" spans="4:4" x14ac:dyDescent="0.25">
      <c r="D9526" s="59"/>
    </row>
    <row r="9527" spans="4:4" x14ac:dyDescent="0.25">
      <c r="D9527" s="59"/>
    </row>
    <row r="9528" spans="4:4" x14ac:dyDescent="0.25">
      <c r="D9528" s="59"/>
    </row>
    <row r="9529" spans="4:4" x14ac:dyDescent="0.25">
      <c r="D9529" s="59"/>
    </row>
    <row r="9530" spans="4:4" x14ac:dyDescent="0.25">
      <c r="D9530" s="59"/>
    </row>
    <row r="9531" spans="4:4" x14ac:dyDescent="0.25">
      <c r="D9531" s="59"/>
    </row>
    <row r="9532" spans="4:4" x14ac:dyDescent="0.25">
      <c r="D9532" s="59"/>
    </row>
    <row r="9533" spans="4:4" x14ac:dyDescent="0.25">
      <c r="D9533" s="59"/>
    </row>
    <row r="9534" spans="4:4" x14ac:dyDescent="0.25">
      <c r="D9534" s="59"/>
    </row>
    <row r="9535" spans="4:4" x14ac:dyDescent="0.25">
      <c r="D9535" s="59"/>
    </row>
    <row r="9536" spans="4:4" x14ac:dyDescent="0.25">
      <c r="D9536" s="59"/>
    </row>
    <row r="9537" spans="4:4" x14ac:dyDescent="0.25">
      <c r="D9537" s="59"/>
    </row>
    <row r="9538" spans="4:4" x14ac:dyDescent="0.25">
      <c r="D9538" s="59"/>
    </row>
    <row r="9539" spans="4:4" x14ac:dyDescent="0.25">
      <c r="D9539" s="59"/>
    </row>
    <row r="9540" spans="4:4" x14ac:dyDescent="0.25">
      <c r="D9540" s="59"/>
    </row>
    <row r="9541" spans="4:4" x14ac:dyDescent="0.25">
      <c r="D9541" s="59"/>
    </row>
    <row r="9542" spans="4:4" x14ac:dyDescent="0.25">
      <c r="D9542" s="59"/>
    </row>
    <row r="9543" spans="4:4" x14ac:dyDescent="0.25">
      <c r="D9543" s="59"/>
    </row>
    <row r="9544" spans="4:4" x14ac:dyDescent="0.25">
      <c r="D9544" s="59"/>
    </row>
    <row r="9545" spans="4:4" x14ac:dyDescent="0.25">
      <c r="D9545" s="59"/>
    </row>
    <row r="9546" spans="4:4" x14ac:dyDescent="0.25">
      <c r="D9546" s="59"/>
    </row>
    <row r="9547" spans="4:4" x14ac:dyDescent="0.25">
      <c r="D9547" s="59"/>
    </row>
    <row r="9548" spans="4:4" x14ac:dyDescent="0.25">
      <c r="D9548" s="59"/>
    </row>
    <row r="9549" spans="4:4" x14ac:dyDescent="0.25">
      <c r="D9549" s="59"/>
    </row>
    <row r="9550" spans="4:4" x14ac:dyDescent="0.25">
      <c r="D9550" s="59"/>
    </row>
    <row r="9551" spans="4:4" x14ac:dyDescent="0.25">
      <c r="D9551" s="59"/>
    </row>
    <row r="9552" spans="4:4" x14ac:dyDescent="0.25">
      <c r="D9552" s="59"/>
    </row>
    <row r="9553" spans="4:4" x14ac:dyDescent="0.25">
      <c r="D9553" s="59"/>
    </row>
    <row r="9554" spans="4:4" x14ac:dyDescent="0.25">
      <c r="D9554" s="59"/>
    </row>
    <row r="9555" spans="4:4" x14ac:dyDescent="0.25">
      <c r="D9555" s="59"/>
    </row>
    <row r="9556" spans="4:4" x14ac:dyDescent="0.25">
      <c r="D9556" s="59"/>
    </row>
    <row r="9557" spans="4:4" x14ac:dyDescent="0.25">
      <c r="D9557" s="59"/>
    </row>
    <row r="9558" spans="4:4" x14ac:dyDescent="0.25">
      <c r="D9558" s="59"/>
    </row>
    <row r="9559" spans="4:4" x14ac:dyDescent="0.25">
      <c r="D9559" s="59"/>
    </row>
    <row r="9560" spans="4:4" x14ac:dyDescent="0.25">
      <c r="D9560" s="59"/>
    </row>
    <row r="9561" spans="4:4" x14ac:dyDescent="0.25">
      <c r="D9561" s="59"/>
    </row>
    <row r="9562" spans="4:4" x14ac:dyDescent="0.25">
      <c r="D9562" s="59"/>
    </row>
    <row r="9563" spans="4:4" x14ac:dyDescent="0.25">
      <c r="D9563" s="59"/>
    </row>
    <row r="9564" spans="4:4" x14ac:dyDescent="0.25">
      <c r="D9564" s="59"/>
    </row>
    <row r="9565" spans="4:4" x14ac:dyDescent="0.25">
      <c r="D9565" s="59"/>
    </row>
    <row r="9566" spans="4:4" x14ac:dyDescent="0.25">
      <c r="D9566" s="59"/>
    </row>
    <row r="9567" spans="4:4" x14ac:dyDescent="0.25">
      <c r="D9567" s="59"/>
    </row>
    <row r="9568" spans="4:4" x14ac:dyDescent="0.25">
      <c r="D9568" s="59"/>
    </row>
    <row r="9569" spans="4:4" x14ac:dyDescent="0.25">
      <c r="D9569" s="59"/>
    </row>
    <row r="9570" spans="4:4" x14ac:dyDescent="0.25">
      <c r="D9570" s="59"/>
    </row>
    <row r="9571" spans="4:4" x14ac:dyDescent="0.25">
      <c r="D9571" s="59"/>
    </row>
    <row r="9572" spans="4:4" x14ac:dyDescent="0.25">
      <c r="D9572" s="59"/>
    </row>
    <row r="9573" spans="4:4" x14ac:dyDescent="0.25">
      <c r="D9573" s="59"/>
    </row>
    <row r="9574" spans="4:4" x14ac:dyDescent="0.25">
      <c r="D9574" s="59"/>
    </row>
    <row r="9575" spans="4:4" x14ac:dyDescent="0.25">
      <c r="D9575" s="59"/>
    </row>
    <row r="9576" spans="4:4" x14ac:dyDescent="0.25">
      <c r="D9576" s="59"/>
    </row>
    <row r="9577" spans="4:4" x14ac:dyDescent="0.25">
      <c r="D9577" s="59"/>
    </row>
    <row r="9578" spans="4:4" x14ac:dyDescent="0.25">
      <c r="D9578" s="59"/>
    </row>
    <row r="9579" spans="4:4" x14ac:dyDescent="0.25">
      <c r="D9579" s="59"/>
    </row>
    <row r="9580" spans="4:4" x14ac:dyDescent="0.25">
      <c r="D9580" s="59"/>
    </row>
    <row r="9581" spans="4:4" x14ac:dyDescent="0.25">
      <c r="D9581" s="59"/>
    </row>
    <row r="9582" spans="4:4" x14ac:dyDescent="0.25">
      <c r="D9582" s="59"/>
    </row>
    <row r="9583" spans="4:4" x14ac:dyDescent="0.25">
      <c r="D9583" s="59"/>
    </row>
    <row r="9584" spans="4:4" x14ac:dyDescent="0.25">
      <c r="D9584" s="59"/>
    </row>
    <row r="9585" spans="4:4" x14ac:dyDescent="0.25">
      <c r="D9585" s="59"/>
    </row>
    <row r="9586" spans="4:4" x14ac:dyDescent="0.25">
      <c r="D9586" s="59"/>
    </row>
    <row r="9587" spans="4:4" x14ac:dyDescent="0.25">
      <c r="D9587" s="59"/>
    </row>
    <row r="9588" spans="4:4" x14ac:dyDescent="0.25">
      <c r="D9588" s="59"/>
    </row>
    <row r="9589" spans="4:4" x14ac:dyDescent="0.25">
      <c r="D9589" s="59"/>
    </row>
    <row r="9590" spans="4:4" x14ac:dyDescent="0.25">
      <c r="D9590" s="59"/>
    </row>
    <row r="9591" spans="4:4" x14ac:dyDescent="0.25">
      <c r="D9591" s="59"/>
    </row>
    <row r="9592" spans="4:4" x14ac:dyDescent="0.25">
      <c r="D9592" s="59"/>
    </row>
    <row r="9593" spans="4:4" x14ac:dyDescent="0.25">
      <c r="D9593" s="59"/>
    </row>
    <row r="9594" spans="4:4" x14ac:dyDescent="0.25">
      <c r="D9594" s="59"/>
    </row>
    <row r="9595" spans="4:4" x14ac:dyDescent="0.25">
      <c r="D9595" s="59"/>
    </row>
    <row r="9596" spans="4:4" x14ac:dyDescent="0.25">
      <c r="D9596" s="59"/>
    </row>
    <row r="9597" spans="4:4" x14ac:dyDescent="0.25">
      <c r="D9597" s="59"/>
    </row>
    <row r="9598" spans="4:4" x14ac:dyDescent="0.25">
      <c r="D9598" s="59"/>
    </row>
    <row r="9599" spans="4:4" x14ac:dyDescent="0.25">
      <c r="D9599" s="59"/>
    </row>
    <row r="9600" spans="4:4" x14ac:dyDescent="0.25">
      <c r="D9600" s="59"/>
    </row>
    <row r="9601" spans="4:4" x14ac:dyDescent="0.25">
      <c r="D9601" s="59"/>
    </row>
    <row r="9602" spans="4:4" x14ac:dyDescent="0.25">
      <c r="D9602" s="59"/>
    </row>
    <row r="9603" spans="4:4" x14ac:dyDescent="0.25">
      <c r="D9603" s="59"/>
    </row>
    <row r="9604" spans="4:4" x14ac:dyDescent="0.25">
      <c r="D9604" s="59"/>
    </row>
    <row r="9605" spans="4:4" x14ac:dyDescent="0.25">
      <c r="D9605" s="59"/>
    </row>
    <row r="9606" spans="4:4" x14ac:dyDescent="0.25">
      <c r="D9606" s="59"/>
    </row>
    <row r="9607" spans="4:4" x14ac:dyDescent="0.25">
      <c r="D9607" s="59"/>
    </row>
    <row r="9608" spans="4:4" x14ac:dyDescent="0.25">
      <c r="D9608" s="59"/>
    </row>
    <row r="9609" spans="4:4" x14ac:dyDescent="0.25">
      <c r="D9609" s="59"/>
    </row>
    <row r="9610" spans="4:4" x14ac:dyDescent="0.25">
      <c r="D9610" s="59"/>
    </row>
    <row r="9611" spans="4:4" x14ac:dyDescent="0.25">
      <c r="D9611" s="59"/>
    </row>
    <row r="9612" spans="4:4" x14ac:dyDescent="0.25">
      <c r="D9612" s="59"/>
    </row>
    <row r="9613" spans="4:4" x14ac:dyDescent="0.25">
      <c r="D9613" s="59"/>
    </row>
    <row r="9614" spans="4:4" x14ac:dyDescent="0.25">
      <c r="D9614" s="59"/>
    </row>
    <row r="9615" spans="4:4" x14ac:dyDescent="0.25">
      <c r="D9615" s="59"/>
    </row>
    <row r="9616" spans="4:4" x14ac:dyDescent="0.25">
      <c r="D9616" s="59"/>
    </row>
    <row r="9617" spans="4:4" x14ac:dyDescent="0.25">
      <c r="D9617" s="59"/>
    </row>
    <row r="9618" spans="4:4" x14ac:dyDescent="0.25">
      <c r="D9618" s="59"/>
    </row>
    <row r="9619" spans="4:4" x14ac:dyDescent="0.25">
      <c r="D9619" s="59"/>
    </row>
    <row r="9620" spans="4:4" x14ac:dyDescent="0.25">
      <c r="D9620" s="59"/>
    </row>
    <row r="9621" spans="4:4" x14ac:dyDescent="0.25">
      <c r="D9621" s="59"/>
    </row>
    <row r="9622" spans="4:4" x14ac:dyDescent="0.25">
      <c r="D9622" s="59"/>
    </row>
    <row r="9623" spans="4:4" x14ac:dyDescent="0.25">
      <c r="D9623" s="59"/>
    </row>
    <row r="9624" spans="4:4" x14ac:dyDescent="0.25">
      <c r="D9624" s="59"/>
    </row>
    <row r="9625" spans="4:4" x14ac:dyDescent="0.25">
      <c r="D9625" s="59"/>
    </row>
    <row r="9626" spans="4:4" x14ac:dyDescent="0.25">
      <c r="D9626" s="59"/>
    </row>
    <row r="9627" spans="4:4" x14ac:dyDescent="0.25">
      <c r="D9627" s="59"/>
    </row>
    <row r="9628" spans="4:4" x14ac:dyDescent="0.25">
      <c r="D9628" s="59"/>
    </row>
    <row r="9629" spans="4:4" x14ac:dyDescent="0.25">
      <c r="D9629" s="59"/>
    </row>
    <row r="9630" spans="4:4" x14ac:dyDescent="0.25">
      <c r="D9630" s="59"/>
    </row>
    <row r="9631" spans="4:4" x14ac:dyDescent="0.25">
      <c r="D9631" s="59"/>
    </row>
    <row r="9632" spans="4:4" x14ac:dyDescent="0.25">
      <c r="D9632" s="59"/>
    </row>
    <row r="9633" spans="4:4" x14ac:dyDescent="0.25">
      <c r="D9633" s="59"/>
    </row>
    <row r="9634" spans="4:4" x14ac:dyDescent="0.25">
      <c r="D9634" s="59"/>
    </row>
    <row r="9635" spans="4:4" x14ac:dyDescent="0.25">
      <c r="D9635" s="59"/>
    </row>
    <row r="9636" spans="4:4" x14ac:dyDescent="0.25">
      <c r="D9636" s="59"/>
    </row>
    <row r="9637" spans="4:4" x14ac:dyDescent="0.25">
      <c r="D9637" s="59"/>
    </row>
    <row r="9638" spans="4:4" x14ac:dyDescent="0.25">
      <c r="D9638" s="59"/>
    </row>
    <row r="9639" spans="4:4" x14ac:dyDescent="0.25">
      <c r="D9639" s="59"/>
    </row>
    <row r="9640" spans="4:4" x14ac:dyDescent="0.25">
      <c r="D9640" s="59"/>
    </row>
    <row r="9641" spans="4:4" x14ac:dyDescent="0.25">
      <c r="D9641" s="59"/>
    </row>
    <row r="9642" spans="4:4" x14ac:dyDescent="0.25">
      <c r="D9642" s="59"/>
    </row>
    <row r="9643" spans="4:4" x14ac:dyDescent="0.25">
      <c r="D9643" s="59"/>
    </row>
    <row r="9644" spans="4:4" x14ac:dyDescent="0.25">
      <c r="D9644" s="59"/>
    </row>
    <row r="9645" spans="4:4" x14ac:dyDescent="0.25">
      <c r="D9645" s="59"/>
    </row>
    <row r="9646" spans="4:4" x14ac:dyDescent="0.25">
      <c r="D9646" s="59"/>
    </row>
    <row r="9647" spans="4:4" x14ac:dyDescent="0.25">
      <c r="D9647" s="59"/>
    </row>
    <row r="9648" spans="4:4" x14ac:dyDescent="0.25">
      <c r="D9648" s="59"/>
    </row>
    <row r="9649" spans="4:4" x14ac:dyDescent="0.25">
      <c r="D9649" s="59"/>
    </row>
    <row r="9650" spans="4:4" x14ac:dyDescent="0.25">
      <c r="D9650" s="59"/>
    </row>
    <row r="9651" spans="4:4" x14ac:dyDescent="0.25">
      <c r="D9651" s="59"/>
    </row>
    <row r="9652" spans="4:4" x14ac:dyDescent="0.25">
      <c r="D9652" s="59"/>
    </row>
    <row r="9653" spans="4:4" x14ac:dyDescent="0.25">
      <c r="D9653" s="59"/>
    </row>
    <row r="9654" spans="4:4" x14ac:dyDescent="0.25">
      <c r="D9654" s="59"/>
    </row>
    <row r="9655" spans="4:4" x14ac:dyDescent="0.25">
      <c r="D9655" s="59"/>
    </row>
    <row r="9656" spans="4:4" x14ac:dyDescent="0.25">
      <c r="D9656" s="59"/>
    </row>
    <row r="9657" spans="4:4" x14ac:dyDescent="0.25">
      <c r="D9657" s="59"/>
    </row>
    <row r="9658" spans="4:4" x14ac:dyDescent="0.25">
      <c r="D9658" s="59"/>
    </row>
    <row r="9659" spans="4:4" x14ac:dyDescent="0.25">
      <c r="D9659" s="59"/>
    </row>
    <row r="9660" spans="4:4" x14ac:dyDescent="0.25">
      <c r="D9660" s="59"/>
    </row>
    <row r="9661" spans="4:4" x14ac:dyDescent="0.25">
      <c r="D9661" s="59"/>
    </row>
    <row r="9662" spans="4:4" x14ac:dyDescent="0.25">
      <c r="D9662" s="59"/>
    </row>
    <row r="9663" spans="4:4" x14ac:dyDescent="0.25">
      <c r="D9663" s="59"/>
    </row>
    <row r="9664" spans="4:4" x14ac:dyDescent="0.25">
      <c r="D9664" s="59"/>
    </row>
    <row r="9665" spans="4:4" x14ac:dyDescent="0.25">
      <c r="D9665" s="59"/>
    </row>
    <row r="9666" spans="4:4" x14ac:dyDescent="0.25">
      <c r="D9666" s="59"/>
    </row>
    <row r="9667" spans="4:4" x14ac:dyDescent="0.25">
      <c r="D9667" s="59"/>
    </row>
    <row r="9668" spans="4:4" x14ac:dyDescent="0.25">
      <c r="D9668" s="59"/>
    </row>
    <row r="9669" spans="4:4" x14ac:dyDescent="0.25">
      <c r="D9669" s="59"/>
    </row>
    <row r="9670" spans="4:4" x14ac:dyDescent="0.25">
      <c r="D9670" s="59"/>
    </row>
    <row r="9671" spans="4:4" x14ac:dyDescent="0.25">
      <c r="D9671" s="59"/>
    </row>
    <row r="9672" spans="4:4" x14ac:dyDescent="0.25">
      <c r="D9672" s="59"/>
    </row>
    <row r="9673" spans="4:4" x14ac:dyDescent="0.25">
      <c r="D9673" s="59"/>
    </row>
    <row r="9674" spans="4:4" x14ac:dyDescent="0.25">
      <c r="D9674" s="59"/>
    </row>
    <row r="9675" spans="4:4" x14ac:dyDescent="0.25">
      <c r="D9675" s="59"/>
    </row>
    <row r="9676" spans="4:4" x14ac:dyDescent="0.25">
      <c r="D9676" s="59"/>
    </row>
    <row r="9677" spans="4:4" x14ac:dyDescent="0.25">
      <c r="D9677" s="59"/>
    </row>
    <row r="9678" spans="4:4" x14ac:dyDescent="0.25">
      <c r="D9678" s="59"/>
    </row>
    <row r="9679" spans="4:4" x14ac:dyDescent="0.25">
      <c r="D9679" s="59"/>
    </row>
    <row r="9680" spans="4:4" x14ac:dyDescent="0.25">
      <c r="D9680" s="59"/>
    </row>
    <row r="9681" spans="4:4" x14ac:dyDescent="0.25">
      <c r="D9681" s="59"/>
    </row>
    <row r="9682" spans="4:4" x14ac:dyDescent="0.25">
      <c r="D9682" s="59"/>
    </row>
    <row r="9683" spans="4:4" x14ac:dyDescent="0.25">
      <c r="D9683" s="59"/>
    </row>
    <row r="9684" spans="4:4" x14ac:dyDescent="0.25">
      <c r="D9684" s="59"/>
    </row>
    <row r="9685" spans="4:4" x14ac:dyDescent="0.25">
      <c r="D9685" s="59"/>
    </row>
    <row r="9686" spans="4:4" x14ac:dyDescent="0.25">
      <c r="D9686" s="59"/>
    </row>
    <row r="9687" spans="4:4" x14ac:dyDescent="0.25">
      <c r="D9687" s="59"/>
    </row>
    <row r="9688" spans="4:4" x14ac:dyDescent="0.25">
      <c r="D9688" s="59"/>
    </row>
    <row r="9689" spans="4:4" x14ac:dyDescent="0.25">
      <c r="D9689" s="59"/>
    </row>
    <row r="9690" spans="4:4" x14ac:dyDescent="0.25">
      <c r="D9690" s="59"/>
    </row>
    <row r="9691" spans="4:4" x14ac:dyDescent="0.25">
      <c r="D9691" s="59"/>
    </row>
    <row r="9692" spans="4:4" x14ac:dyDescent="0.25">
      <c r="D9692" s="59"/>
    </row>
    <row r="9693" spans="4:4" x14ac:dyDescent="0.25">
      <c r="D9693" s="59"/>
    </row>
    <row r="9694" spans="4:4" x14ac:dyDescent="0.25">
      <c r="D9694" s="59"/>
    </row>
    <row r="9695" spans="4:4" x14ac:dyDescent="0.25">
      <c r="D9695" s="59"/>
    </row>
    <row r="9696" spans="4:4" x14ac:dyDescent="0.25">
      <c r="D9696" s="59"/>
    </row>
    <row r="9697" spans="4:4" x14ac:dyDescent="0.25">
      <c r="D9697" s="59"/>
    </row>
    <row r="9698" spans="4:4" x14ac:dyDescent="0.25">
      <c r="D9698" s="59"/>
    </row>
    <row r="9699" spans="4:4" x14ac:dyDescent="0.25">
      <c r="D9699" s="59"/>
    </row>
    <row r="9700" spans="4:4" x14ac:dyDescent="0.25">
      <c r="D9700" s="59"/>
    </row>
    <row r="9701" spans="4:4" x14ac:dyDescent="0.25">
      <c r="D9701" s="59"/>
    </row>
    <row r="9702" spans="4:4" x14ac:dyDescent="0.25">
      <c r="D9702" s="59"/>
    </row>
    <row r="9703" spans="4:4" x14ac:dyDescent="0.25">
      <c r="D9703" s="59"/>
    </row>
    <row r="9704" spans="4:4" x14ac:dyDescent="0.25">
      <c r="D9704" s="59"/>
    </row>
    <row r="9705" spans="4:4" x14ac:dyDescent="0.25">
      <c r="D9705" s="59"/>
    </row>
    <row r="9706" spans="4:4" x14ac:dyDescent="0.25">
      <c r="D9706" s="59"/>
    </row>
    <row r="9707" spans="4:4" x14ac:dyDescent="0.25">
      <c r="D9707" s="59"/>
    </row>
    <row r="9708" spans="4:4" x14ac:dyDescent="0.25">
      <c r="D9708" s="59"/>
    </row>
    <row r="9709" spans="4:4" x14ac:dyDescent="0.25">
      <c r="D9709" s="59"/>
    </row>
    <row r="9710" spans="4:4" x14ac:dyDescent="0.25">
      <c r="D9710" s="59"/>
    </row>
    <row r="9711" spans="4:4" x14ac:dyDescent="0.25">
      <c r="D9711" s="59"/>
    </row>
    <row r="9712" spans="4:4" x14ac:dyDescent="0.25">
      <c r="D9712" s="59"/>
    </row>
    <row r="9713" spans="4:4" x14ac:dyDescent="0.25">
      <c r="D9713" s="59"/>
    </row>
    <row r="9714" spans="4:4" x14ac:dyDescent="0.25">
      <c r="D9714" s="59"/>
    </row>
    <row r="9715" spans="4:4" x14ac:dyDescent="0.25">
      <c r="D9715" s="59"/>
    </row>
    <row r="9716" spans="4:4" x14ac:dyDescent="0.25">
      <c r="D9716" s="59"/>
    </row>
    <row r="9717" spans="4:4" x14ac:dyDescent="0.25">
      <c r="D9717" s="59"/>
    </row>
    <row r="9718" spans="4:4" x14ac:dyDescent="0.25">
      <c r="D9718" s="59"/>
    </row>
    <row r="9719" spans="4:4" x14ac:dyDescent="0.25">
      <c r="D9719" s="59"/>
    </row>
    <row r="9720" spans="4:4" x14ac:dyDescent="0.25">
      <c r="D9720" s="59"/>
    </row>
    <row r="9721" spans="4:4" x14ac:dyDescent="0.25">
      <c r="D9721" s="59"/>
    </row>
    <row r="9722" spans="4:4" x14ac:dyDescent="0.25">
      <c r="D9722" s="59"/>
    </row>
    <row r="9723" spans="4:4" x14ac:dyDescent="0.25">
      <c r="D9723" s="59"/>
    </row>
    <row r="9724" spans="4:4" x14ac:dyDescent="0.25">
      <c r="D9724" s="59"/>
    </row>
    <row r="9725" spans="4:4" x14ac:dyDescent="0.25">
      <c r="D9725" s="59"/>
    </row>
    <row r="9726" spans="4:4" x14ac:dyDescent="0.25">
      <c r="D9726" s="59"/>
    </row>
    <row r="9727" spans="4:4" x14ac:dyDescent="0.25">
      <c r="D9727" s="59"/>
    </row>
    <row r="9728" spans="4:4" x14ac:dyDescent="0.25">
      <c r="D9728" s="59"/>
    </row>
    <row r="9729" spans="4:4" x14ac:dyDescent="0.25">
      <c r="D9729" s="59"/>
    </row>
    <row r="9730" spans="4:4" x14ac:dyDescent="0.25">
      <c r="D9730" s="59"/>
    </row>
    <row r="9731" spans="4:4" x14ac:dyDescent="0.25">
      <c r="D9731" s="59"/>
    </row>
    <row r="9732" spans="4:4" x14ac:dyDescent="0.25">
      <c r="D9732" s="59"/>
    </row>
    <row r="9733" spans="4:4" x14ac:dyDescent="0.25">
      <c r="D9733" s="59"/>
    </row>
    <row r="9734" spans="4:4" x14ac:dyDescent="0.25">
      <c r="D9734" s="59"/>
    </row>
    <row r="9735" spans="4:4" x14ac:dyDescent="0.25">
      <c r="D9735" s="59"/>
    </row>
    <row r="9736" spans="4:4" x14ac:dyDescent="0.25">
      <c r="D9736" s="59"/>
    </row>
    <row r="9737" spans="4:4" x14ac:dyDescent="0.25">
      <c r="D9737" s="59"/>
    </row>
    <row r="9738" spans="4:4" x14ac:dyDescent="0.25">
      <c r="D9738" s="59"/>
    </row>
    <row r="9739" spans="4:4" x14ac:dyDescent="0.25">
      <c r="D9739" s="59"/>
    </row>
    <row r="9740" spans="4:4" x14ac:dyDescent="0.25">
      <c r="D9740" s="59"/>
    </row>
    <row r="9741" spans="4:4" x14ac:dyDescent="0.25">
      <c r="D9741" s="59"/>
    </row>
    <row r="9742" spans="4:4" x14ac:dyDescent="0.25">
      <c r="D9742" s="59"/>
    </row>
    <row r="9743" spans="4:4" x14ac:dyDescent="0.25">
      <c r="D9743" s="59"/>
    </row>
    <row r="9744" spans="4:4" x14ac:dyDescent="0.25">
      <c r="D9744" s="59"/>
    </row>
    <row r="9745" spans="4:4" x14ac:dyDescent="0.25">
      <c r="D9745" s="59"/>
    </row>
    <row r="9746" spans="4:4" x14ac:dyDescent="0.25">
      <c r="D9746" s="59"/>
    </row>
    <row r="9747" spans="4:4" x14ac:dyDescent="0.25">
      <c r="D9747" s="59"/>
    </row>
    <row r="9748" spans="4:4" x14ac:dyDescent="0.25">
      <c r="D9748" s="59"/>
    </row>
    <row r="9749" spans="4:4" x14ac:dyDescent="0.25">
      <c r="D9749" s="59"/>
    </row>
    <row r="9750" spans="4:4" x14ac:dyDescent="0.25">
      <c r="D9750" s="59"/>
    </row>
    <row r="9751" spans="4:4" x14ac:dyDescent="0.25">
      <c r="D9751" s="59"/>
    </row>
    <row r="9752" spans="4:4" x14ac:dyDescent="0.25">
      <c r="D9752" s="59"/>
    </row>
    <row r="9753" spans="4:4" x14ac:dyDescent="0.25">
      <c r="D9753" s="59"/>
    </row>
    <row r="9754" spans="4:4" x14ac:dyDescent="0.25">
      <c r="D9754" s="59"/>
    </row>
    <row r="9755" spans="4:4" x14ac:dyDescent="0.25">
      <c r="D9755" s="59"/>
    </row>
    <row r="9756" spans="4:4" x14ac:dyDescent="0.25">
      <c r="D9756" s="59"/>
    </row>
    <row r="9757" spans="4:4" x14ac:dyDescent="0.25">
      <c r="D9757" s="59"/>
    </row>
    <row r="9758" spans="4:4" x14ac:dyDescent="0.25">
      <c r="D9758" s="59"/>
    </row>
    <row r="9759" spans="4:4" x14ac:dyDescent="0.25">
      <c r="D9759" s="59"/>
    </row>
    <row r="9760" spans="4:4" x14ac:dyDescent="0.25">
      <c r="D9760" s="59"/>
    </row>
    <row r="9761" spans="4:4" x14ac:dyDescent="0.25">
      <c r="D9761" s="59"/>
    </row>
    <row r="9762" spans="4:4" x14ac:dyDescent="0.25">
      <c r="D9762" s="59"/>
    </row>
    <row r="9763" spans="4:4" x14ac:dyDescent="0.25">
      <c r="D9763" s="59"/>
    </row>
    <row r="9764" spans="4:4" x14ac:dyDescent="0.25">
      <c r="D9764" s="59"/>
    </row>
    <row r="9765" spans="4:4" x14ac:dyDescent="0.25">
      <c r="D9765" s="59"/>
    </row>
    <row r="9766" spans="4:4" x14ac:dyDescent="0.25">
      <c r="D9766" s="59"/>
    </row>
    <row r="9767" spans="4:4" x14ac:dyDescent="0.25">
      <c r="D9767" s="59"/>
    </row>
    <row r="9768" spans="4:4" x14ac:dyDescent="0.25">
      <c r="D9768" s="59"/>
    </row>
    <row r="9769" spans="4:4" x14ac:dyDescent="0.25">
      <c r="D9769" s="59"/>
    </row>
    <row r="9770" spans="4:4" x14ac:dyDescent="0.25">
      <c r="D9770" s="59"/>
    </row>
    <row r="9771" spans="4:4" x14ac:dyDescent="0.25">
      <c r="D9771" s="59"/>
    </row>
    <row r="9772" spans="4:4" x14ac:dyDescent="0.25">
      <c r="D9772" s="59"/>
    </row>
    <row r="9773" spans="4:4" x14ac:dyDescent="0.25">
      <c r="D9773" s="59"/>
    </row>
    <row r="9774" spans="4:4" x14ac:dyDescent="0.25">
      <c r="D9774" s="59"/>
    </row>
    <row r="9775" spans="4:4" x14ac:dyDescent="0.25">
      <c r="D9775" s="59"/>
    </row>
    <row r="9776" spans="4:4" x14ac:dyDescent="0.25">
      <c r="D9776" s="59"/>
    </row>
    <row r="9777" spans="4:4" x14ac:dyDescent="0.25">
      <c r="D9777" s="59"/>
    </row>
    <row r="9778" spans="4:4" x14ac:dyDescent="0.25">
      <c r="D9778" s="59"/>
    </row>
    <row r="9779" spans="4:4" x14ac:dyDescent="0.25">
      <c r="D9779" s="59"/>
    </row>
    <row r="9780" spans="4:4" x14ac:dyDescent="0.25">
      <c r="D9780" s="59"/>
    </row>
    <row r="9781" spans="4:4" x14ac:dyDescent="0.25">
      <c r="D9781" s="59"/>
    </row>
    <row r="9782" spans="4:4" x14ac:dyDescent="0.25">
      <c r="D9782" s="59"/>
    </row>
    <row r="9783" spans="4:4" x14ac:dyDescent="0.25">
      <c r="D9783" s="59"/>
    </row>
    <row r="9784" spans="4:4" x14ac:dyDescent="0.25">
      <c r="D9784" s="59"/>
    </row>
    <row r="9785" spans="4:4" x14ac:dyDescent="0.25">
      <c r="D9785" s="59"/>
    </row>
    <row r="9786" spans="4:4" x14ac:dyDescent="0.25">
      <c r="D9786" s="59"/>
    </row>
    <row r="9787" spans="4:4" x14ac:dyDescent="0.25">
      <c r="D9787" s="59"/>
    </row>
    <row r="9788" spans="4:4" x14ac:dyDescent="0.25">
      <c r="D9788" s="59"/>
    </row>
    <row r="9789" spans="4:4" x14ac:dyDescent="0.25">
      <c r="D9789" s="59"/>
    </row>
    <row r="9790" spans="4:4" x14ac:dyDescent="0.25">
      <c r="D9790" s="59"/>
    </row>
    <row r="9791" spans="4:4" x14ac:dyDescent="0.25">
      <c r="D9791" s="59"/>
    </row>
    <row r="9792" spans="4:4" x14ac:dyDescent="0.25">
      <c r="D9792" s="59"/>
    </row>
    <row r="9793" spans="4:4" x14ac:dyDescent="0.25">
      <c r="D9793" s="59"/>
    </row>
    <row r="9794" spans="4:4" x14ac:dyDescent="0.25">
      <c r="D9794" s="59"/>
    </row>
    <row r="9795" spans="4:4" x14ac:dyDescent="0.25">
      <c r="D9795" s="59"/>
    </row>
    <row r="9796" spans="4:4" x14ac:dyDescent="0.25">
      <c r="D9796" s="59"/>
    </row>
    <row r="9797" spans="4:4" x14ac:dyDescent="0.25">
      <c r="D9797" s="59"/>
    </row>
    <row r="9798" spans="4:4" x14ac:dyDescent="0.25">
      <c r="D9798" s="59"/>
    </row>
    <row r="9799" spans="4:4" x14ac:dyDescent="0.25">
      <c r="D9799" s="59"/>
    </row>
    <row r="9800" spans="4:4" x14ac:dyDescent="0.25">
      <c r="D9800" s="59"/>
    </row>
    <row r="9801" spans="4:4" x14ac:dyDescent="0.25">
      <c r="D9801" s="59"/>
    </row>
    <row r="9802" spans="4:4" x14ac:dyDescent="0.25">
      <c r="D9802" s="59"/>
    </row>
    <row r="9803" spans="4:4" x14ac:dyDescent="0.25">
      <c r="D9803" s="59"/>
    </row>
    <row r="9804" spans="4:4" x14ac:dyDescent="0.25">
      <c r="D9804" s="59"/>
    </row>
    <row r="9805" spans="4:4" x14ac:dyDescent="0.25">
      <c r="D9805" s="59"/>
    </row>
    <row r="9806" spans="4:4" x14ac:dyDescent="0.25">
      <c r="D9806" s="59"/>
    </row>
    <row r="9807" spans="4:4" x14ac:dyDescent="0.25">
      <c r="D9807" s="59"/>
    </row>
    <row r="9808" spans="4:4" x14ac:dyDescent="0.25">
      <c r="D9808" s="59"/>
    </row>
    <row r="9809" spans="4:4" x14ac:dyDescent="0.25">
      <c r="D9809" s="59"/>
    </row>
    <row r="9810" spans="4:4" x14ac:dyDescent="0.25">
      <c r="D9810" s="59"/>
    </row>
    <row r="9811" spans="4:4" x14ac:dyDescent="0.25">
      <c r="D9811" s="59"/>
    </row>
    <row r="9812" spans="4:4" x14ac:dyDescent="0.25">
      <c r="D9812" s="59"/>
    </row>
    <row r="9813" spans="4:4" x14ac:dyDescent="0.25">
      <c r="D9813" s="59"/>
    </row>
    <row r="9814" spans="4:4" x14ac:dyDescent="0.25">
      <c r="D9814" s="59"/>
    </row>
    <row r="9815" spans="4:4" x14ac:dyDescent="0.25">
      <c r="D9815" s="59"/>
    </row>
    <row r="9816" spans="4:4" x14ac:dyDescent="0.25">
      <c r="D9816" s="59"/>
    </row>
    <row r="9817" spans="4:4" x14ac:dyDescent="0.25">
      <c r="D9817" s="59"/>
    </row>
    <row r="9818" spans="4:4" x14ac:dyDescent="0.25">
      <c r="D9818" s="59"/>
    </row>
    <row r="9819" spans="4:4" x14ac:dyDescent="0.25">
      <c r="D9819" s="59"/>
    </row>
    <row r="9820" spans="4:4" x14ac:dyDescent="0.25">
      <c r="D9820" s="59"/>
    </row>
    <row r="9821" spans="4:4" x14ac:dyDescent="0.25">
      <c r="D9821" s="59"/>
    </row>
    <row r="9822" spans="4:4" x14ac:dyDescent="0.25">
      <c r="D9822" s="59"/>
    </row>
    <row r="9823" spans="4:4" x14ac:dyDescent="0.25">
      <c r="D9823" s="59"/>
    </row>
    <row r="9824" spans="4:4" x14ac:dyDescent="0.25">
      <c r="D9824" s="59"/>
    </row>
    <row r="9825" spans="4:4" x14ac:dyDescent="0.25">
      <c r="D9825" s="59"/>
    </row>
    <row r="9826" spans="4:4" x14ac:dyDescent="0.25">
      <c r="D9826" s="59"/>
    </row>
    <row r="9827" spans="4:4" x14ac:dyDescent="0.25">
      <c r="D9827" s="59"/>
    </row>
    <row r="9828" spans="4:4" x14ac:dyDescent="0.25">
      <c r="D9828" s="59"/>
    </row>
    <row r="9829" spans="4:4" x14ac:dyDescent="0.25">
      <c r="D9829" s="59"/>
    </row>
    <row r="9830" spans="4:4" x14ac:dyDescent="0.25">
      <c r="D9830" s="59"/>
    </row>
    <row r="9831" spans="4:4" x14ac:dyDescent="0.25">
      <c r="D9831" s="59"/>
    </row>
    <row r="9832" spans="4:4" x14ac:dyDescent="0.25">
      <c r="D9832" s="59"/>
    </row>
    <row r="9833" spans="4:4" x14ac:dyDescent="0.25">
      <c r="D9833" s="59"/>
    </row>
    <row r="9834" spans="4:4" x14ac:dyDescent="0.25">
      <c r="D9834" s="59"/>
    </row>
    <row r="9835" spans="4:4" x14ac:dyDescent="0.25">
      <c r="D9835" s="59"/>
    </row>
    <row r="9836" spans="4:4" x14ac:dyDescent="0.25">
      <c r="D9836" s="59"/>
    </row>
    <row r="9837" spans="4:4" x14ac:dyDescent="0.25">
      <c r="D9837" s="59"/>
    </row>
    <row r="9838" spans="4:4" x14ac:dyDescent="0.25">
      <c r="D9838" s="59"/>
    </row>
    <row r="9839" spans="4:4" x14ac:dyDescent="0.25">
      <c r="D9839" s="59"/>
    </row>
    <row r="9840" spans="4:4" x14ac:dyDescent="0.25">
      <c r="D9840" s="59"/>
    </row>
    <row r="9841" spans="4:4" x14ac:dyDescent="0.25">
      <c r="D9841" s="59"/>
    </row>
    <row r="9842" spans="4:4" x14ac:dyDescent="0.25">
      <c r="D9842" s="59"/>
    </row>
    <row r="9843" spans="4:4" x14ac:dyDescent="0.25">
      <c r="D9843" s="59"/>
    </row>
    <row r="9844" spans="4:4" x14ac:dyDescent="0.25">
      <c r="D9844" s="59"/>
    </row>
    <row r="9845" spans="4:4" x14ac:dyDescent="0.25">
      <c r="D9845" s="59"/>
    </row>
    <row r="9846" spans="4:4" x14ac:dyDescent="0.25">
      <c r="D9846" s="59"/>
    </row>
    <row r="9847" spans="4:4" x14ac:dyDescent="0.25">
      <c r="D9847" s="59"/>
    </row>
    <row r="9848" spans="4:4" x14ac:dyDescent="0.25">
      <c r="D9848" s="59"/>
    </row>
    <row r="9849" spans="4:4" x14ac:dyDescent="0.25">
      <c r="D9849" s="59"/>
    </row>
    <row r="9850" spans="4:4" x14ac:dyDescent="0.25">
      <c r="D9850" s="59"/>
    </row>
    <row r="9851" spans="4:4" x14ac:dyDescent="0.25">
      <c r="D9851" s="59"/>
    </row>
    <row r="9852" spans="4:4" x14ac:dyDescent="0.25">
      <c r="D9852" s="59"/>
    </row>
    <row r="9853" spans="4:4" x14ac:dyDescent="0.25">
      <c r="D9853" s="59"/>
    </row>
    <row r="9854" spans="4:4" x14ac:dyDescent="0.25">
      <c r="D9854" s="59"/>
    </row>
    <row r="9855" spans="4:4" x14ac:dyDescent="0.25">
      <c r="D9855" s="59"/>
    </row>
    <row r="9856" spans="4:4" x14ac:dyDescent="0.25">
      <c r="D9856" s="59"/>
    </row>
    <row r="9857" spans="4:4" x14ac:dyDescent="0.25">
      <c r="D9857" s="59"/>
    </row>
    <row r="9858" spans="4:4" x14ac:dyDescent="0.25">
      <c r="D9858" s="59"/>
    </row>
    <row r="9859" spans="4:4" x14ac:dyDescent="0.25">
      <c r="D9859" s="59"/>
    </row>
    <row r="9860" spans="4:4" x14ac:dyDescent="0.25">
      <c r="D9860" s="59"/>
    </row>
    <row r="9861" spans="4:4" x14ac:dyDescent="0.25">
      <c r="D9861" s="59"/>
    </row>
    <row r="9862" spans="4:4" x14ac:dyDescent="0.25">
      <c r="D9862" s="59"/>
    </row>
    <row r="9863" spans="4:4" x14ac:dyDescent="0.25">
      <c r="D9863" s="59"/>
    </row>
    <row r="9864" spans="4:4" x14ac:dyDescent="0.25">
      <c r="D9864" s="59"/>
    </row>
    <row r="9865" spans="4:4" x14ac:dyDescent="0.25">
      <c r="D9865" s="59"/>
    </row>
    <row r="9866" spans="4:4" x14ac:dyDescent="0.25">
      <c r="D9866" s="59"/>
    </row>
    <row r="9867" spans="4:4" x14ac:dyDescent="0.25">
      <c r="D9867" s="59"/>
    </row>
    <row r="9868" spans="4:4" x14ac:dyDescent="0.25">
      <c r="D9868" s="59"/>
    </row>
    <row r="9869" spans="4:4" x14ac:dyDescent="0.25">
      <c r="D9869" s="59"/>
    </row>
    <row r="9870" spans="4:4" x14ac:dyDescent="0.25">
      <c r="D9870" s="59"/>
    </row>
    <row r="9871" spans="4:4" x14ac:dyDescent="0.25">
      <c r="D9871" s="59"/>
    </row>
    <row r="9872" spans="4:4" x14ac:dyDescent="0.25">
      <c r="D9872" s="59"/>
    </row>
    <row r="9873" spans="4:4" x14ac:dyDescent="0.25">
      <c r="D9873" s="59"/>
    </row>
    <row r="9874" spans="4:4" x14ac:dyDescent="0.25">
      <c r="D9874" s="59"/>
    </row>
    <row r="9875" spans="4:4" x14ac:dyDescent="0.25">
      <c r="D9875" s="59"/>
    </row>
    <row r="9876" spans="4:4" x14ac:dyDescent="0.25">
      <c r="D9876" s="59"/>
    </row>
    <row r="9877" spans="4:4" x14ac:dyDescent="0.25">
      <c r="D9877" s="59"/>
    </row>
    <row r="9878" spans="4:4" x14ac:dyDescent="0.25">
      <c r="D9878" s="59"/>
    </row>
    <row r="9879" spans="4:4" x14ac:dyDescent="0.25">
      <c r="D9879" s="59"/>
    </row>
    <row r="9880" spans="4:4" x14ac:dyDescent="0.25">
      <c r="D9880" s="59"/>
    </row>
    <row r="9881" spans="4:4" x14ac:dyDescent="0.25">
      <c r="D9881" s="59"/>
    </row>
    <row r="9882" spans="4:4" x14ac:dyDescent="0.25">
      <c r="D9882" s="59"/>
    </row>
    <row r="9883" spans="4:4" x14ac:dyDescent="0.25">
      <c r="D9883" s="59"/>
    </row>
    <row r="9884" spans="4:4" x14ac:dyDescent="0.25">
      <c r="D9884" s="59"/>
    </row>
    <row r="9885" spans="4:4" x14ac:dyDescent="0.25">
      <c r="D9885" s="59"/>
    </row>
    <row r="9886" spans="4:4" x14ac:dyDescent="0.25">
      <c r="D9886" s="59"/>
    </row>
    <row r="9887" spans="4:4" x14ac:dyDescent="0.25">
      <c r="D9887" s="59"/>
    </row>
    <row r="9888" spans="4:4" x14ac:dyDescent="0.25">
      <c r="D9888" s="59"/>
    </row>
    <row r="9889" spans="4:4" x14ac:dyDescent="0.25">
      <c r="D9889" s="59"/>
    </row>
    <row r="9890" spans="4:4" x14ac:dyDescent="0.25">
      <c r="D9890" s="59"/>
    </row>
    <row r="9891" spans="4:4" x14ac:dyDescent="0.25">
      <c r="D9891" s="59"/>
    </row>
    <row r="9892" spans="4:4" x14ac:dyDescent="0.25">
      <c r="D9892" s="59"/>
    </row>
    <row r="9893" spans="4:4" x14ac:dyDescent="0.25">
      <c r="D9893" s="59"/>
    </row>
    <row r="9894" spans="4:4" x14ac:dyDescent="0.25">
      <c r="D9894" s="59"/>
    </row>
    <row r="9895" spans="4:4" x14ac:dyDescent="0.25">
      <c r="D9895" s="59"/>
    </row>
    <row r="9896" spans="4:4" x14ac:dyDescent="0.25">
      <c r="D9896" s="59"/>
    </row>
    <row r="9897" spans="4:4" x14ac:dyDescent="0.25">
      <c r="D9897" s="59"/>
    </row>
    <row r="9898" spans="4:4" x14ac:dyDescent="0.25">
      <c r="D9898" s="59"/>
    </row>
    <row r="9899" spans="4:4" x14ac:dyDescent="0.25">
      <c r="D9899" s="59"/>
    </row>
    <row r="9900" spans="4:4" x14ac:dyDescent="0.25">
      <c r="D9900" s="59"/>
    </row>
    <row r="9901" spans="4:4" x14ac:dyDescent="0.25">
      <c r="D9901" s="59"/>
    </row>
    <row r="9902" spans="4:4" x14ac:dyDescent="0.25">
      <c r="D9902" s="59"/>
    </row>
    <row r="9903" spans="4:4" x14ac:dyDescent="0.25">
      <c r="D9903" s="59"/>
    </row>
    <row r="9904" spans="4:4" x14ac:dyDescent="0.25">
      <c r="D9904" s="59"/>
    </row>
    <row r="9905" spans="4:4" x14ac:dyDescent="0.25">
      <c r="D9905" s="59"/>
    </row>
    <row r="9906" spans="4:4" x14ac:dyDescent="0.25">
      <c r="D9906" s="59"/>
    </row>
    <row r="9907" spans="4:4" x14ac:dyDescent="0.25">
      <c r="D9907" s="59"/>
    </row>
    <row r="9908" spans="4:4" x14ac:dyDescent="0.25">
      <c r="D9908" s="59"/>
    </row>
    <row r="9909" spans="4:4" x14ac:dyDescent="0.25">
      <c r="D9909" s="59"/>
    </row>
    <row r="9910" spans="4:4" x14ac:dyDescent="0.25">
      <c r="D9910" s="59"/>
    </row>
    <row r="9911" spans="4:4" x14ac:dyDescent="0.25">
      <c r="D9911" s="59"/>
    </row>
    <row r="9912" spans="4:4" x14ac:dyDescent="0.25">
      <c r="D9912" s="59"/>
    </row>
    <row r="9913" spans="4:4" x14ac:dyDescent="0.25">
      <c r="D9913" s="59"/>
    </row>
    <row r="9914" spans="4:4" x14ac:dyDescent="0.25">
      <c r="D9914" s="59"/>
    </row>
    <row r="9915" spans="4:4" x14ac:dyDescent="0.25">
      <c r="D9915" s="59"/>
    </row>
    <row r="9916" spans="4:4" x14ac:dyDescent="0.25">
      <c r="D9916" s="59"/>
    </row>
    <row r="9917" spans="4:4" x14ac:dyDescent="0.25">
      <c r="D9917" s="59"/>
    </row>
    <row r="9918" spans="4:4" x14ac:dyDescent="0.25">
      <c r="D9918" s="59"/>
    </row>
    <row r="9919" spans="4:4" x14ac:dyDescent="0.25">
      <c r="D9919" s="59"/>
    </row>
    <row r="9920" spans="4:4" x14ac:dyDescent="0.25">
      <c r="D9920" s="59"/>
    </row>
    <row r="9921" spans="4:4" x14ac:dyDescent="0.25">
      <c r="D9921" s="59"/>
    </row>
    <row r="9922" spans="4:4" x14ac:dyDescent="0.25">
      <c r="D9922" s="59"/>
    </row>
    <row r="9923" spans="4:4" x14ac:dyDescent="0.25">
      <c r="D9923" s="59"/>
    </row>
    <row r="9924" spans="4:4" x14ac:dyDescent="0.25">
      <c r="D9924" s="59"/>
    </row>
    <row r="9925" spans="4:4" x14ac:dyDescent="0.25">
      <c r="D9925" s="59"/>
    </row>
    <row r="9926" spans="4:4" x14ac:dyDescent="0.25">
      <c r="D9926" s="59"/>
    </row>
    <row r="9927" spans="4:4" x14ac:dyDescent="0.25">
      <c r="D9927" s="59"/>
    </row>
    <row r="9928" spans="4:4" x14ac:dyDescent="0.25">
      <c r="D9928" s="59"/>
    </row>
    <row r="9929" spans="4:4" x14ac:dyDescent="0.25">
      <c r="D9929" s="59"/>
    </row>
    <row r="9930" spans="4:4" x14ac:dyDescent="0.25">
      <c r="D9930" s="59"/>
    </row>
    <row r="9931" spans="4:4" x14ac:dyDescent="0.25">
      <c r="D9931" s="59"/>
    </row>
    <row r="9932" spans="4:4" x14ac:dyDescent="0.25">
      <c r="D9932" s="59"/>
    </row>
    <row r="9933" spans="4:4" x14ac:dyDescent="0.25">
      <c r="D9933" s="59"/>
    </row>
    <row r="9934" spans="4:4" x14ac:dyDescent="0.25">
      <c r="D9934" s="59"/>
    </row>
    <row r="9935" spans="4:4" x14ac:dyDescent="0.25">
      <c r="D9935" s="59"/>
    </row>
    <row r="9936" spans="4:4" x14ac:dyDescent="0.25">
      <c r="D9936" s="59"/>
    </row>
    <row r="9937" spans="4:4" x14ac:dyDescent="0.25">
      <c r="D9937" s="59"/>
    </row>
    <row r="9938" spans="4:4" x14ac:dyDescent="0.25">
      <c r="D9938" s="59"/>
    </row>
    <row r="9939" spans="4:4" x14ac:dyDescent="0.25">
      <c r="D9939" s="59"/>
    </row>
    <row r="9940" spans="4:4" x14ac:dyDescent="0.25">
      <c r="D9940" s="59"/>
    </row>
    <row r="9941" spans="4:4" x14ac:dyDescent="0.25">
      <c r="D9941" s="59"/>
    </row>
    <row r="9942" spans="4:4" x14ac:dyDescent="0.25">
      <c r="D9942" s="59"/>
    </row>
    <row r="9943" spans="4:4" x14ac:dyDescent="0.25">
      <c r="D9943" s="59"/>
    </row>
    <row r="9944" spans="4:4" x14ac:dyDescent="0.25">
      <c r="D9944" s="59"/>
    </row>
    <row r="9945" spans="4:4" x14ac:dyDescent="0.25">
      <c r="D9945" s="59"/>
    </row>
    <row r="9946" spans="4:4" x14ac:dyDescent="0.25">
      <c r="D9946" s="59"/>
    </row>
    <row r="9947" spans="4:4" x14ac:dyDescent="0.25">
      <c r="D9947" s="59"/>
    </row>
    <row r="9948" spans="4:4" x14ac:dyDescent="0.25">
      <c r="D9948" s="59"/>
    </row>
    <row r="9949" spans="4:4" x14ac:dyDescent="0.25">
      <c r="D9949" s="59"/>
    </row>
    <row r="9950" spans="4:4" x14ac:dyDescent="0.25">
      <c r="D9950" s="59"/>
    </row>
    <row r="9951" spans="4:4" x14ac:dyDescent="0.25">
      <c r="D9951" s="59"/>
    </row>
    <row r="9952" spans="4:4" x14ac:dyDescent="0.25">
      <c r="D9952" s="59"/>
    </row>
    <row r="9953" spans="4:4" x14ac:dyDescent="0.25">
      <c r="D9953" s="59"/>
    </row>
    <row r="9954" spans="4:4" x14ac:dyDescent="0.25">
      <c r="D9954" s="59"/>
    </row>
    <row r="9955" spans="4:4" x14ac:dyDescent="0.25">
      <c r="D9955" s="59"/>
    </row>
    <row r="9956" spans="4:4" x14ac:dyDescent="0.25">
      <c r="D9956" s="59"/>
    </row>
    <row r="9957" spans="4:4" x14ac:dyDescent="0.25">
      <c r="D9957" s="59"/>
    </row>
    <row r="9958" spans="4:4" x14ac:dyDescent="0.25">
      <c r="D9958" s="59"/>
    </row>
    <row r="9959" spans="4:4" x14ac:dyDescent="0.25">
      <c r="D9959" s="59"/>
    </row>
    <row r="9960" spans="4:4" x14ac:dyDescent="0.25">
      <c r="D9960" s="59"/>
    </row>
    <row r="9961" spans="4:4" x14ac:dyDescent="0.25">
      <c r="D9961" s="59"/>
    </row>
    <row r="9962" spans="4:4" x14ac:dyDescent="0.25">
      <c r="D9962" s="59"/>
    </row>
    <row r="9963" spans="4:4" x14ac:dyDescent="0.25">
      <c r="D9963" s="59"/>
    </row>
    <row r="9964" spans="4:4" x14ac:dyDescent="0.25">
      <c r="D9964" s="59"/>
    </row>
    <row r="9965" spans="4:4" x14ac:dyDescent="0.25">
      <c r="D9965" s="59"/>
    </row>
    <row r="9966" spans="4:4" x14ac:dyDescent="0.25">
      <c r="D9966" s="59"/>
    </row>
    <row r="9967" spans="4:4" x14ac:dyDescent="0.25">
      <c r="D9967" s="59"/>
    </row>
    <row r="9968" spans="4:4" x14ac:dyDescent="0.25">
      <c r="D9968" s="59"/>
    </row>
    <row r="9969" spans="4:4" x14ac:dyDescent="0.25">
      <c r="D9969" s="59"/>
    </row>
    <row r="9970" spans="4:4" x14ac:dyDescent="0.25">
      <c r="D9970" s="59"/>
    </row>
    <row r="9971" spans="4:4" x14ac:dyDescent="0.25">
      <c r="D9971" s="59"/>
    </row>
    <row r="9972" spans="4:4" x14ac:dyDescent="0.25">
      <c r="D9972" s="59"/>
    </row>
    <row r="9973" spans="4:4" x14ac:dyDescent="0.25">
      <c r="D9973" s="59"/>
    </row>
    <row r="9974" spans="4:4" x14ac:dyDescent="0.25">
      <c r="D9974" s="59"/>
    </row>
    <row r="9975" spans="4:4" x14ac:dyDescent="0.25">
      <c r="D9975" s="59"/>
    </row>
    <row r="9976" spans="4:4" x14ac:dyDescent="0.25">
      <c r="D9976" s="59"/>
    </row>
    <row r="9977" spans="4:4" x14ac:dyDescent="0.25">
      <c r="D9977" s="59"/>
    </row>
    <row r="9978" spans="4:4" x14ac:dyDescent="0.25">
      <c r="D9978" s="59"/>
    </row>
    <row r="9979" spans="4:4" x14ac:dyDescent="0.25">
      <c r="D9979" s="59"/>
    </row>
    <row r="9980" spans="4:4" x14ac:dyDescent="0.25">
      <c r="D9980" s="59"/>
    </row>
    <row r="9981" spans="4:4" x14ac:dyDescent="0.25">
      <c r="D9981" s="59"/>
    </row>
    <row r="9982" spans="4:4" x14ac:dyDescent="0.25">
      <c r="D9982" s="59"/>
    </row>
    <row r="9983" spans="4:4" x14ac:dyDescent="0.25">
      <c r="D9983" s="59"/>
    </row>
    <row r="9984" spans="4:4" x14ac:dyDescent="0.25">
      <c r="D9984" s="59"/>
    </row>
    <row r="9985" spans="4:4" x14ac:dyDescent="0.25">
      <c r="D9985" s="59"/>
    </row>
    <row r="9986" spans="4:4" x14ac:dyDescent="0.25">
      <c r="D9986" s="59"/>
    </row>
    <row r="9987" spans="4:4" x14ac:dyDescent="0.25">
      <c r="D9987" s="59"/>
    </row>
    <row r="9988" spans="4:4" x14ac:dyDescent="0.25">
      <c r="D9988" s="59"/>
    </row>
    <row r="9989" spans="4:4" x14ac:dyDescent="0.25">
      <c r="D9989" s="59"/>
    </row>
    <row r="9990" spans="4:4" x14ac:dyDescent="0.25">
      <c r="D9990" s="59"/>
    </row>
    <row r="9991" spans="4:4" x14ac:dyDescent="0.25">
      <c r="D9991" s="59"/>
    </row>
    <row r="9992" spans="4:4" x14ac:dyDescent="0.25">
      <c r="D9992" s="59"/>
    </row>
    <row r="9993" spans="4:4" x14ac:dyDescent="0.25">
      <c r="D9993" s="59"/>
    </row>
    <row r="9994" spans="4:4" x14ac:dyDescent="0.25">
      <c r="D9994" s="59"/>
    </row>
    <row r="9995" spans="4:4" x14ac:dyDescent="0.25">
      <c r="D9995" s="59"/>
    </row>
    <row r="9996" spans="4:4" x14ac:dyDescent="0.25">
      <c r="D9996" s="59"/>
    </row>
    <row r="9997" spans="4:4" x14ac:dyDescent="0.25">
      <c r="D9997" s="59"/>
    </row>
    <row r="9998" spans="4:4" x14ac:dyDescent="0.25">
      <c r="D9998" s="59"/>
    </row>
    <row r="9999" spans="4:4" x14ac:dyDescent="0.25">
      <c r="D9999" s="59"/>
    </row>
    <row r="10000" spans="4:4" x14ac:dyDescent="0.25">
      <c r="D10000" s="59"/>
    </row>
  </sheetData>
  <phoneticPr fontId="1" type="noConversion"/>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39B435-012B-49E3-A36E-F5B5853AB23F}">
  <sheetPr>
    <tabColor rgb="FFE4C1FF"/>
  </sheetPr>
  <dimension ref="A1:AK79"/>
  <sheetViews>
    <sheetView topLeftCell="B7" zoomScaleNormal="100" workbookViewId="0">
      <selection activeCell="B22" sqref="B22"/>
    </sheetView>
  </sheetViews>
  <sheetFormatPr defaultColWidth="8.85546875" defaultRowHeight="15" x14ac:dyDescent="0.25"/>
  <cols>
    <col min="1" max="1" width="4.7109375" style="11" customWidth="1"/>
    <col min="2" max="2" width="25.85546875" style="11" customWidth="1"/>
    <col min="3" max="3" width="34" style="11" bestFit="1" customWidth="1"/>
    <col min="4" max="5" width="32.5703125" style="11" bestFit="1" customWidth="1"/>
    <col min="6" max="6" width="1.7109375" style="11" customWidth="1"/>
    <col min="7" max="7" width="8.85546875" style="11"/>
    <col min="8" max="8" width="4" style="11" customWidth="1"/>
    <col min="9" max="9" width="20" style="11" customWidth="1"/>
    <col min="10" max="11" width="32.5703125" style="11" bestFit="1" customWidth="1"/>
    <col min="12" max="13" width="8.85546875" style="11" customWidth="1"/>
    <col min="14" max="16384" width="8.85546875" style="11"/>
  </cols>
  <sheetData>
    <row r="1" spans="1:37" s="14" customFormat="1" x14ac:dyDescent="0.25"/>
    <row r="2" spans="1:37" s="14" customFormat="1" ht="49.9" customHeight="1" x14ac:dyDescent="0.25">
      <c r="J2" s="20"/>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row>
    <row r="3" spans="1:37" s="16" customFormat="1" ht="17.45" customHeight="1" x14ac:dyDescent="0.25">
      <c r="J3" s="17"/>
      <c r="K3" s="17"/>
      <c r="L3" s="17"/>
      <c r="M3" s="17"/>
      <c r="N3" s="17"/>
      <c r="O3" s="17"/>
      <c r="P3" s="17"/>
      <c r="Q3" s="17"/>
      <c r="R3" s="17"/>
      <c r="S3" s="17"/>
      <c r="T3" s="17"/>
      <c r="U3" s="17"/>
      <c r="V3" s="18"/>
      <c r="W3" s="18"/>
      <c r="X3" s="18"/>
      <c r="Y3" s="18"/>
      <c r="Z3" s="18"/>
      <c r="AA3" s="18"/>
      <c r="AB3" s="18"/>
      <c r="AC3" s="18"/>
      <c r="AD3" s="18"/>
      <c r="AE3" s="18"/>
      <c r="AF3" s="18"/>
      <c r="AG3" s="18"/>
      <c r="AH3" s="18"/>
      <c r="AI3" s="18"/>
      <c r="AJ3" s="18"/>
      <c r="AK3" s="18"/>
    </row>
    <row r="4" spans="1:37" s="14" customFormat="1" x14ac:dyDescent="0.25"/>
    <row r="5" spans="1:37" s="14" customFormat="1" x14ac:dyDescent="0.25"/>
    <row r="6" spans="1:37" s="28" customFormat="1" x14ac:dyDescent="0.25"/>
    <row r="7" spans="1:37" x14ac:dyDescent="0.25">
      <c r="A7" s="22"/>
    </row>
    <row r="8" spans="1:37" x14ac:dyDescent="0.25">
      <c r="A8" s="22"/>
    </row>
    <row r="9" spans="1:37" x14ac:dyDescent="0.25">
      <c r="A9" s="22"/>
    </row>
    <row r="10" spans="1:37" x14ac:dyDescent="0.25">
      <c r="A10" s="22"/>
    </row>
    <row r="11" spans="1:37" x14ac:dyDescent="0.25">
      <c r="A11" s="22"/>
      <c r="H11" s="23"/>
      <c r="I11" s="23"/>
    </row>
    <row r="12" spans="1:37" x14ac:dyDescent="0.25">
      <c r="A12" s="22"/>
      <c r="J12" s="24"/>
      <c r="K12" s="24"/>
    </row>
    <row r="13" spans="1:37" x14ac:dyDescent="0.25">
      <c r="A13" s="22"/>
      <c r="J13" s="24"/>
      <c r="K13" s="24"/>
    </row>
    <row r="14" spans="1:37" x14ac:dyDescent="0.25">
      <c r="A14" s="22"/>
      <c r="D14" s="24"/>
      <c r="E14" s="24"/>
    </row>
    <row r="15" spans="1:37" x14ac:dyDescent="0.25">
      <c r="A15" s="22"/>
      <c r="D15" s="24"/>
      <c r="E15" s="24"/>
    </row>
    <row r="16" spans="1:37" x14ac:dyDescent="0.25">
      <c r="A16" s="22"/>
      <c r="D16" s="24"/>
      <c r="E16" s="24"/>
    </row>
    <row r="17" spans="1:5" x14ac:dyDescent="0.25">
      <c r="A17" s="22"/>
      <c r="B17" s="24"/>
      <c r="C17" s="24"/>
      <c r="D17" s="24"/>
      <c r="E17" s="24"/>
    </row>
    <row r="18" spans="1:5" ht="18.75" hidden="1" thickBot="1" x14ac:dyDescent="0.3">
      <c r="A18" s="22"/>
      <c r="B18" s="25"/>
      <c r="C18" s="25" t="s">
        <v>1332</v>
      </c>
      <c r="D18" s="26"/>
      <c r="E18" s="27"/>
    </row>
    <row r="19" spans="1:5" ht="18" x14ac:dyDescent="0.25">
      <c r="A19" s="22"/>
      <c r="B19" s="54" t="s">
        <v>1329</v>
      </c>
      <c r="C19" s="57" t="s">
        <v>1333</v>
      </c>
      <c r="D19" s="58" t="s">
        <v>1334</v>
      </c>
      <c r="E19" s="58" t="s">
        <v>1335</v>
      </c>
    </row>
    <row r="20" spans="1:5" ht="18" x14ac:dyDescent="0.25">
      <c r="A20" s="22"/>
      <c r="B20" s="55" t="s">
        <v>1310</v>
      </c>
      <c r="C20" s="52">
        <v>2</v>
      </c>
      <c r="D20" s="52">
        <v>0</v>
      </c>
      <c r="E20" s="52">
        <v>0</v>
      </c>
    </row>
    <row r="21" spans="1:5" ht="18" x14ac:dyDescent="0.25">
      <c r="A21" s="22"/>
      <c r="B21" s="61" t="s">
        <v>1338</v>
      </c>
      <c r="C21" s="60">
        <v>2</v>
      </c>
      <c r="D21" s="60">
        <v>0</v>
      </c>
      <c r="E21" s="60">
        <v>0</v>
      </c>
    </row>
    <row r="22" spans="1:5" ht="18" x14ac:dyDescent="0.25">
      <c r="A22" s="22"/>
      <c r="B22" s="55" t="s">
        <v>1317</v>
      </c>
      <c r="C22" s="52">
        <v>7</v>
      </c>
      <c r="D22" s="52">
        <v>0</v>
      </c>
      <c r="E22" s="52">
        <v>0</v>
      </c>
    </row>
    <row r="23" spans="1:5" ht="18" x14ac:dyDescent="0.25">
      <c r="A23" s="22"/>
      <c r="B23" s="61" t="s">
        <v>1223</v>
      </c>
      <c r="C23" s="60">
        <v>1</v>
      </c>
      <c r="D23" s="60">
        <v>0</v>
      </c>
      <c r="E23" s="60">
        <v>0</v>
      </c>
    </row>
    <row r="24" spans="1:5" ht="18" x14ac:dyDescent="0.25">
      <c r="A24" s="22"/>
      <c r="B24" s="61" t="s">
        <v>1218</v>
      </c>
      <c r="C24" s="60">
        <v>1</v>
      </c>
      <c r="D24" s="60">
        <v>0</v>
      </c>
      <c r="E24" s="60">
        <v>0</v>
      </c>
    </row>
    <row r="25" spans="1:5" ht="18" x14ac:dyDescent="0.25">
      <c r="A25" s="22"/>
      <c r="B25" s="61" t="s">
        <v>1222</v>
      </c>
      <c r="C25" s="60">
        <v>1</v>
      </c>
      <c r="D25" s="60">
        <v>0</v>
      </c>
      <c r="E25" s="60">
        <v>0</v>
      </c>
    </row>
    <row r="26" spans="1:5" ht="18" x14ac:dyDescent="0.25">
      <c r="A26" s="22"/>
      <c r="B26" s="61" t="s">
        <v>1217</v>
      </c>
      <c r="C26" s="60">
        <v>1</v>
      </c>
      <c r="D26" s="60">
        <v>0</v>
      </c>
      <c r="E26" s="60">
        <v>0</v>
      </c>
    </row>
    <row r="27" spans="1:5" ht="18" x14ac:dyDescent="0.25">
      <c r="A27" s="22"/>
      <c r="B27" s="61" t="s">
        <v>1220</v>
      </c>
      <c r="C27" s="60">
        <v>1</v>
      </c>
      <c r="D27" s="60">
        <v>0</v>
      </c>
      <c r="E27" s="60">
        <v>0</v>
      </c>
    </row>
    <row r="28" spans="1:5" ht="18" x14ac:dyDescent="0.25">
      <c r="A28" s="22"/>
      <c r="B28" s="61" t="s">
        <v>1221</v>
      </c>
      <c r="C28" s="60">
        <v>1</v>
      </c>
      <c r="D28" s="60">
        <v>0</v>
      </c>
      <c r="E28" s="60">
        <v>0</v>
      </c>
    </row>
    <row r="29" spans="1:5" ht="18" x14ac:dyDescent="0.25">
      <c r="A29" s="22"/>
      <c r="B29" s="61" t="s">
        <v>1219</v>
      </c>
      <c r="C29" s="60">
        <v>1</v>
      </c>
      <c r="D29" s="60">
        <v>0</v>
      </c>
      <c r="E29" s="60">
        <v>0</v>
      </c>
    </row>
    <row r="30" spans="1:5" ht="18" x14ac:dyDescent="0.25">
      <c r="A30" s="22"/>
      <c r="B30" s="55" t="s">
        <v>1255</v>
      </c>
      <c r="C30" s="52">
        <v>26</v>
      </c>
      <c r="D30" s="52">
        <v>0</v>
      </c>
      <c r="E30" s="52">
        <v>0</v>
      </c>
    </row>
    <row r="31" spans="1:5" ht="18" x14ac:dyDescent="0.25">
      <c r="A31" s="22"/>
      <c r="B31" s="55" t="s">
        <v>22</v>
      </c>
      <c r="C31" s="52">
        <v>31</v>
      </c>
      <c r="D31" s="52">
        <v>0</v>
      </c>
      <c r="E31" s="52">
        <v>0</v>
      </c>
    </row>
    <row r="32" spans="1:5" ht="18" x14ac:dyDescent="0.25">
      <c r="A32" s="22"/>
      <c r="B32" s="55" t="s">
        <v>1312</v>
      </c>
      <c r="C32" s="52">
        <v>112</v>
      </c>
      <c r="D32" s="52">
        <v>0</v>
      </c>
      <c r="E32" s="52">
        <v>0</v>
      </c>
    </row>
    <row r="33" spans="2:32" ht="18" x14ac:dyDescent="0.25">
      <c r="B33" s="55" t="s">
        <v>1316</v>
      </c>
      <c r="C33" s="52">
        <v>6</v>
      </c>
      <c r="D33" s="52">
        <v>0</v>
      </c>
      <c r="E33" s="52">
        <v>0</v>
      </c>
    </row>
    <row r="34" spans="2:32" ht="18" x14ac:dyDescent="0.25">
      <c r="B34" s="55" t="s">
        <v>1254</v>
      </c>
      <c r="C34" s="52">
        <v>72</v>
      </c>
      <c r="D34" s="52">
        <v>0</v>
      </c>
      <c r="E34" s="52">
        <v>0</v>
      </c>
    </row>
    <row r="35" spans="2:32" ht="18.75" thickBot="1" x14ac:dyDescent="0.3">
      <c r="B35" s="55" t="s">
        <v>1253</v>
      </c>
      <c r="C35" s="52">
        <v>1</v>
      </c>
      <c r="D35" s="52">
        <v>0</v>
      </c>
      <c r="E35" s="52">
        <v>0</v>
      </c>
    </row>
    <row r="36" spans="2:32" ht="18" x14ac:dyDescent="0.25">
      <c r="B36" s="55" t="s">
        <v>19</v>
      </c>
      <c r="C36" s="52">
        <v>1</v>
      </c>
      <c r="D36" s="52">
        <v>0</v>
      </c>
      <c r="E36" s="52">
        <v>0</v>
      </c>
      <c r="J36" s="29"/>
      <c r="K36" s="30"/>
      <c r="L36" s="30"/>
      <c r="M36" s="30"/>
      <c r="N36" s="30"/>
      <c r="O36" s="30"/>
      <c r="P36" s="30"/>
      <c r="Q36" s="30"/>
      <c r="R36" s="30"/>
      <c r="S36" s="30"/>
      <c r="T36" s="30"/>
      <c r="U36" s="30"/>
      <c r="V36" s="30"/>
      <c r="W36" s="30"/>
      <c r="X36" s="30"/>
      <c r="Y36" s="30"/>
      <c r="Z36" s="30"/>
      <c r="AA36" s="30"/>
      <c r="AB36" s="30"/>
      <c r="AC36" s="30"/>
      <c r="AD36" s="30"/>
      <c r="AE36" s="30"/>
      <c r="AF36" s="31"/>
    </row>
    <row r="37" spans="2:32" ht="18" x14ac:dyDescent="0.25">
      <c r="B37" s="56" t="s">
        <v>1314</v>
      </c>
      <c r="C37" s="53">
        <v>258</v>
      </c>
      <c r="D37" s="53">
        <v>0</v>
      </c>
      <c r="E37" s="53">
        <v>0</v>
      </c>
      <c r="J37" s="32"/>
      <c r="AF37" s="33"/>
    </row>
    <row r="38" spans="2:32" x14ac:dyDescent="0.25">
      <c r="J38" s="32"/>
      <c r="AF38" s="33"/>
    </row>
    <row r="39" spans="2:32" x14ac:dyDescent="0.25">
      <c r="J39" s="32"/>
      <c r="AF39" s="33"/>
    </row>
    <row r="40" spans="2:32" x14ac:dyDescent="0.25">
      <c r="J40" s="32"/>
      <c r="AF40" s="33"/>
    </row>
    <row r="41" spans="2:32" x14ac:dyDescent="0.25">
      <c r="J41" s="32"/>
      <c r="AF41" s="33"/>
    </row>
    <row r="42" spans="2:32" x14ac:dyDescent="0.25">
      <c r="J42" s="32"/>
      <c r="AF42" s="33"/>
    </row>
    <row r="43" spans="2:32" x14ac:dyDescent="0.25">
      <c r="J43" s="32"/>
      <c r="AF43" s="33"/>
    </row>
    <row r="44" spans="2:32" x14ac:dyDescent="0.25">
      <c r="J44" s="32"/>
      <c r="AF44" s="33"/>
    </row>
    <row r="45" spans="2:32" x14ac:dyDescent="0.25">
      <c r="J45" s="32"/>
      <c r="AF45" s="33"/>
    </row>
    <row r="46" spans="2:32" x14ac:dyDescent="0.25">
      <c r="J46" s="32"/>
      <c r="AF46" s="33"/>
    </row>
    <row r="47" spans="2:32" x14ac:dyDescent="0.25">
      <c r="J47" s="32"/>
      <c r="AF47" s="33"/>
    </row>
    <row r="48" spans="2:32" x14ac:dyDescent="0.25">
      <c r="J48" s="32"/>
      <c r="AF48" s="33"/>
    </row>
    <row r="49" spans="10:32" x14ac:dyDescent="0.25">
      <c r="J49" s="32"/>
      <c r="AF49" s="33"/>
    </row>
    <row r="50" spans="10:32" x14ac:dyDescent="0.25">
      <c r="J50" s="32"/>
      <c r="AF50" s="33"/>
    </row>
    <row r="51" spans="10:32" x14ac:dyDescent="0.25">
      <c r="J51" s="32"/>
      <c r="AF51" s="33"/>
    </row>
    <row r="52" spans="10:32" x14ac:dyDescent="0.25">
      <c r="J52" s="32"/>
      <c r="AF52" s="33"/>
    </row>
    <row r="53" spans="10:32" x14ac:dyDescent="0.25">
      <c r="J53" s="32"/>
      <c r="AF53" s="33"/>
    </row>
    <row r="54" spans="10:32" x14ac:dyDescent="0.25">
      <c r="J54" s="32"/>
      <c r="AF54" s="33"/>
    </row>
    <row r="55" spans="10:32" x14ac:dyDescent="0.25">
      <c r="J55" s="32"/>
      <c r="AF55" s="33"/>
    </row>
    <row r="56" spans="10:32" x14ac:dyDescent="0.25">
      <c r="J56" s="32"/>
      <c r="AF56" s="33"/>
    </row>
    <row r="57" spans="10:32" x14ac:dyDescent="0.25">
      <c r="J57" s="32"/>
      <c r="AF57" s="33"/>
    </row>
    <row r="58" spans="10:32" x14ac:dyDescent="0.25">
      <c r="J58" s="32"/>
      <c r="AF58" s="33"/>
    </row>
    <row r="59" spans="10:32" x14ac:dyDescent="0.25">
      <c r="J59" s="32"/>
      <c r="AF59" s="33"/>
    </row>
    <row r="60" spans="10:32" x14ac:dyDescent="0.25">
      <c r="J60" s="32"/>
      <c r="AF60" s="33"/>
    </row>
    <row r="61" spans="10:32" x14ac:dyDescent="0.25">
      <c r="J61" s="32"/>
      <c r="AF61" s="33"/>
    </row>
    <row r="62" spans="10:32" x14ac:dyDescent="0.25">
      <c r="J62" s="32"/>
      <c r="AF62" s="33"/>
    </row>
    <row r="63" spans="10:32" x14ac:dyDescent="0.25">
      <c r="J63" s="32"/>
      <c r="AF63" s="33"/>
    </row>
    <row r="64" spans="10:32" x14ac:dyDescent="0.25">
      <c r="J64" s="32"/>
      <c r="AF64" s="33"/>
    </row>
    <row r="65" spans="10:32" x14ac:dyDescent="0.25">
      <c r="J65" s="32"/>
      <c r="AF65" s="33"/>
    </row>
    <row r="66" spans="10:32" x14ac:dyDescent="0.25">
      <c r="J66" s="32"/>
      <c r="AF66" s="33"/>
    </row>
    <row r="67" spans="10:32" x14ac:dyDescent="0.25">
      <c r="J67" s="32"/>
      <c r="AF67" s="33"/>
    </row>
    <row r="68" spans="10:32" x14ac:dyDescent="0.25">
      <c r="J68" s="32"/>
      <c r="AF68" s="33"/>
    </row>
    <row r="69" spans="10:32" x14ac:dyDescent="0.25">
      <c r="J69" s="32"/>
      <c r="AF69" s="33"/>
    </row>
    <row r="70" spans="10:32" x14ac:dyDescent="0.25">
      <c r="J70" s="32"/>
      <c r="AF70" s="33"/>
    </row>
    <row r="71" spans="10:32" x14ac:dyDescent="0.25">
      <c r="J71" s="32"/>
      <c r="AF71" s="33"/>
    </row>
    <row r="72" spans="10:32" x14ac:dyDescent="0.25">
      <c r="J72" s="32"/>
      <c r="AF72" s="33"/>
    </row>
    <row r="73" spans="10:32" x14ac:dyDescent="0.25">
      <c r="J73" s="32"/>
      <c r="AF73" s="33"/>
    </row>
    <row r="74" spans="10:32" x14ac:dyDescent="0.25">
      <c r="J74" s="32"/>
      <c r="AF74" s="33"/>
    </row>
    <row r="75" spans="10:32" x14ac:dyDescent="0.25">
      <c r="J75" s="32"/>
      <c r="AF75" s="33"/>
    </row>
    <row r="76" spans="10:32" x14ac:dyDescent="0.25">
      <c r="J76" s="32"/>
      <c r="AF76" s="33"/>
    </row>
    <row r="77" spans="10:32" x14ac:dyDescent="0.25">
      <c r="J77" s="32"/>
      <c r="AF77" s="33"/>
    </row>
    <row r="78" spans="10:32" x14ac:dyDescent="0.25">
      <c r="J78" s="32"/>
      <c r="AF78" s="33"/>
    </row>
    <row r="79" spans="10:32" ht="15.75" thickBot="1" x14ac:dyDescent="0.3">
      <c r="J79" s="34"/>
      <c r="K79" s="35"/>
      <c r="L79" s="35"/>
      <c r="M79" s="35"/>
      <c r="N79" s="35"/>
      <c r="O79" s="35"/>
      <c r="P79" s="35"/>
      <c r="Q79" s="35"/>
      <c r="R79" s="35"/>
      <c r="S79" s="35"/>
      <c r="T79" s="35"/>
      <c r="U79" s="35"/>
      <c r="V79" s="35"/>
      <c r="W79" s="35"/>
      <c r="X79" s="35"/>
      <c r="Y79" s="35"/>
      <c r="Z79" s="35"/>
      <c r="AA79" s="35"/>
      <c r="AB79" s="35"/>
      <c r="AC79" s="35"/>
      <c r="AD79" s="35"/>
      <c r="AE79" s="35"/>
      <c r="AF79" s="36"/>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FBCD9-36E9-4DE3-BA50-F60A3E0B6CE1}">
  <sheetPr>
    <tabColor theme="7" tint="0.79998168889431442"/>
  </sheetPr>
  <dimension ref="B1:AS374"/>
  <sheetViews>
    <sheetView zoomScale="60" zoomScaleNormal="60" workbookViewId="0">
      <selection activeCell="B10" sqref="B10:F374"/>
    </sheetView>
  </sheetViews>
  <sheetFormatPr defaultColWidth="8.85546875" defaultRowHeight="15" x14ac:dyDescent="0.25"/>
  <cols>
    <col min="1" max="1" width="8.85546875" style="11"/>
    <col min="2" max="2" width="14.5703125" style="11" bestFit="1" customWidth="1"/>
    <col min="3" max="3" width="8.85546875" style="11" customWidth="1"/>
    <col min="4" max="5" width="12.28515625" style="11" customWidth="1"/>
    <col min="6" max="6" width="71.28515625" style="11" customWidth="1"/>
    <col min="7" max="7" width="12.28515625" style="11" customWidth="1"/>
    <col min="8" max="8" width="8.85546875" style="11"/>
    <col min="9" max="9" width="10.7109375" style="11" bestFit="1" customWidth="1"/>
    <col min="10" max="10" width="8.85546875" style="11"/>
    <col min="11" max="11" width="13.85546875" style="11" bestFit="1" customWidth="1"/>
    <col min="12" max="12" width="7.85546875" style="11" bestFit="1" customWidth="1"/>
    <col min="13" max="13" width="5.7109375" style="11" bestFit="1" customWidth="1"/>
    <col min="14" max="24" width="8.85546875" style="11"/>
    <col min="25" max="25" width="8.85546875" style="46"/>
    <col min="26" max="26" width="8.85546875" style="11"/>
    <col min="27" max="27" width="13.42578125" style="11" bestFit="1" customWidth="1"/>
    <col min="28" max="28" width="6.28515625" style="11" bestFit="1" customWidth="1"/>
    <col min="29" max="29" width="5.85546875" style="11" bestFit="1" customWidth="1"/>
    <col min="30" max="16384" width="8.85546875" style="11"/>
  </cols>
  <sheetData>
    <row r="1" spans="2:39" s="14" customFormat="1" x14ac:dyDescent="0.25">
      <c r="G1" s="11"/>
      <c r="Y1" s="42"/>
    </row>
    <row r="2" spans="2:39" s="14" customFormat="1" ht="49.9" customHeight="1" x14ac:dyDescent="0.25">
      <c r="G2" s="11"/>
      <c r="L2" s="20"/>
      <c r="M2" s="19"/>
      <c r="N2" s="19"/>
      <c r="O2" s="19"/>
      <c r="P2" s="19"/>
      <c r="Q2" s="19"/>
      <c r="R2" s="19"/>
      <c r="S2" s="19"/>
      <c r="T2" s="19"/>
      <c r="U2" s="19"/>
      <c r="V2" s="19"/>
      <c r="W2" s="19"/>
      <c r="X2" s="19"/>
      <c r="Y2" s="43"/>
      <c r="Z2" s="19"/>
      <c r="AA2" s="19"/>
      <c r="AB2" s="19"/>
      <c r="AC2" s="19"/>
      <c r="AD2" s="19"/>
      <c r="AE2" s="19"/>
      <c r="AF2" s="19"/>
      <c r="AG2" s="19"/>
      <c r="AH2" s="19"/>
      <c r="AI2" s="19"/>
      <c r="AJ2" s="19"/>
      <c r="AK2" s="19"/>
      <c r="AL2" s="19"/>
      <c r="AM2" s="19"/>
    </row>
    <row r="3" spans="2:39" s="16" customFormat="1" ht="17.45" customHeight="1" x14ac:dyDescent="0.25">
      <c r="G3" s="11"/>
      <c r="L3" s="17"/>
      <c r="M3" s="17"/>
      <c r="N3" s="17"/>
      <c r="O3" s="17"/>
      <c r="P3" s="17"/>
      <c r="Q3" s="17"/>
      <c r="R3" s="17"/>
      <c r="S3" s="17"/>
      <c r="T3" s="17"/>
      <c r="U3" s="17"/>
      <c r="V3" s="17"/>
      <c r="W3" s="17"/>
      <c r="X3" s="18"/>
      <c r="Y3" s="44"/>
      <c r="Z3" s="18"/>
      <c r="AA3" s="18"/>
      <c r="AB3" s="18"/>
      <c r="AC3" s="18"/>
      <c r="AD3" s="18"/>
      <c r="AE3" s="18"/>
      <c r="AF3" s="18"/>
      <c r="AG3" s="18"/>
      <c r="AH3" s="18"/>
      <c r="AI3" s="18"/>
      <c r="AJ3" s="18"/>
      <c r="AK3" s="18"/>
      <c r="AL3" s="18"/>
      <c r="AM3" s="18"/>
    </row>
    <row r="4" spans="2:39" s="14" customFormat="1" x14ac:dyDescent="0.25">
      <c r="G4" s="11"/>
      <c r="Y4" s="42"/>
    </row>
    <row r="5" spans="2:39" s="14" customFormat="1" x14ac:dyDescent="0.25">
      <c r="G5" s="11"/>
      <c r="Y5" s="42"/>
    </row>
    <row r="6" spans="2:39" s="28" customFormat="1" x14ac:dyDescent="0.25">
      <c r="G6" s="48"/>
      <c r="Y6" s="45"/>
    </row>
    <row r="8" spans="2:39" x14ac:dyDescent="0.25">
      <c r="B8" s="51" t="s">
        <v>1328</v>
      </c>
      <c r="C8" s="51"/>
      <c r="D8" s="51"/>
      <c r="E8" s="51"/>
      <c r="F8" s="8"/>
      <c r="G8" s="49"/>
    </row>
    <row r="9" spans="2:39" x14ac:dyDescent="0.25">
      <c r="B9" t="s">
        <v>1320</v>
      </c>
      <c r="C9" t="s">
        <v>1323</v>
      </c>
      <c r="D9" s="41" t="s">
        <v>1321</v>
      </c>
      <c r="E9" s="41" t="s">
        <v>1324</v>
      </c>
      <c r="F9" s="41" t="s">
        <v>1322</v>
      </c>
      <c r="G9" s="50"/>
      <c r="I9" s="37"/>
      <c r="J9" s="37"/>
      <c r="K9" s="37"/>
    </row>
    <row r="10" spans="2:39" x14ac:dyDescent="0.25">
      <c r="B10" s="9">
        <v>44562</v>
      </c>
      <c r="C10">
        <f t="shared" ref="C10:C74" si="0">WEEKDAY(B10,11)</f>
        <v>6</v>
      </c>
      <c r="D10" s="39">
        <v>0</v>
      </c>
      <c r="E10" s="39">
        <v>5</v>
      </c>
      <c r="F10" s="39">
        <f>Table25[[#This Row],[Daily Target]]</f>
        <v>5</v>
      </c>
      <c r="G10" s="13"/>
      <c r="I10" s="37"/>
      <c r="J10" s="37"/>
      <c r="K10" s="37"/>
    </row>
    <row r="11" spans="2:39" x14ac:dyDescent="0.25">
      <c r="B11" s="9">
        <v>44563</v>
      </c>
      <c r="C11">
        <f t="shared" si="0"/>
        <v>7</v>
      </c>
      <c r="D11" s="39">
        <v>0</v>
      </c>
      <c r="E11" s="39">
        <v>5</v>
      </c>
      <c r="F11" s="39">
        <f>IF(Table25[[#This Row],[Weekday]]&gt;5,F10,F10+Table25[[#This Row],[Daily Target]])</f>
        <v>5</v>
      </c>
      <c r="G11" s="13"/>
      <c r="I11" s="37"/>
      <c r="J11" s="37"/>
      <c r="K11" s="37"/>
    </row>
    <row r="12" spans="2:39" x14ac:dyDescent="0.25">
      <c r="B12" s="9">
        <v>44564</v>
      </c>
      <c r="C12">
        <f t="shared" si="0"/>
        <v>1</v>
      </c>
      <c r="D12" s="39">
        <v>0</v>
      </c>
      <c r="E12" s="39">
        <v>5</v>
      </c>
      <c r="F12" s="39">
        <f>IF(Table25[[#This Row],[Weekday]]&gt;5,F11,F11+Table25[[#This Row],[Daily Target]])</f>
        <v>10</v>
      </c>
      <c r="G12" s="13"/>
    </row>
    <row r="13" spans="2:39" x14ac:dyDescent="0.25">
      <c r="B13" s="9">
        <v>44565</v>
      </c>
      <c r="C13">
        <f t="shared" si="0"/>
        <v>2</v>
      </c>
      <c r="D13" s="39">
        <v>0</v>
      </c>
      <c r="E13" s="39">
        <v>5</v>
      </c>
      <c r="F13" s="39">
        <f>IF(Table25[[#This Row],[Weekday]]&gt;5,F12,F12+Table25[[#This Row],[Daily Target]])</f>
        <v>15</v>
      </c>
      <c r="G13" s="13"/>
    </row>
    <row r="14" spans="2:39" x14ac:dyDescent="0.25">
      <c r="B14" s="9">
        <v>44566</v>
      </c>
      <c r="C14">
        <f t="shared" si="0"/>
        <v>3</v>
      </c>
      <c r="D14" s="39">
        <v>0</v>
      </c>
      <c r="E14" s="39">
        <v>5</v>
      </c>
      <c r="F14" s="39">
        <f>IF(Table25[[#This Row],[Weekday]]&gt;5,F13,F13+Table25[[#This Row],[Daily Target]])</f>
        <v>20</v>
      </c>
      <c r="G14" s="13"/>
    </row>
    <row r="15" spans="2:39" x14ac:dyDescent="0.25">
      <c r="B15" s="9">
        <v>44567</v>
      </c>
      <c r="C15">
        <f t="shared" si="0"/>
        <v>4</v>
      </c>
      <c r="D15" s="39">
        <v>0</v>
      </c>
      <c r="E15" s="39">
        <v>5</v>
      </c>
      <c r="F15" s="39">
        <f>IF(Table25[[#This Row],[Weekday]]&gt;5,F14,F14+Table25[[#This Row],[Daily Target]])</f>
        <v>25</v>
      </c>
      <c r="G15" s="13"/>
    </row>
    <row r="16" spans="2:39" x14ac:dyDescent="0.25">
      <c r="B16" s="9">
        <v>44568</v>
      </c>
      <c r="C16">
        <f t="shared" si="0"/>
        <v>5</v>
      </c>
      <c r="D16" s="39">
        <v>0</v>
      </c>
      <c r="E16" s="39">
        <v>5</v>
      </c>
      <c r="F16" s="39">
        <f>IF(Table25[[#This Row],[Weekday]]&gt;5,F15,F15+Table25[[#This Row],[Daily Target]])</f>
        <v>30</v>
      </c>
      <c r="G16" s="13"/>
    </row>
    <row r="17" spans="2:7" x14ac:dyDescent="0.25">
      <c r="B17" s="9">
        <v>44569</v>
      </c>
      <c r="C17">
        <f t="shared" si="0"/>
        <v>6</v>
      </c>
      <c r="D17" s="39">
        <v>0</v>
      </c>
      <c r="E17" s="39">
        <v>5</v>
      </c>
      <c r="F17" s="39">
        <f>IF(Table25[[#This Row],[Weekday]]&gt;5,F16,F16+Table25[[#This Row],[Daily Target]])</f>
        <v>30</v>
      </c>
      <c r="G17" s="13"/>
    </row>
    <row r="18" spans="2:7" x14ac:dyDescent="0.25">
      <c r="B18" s="9">
        <v>44570</v>
      </c>
      <c r="C18">
        <f t="shared" si="0"/>
        <v>7</v>
      </c>
      <c r="D18" s="39">
        <v>0</v>
      </c>
      <c r="E18" s="39">
        <v>5</v>
      </c>
      <c r="F18" s="39">
        <f>IF(Table25[[#This Row],[Weekday]]&gt;5,F17,F17+Table25[[#This Row],[Daily Target]])</f>
        <v>30</v>
      </c>
      <c r="G18" s="13"/>
    </row>
    <row r="19" spans="2:7" x14ac:dyDescent="0.25">
      <c r="B19" s="9">
        <v>44571</v>
      </c>
      <c r="C19">
        <f t="shared" si="0"/>
        <v>1</v>
      </c>
      <c r="D19" s="39">
        <v>0</v>
      </c>
      <c r="E19" s="39">
        <v>5</v>
      </c>
      <c r="F19" s="39">
        <f>IF(Table25[[#This Row],[Weekday]]&gt;5,F18,F18+Table25[[#This Row],[Daily Target]])</f>
        <v>35</v>
      </c>
      <c r="G19" s="13"/>
    </row>
    <row r="20" spans="2:7" x14ac:dyDescent="0.25">
      <c r="B20" s="9">
        <v>44572</v>
      </c>
      <c r="C20">
        <f t="shared" si="0"/>
        <v>2</v>
      </c>
      <c r="D20" s="39">
        <v>0</v>
      </c>
      <c r="E20" s="39">
        <v>5</v>
      </c>
      <c r="F20" s="39">
        <f>IF(Table25[[#This Row],[Weekday]]&gt;5,F19,F19+Table25[[#This Row],[Daily Target]])</f>
        <v>40</v>
      </c>
      <c r="G20" s="13"/>
    </row>
    <row r="21" spans="2:7" x14ac:dyDescent="0.25">
      <c r="B21" s="9">
        <v>44573</v>
      </c>
      <c r="C21">
        <f t="shared" si="0"/>
        <v>3</v>
      </c>
      <c r="D21" s="39">
        <v>0</v>
      </c>
      <c r="E21" s="39">
        <v>5</v>
      </c>
      <c r="F21" s="39">
        <f>IF(Table25[[#This Row],[Weekday]]&gt;5,F20,F20+Table25[[#This Row],[Daily Target]])</f>
        <v>45</v>
      </c>
      <c r="G21" s="13"/>
    </row>
    <row r="22" spans="2:7" x14ac:dyDescent="0.25">
      <c r="B22" s="9">
        <v>44574</v>
      </c>
      <c r="C22">
        <f t="shared" si="0"/>
        <v>4</v>
      </c>
      <c r="D22" s="39">
        <v>0</v>
      </c>
      <c r="E22" s="39">
        <v>5</v>
      </c>
      <c r="F22" s="39">
        <f>IF(Table25[[#This Row],[Weekday]]&gt;5,F21,F21+Table25[[#This Row],[Daily Target]])</f>
        <v>50</v>
      </c>
      <c r="G22" s="13"/>
    </row>
    <row r="23" spans="2:7" x14ac:dyDescent="0.25">
      <c r="B23" s="9">
        <v>44575</v>
      </c>
      <c r="C23">
        <f t="shared" si="0"/>
        <v>5</v>
      </c>
      <c r="D23" s="39">
        <v>0</v>
      </c>
      <c r="E23" s="39">
        <v>5</v>
      </c>
      <c r="F23" s="39">
        <f>IF(Table25[[#This Row],[Weekday]]&gt;5,F22,F22+Table25[[#This Row],[Daily Target]])</f>
        <v>55</v>
      </c>
      <c r="G23" s="13"/>
    </row>
    <row r="24" spans="2:7" x14ac:dyDescent="0.25">
      <c r="B24" s="9">
        <v>44576</v>
      </c>
      <c r="C24">
        <f t="shared" si="0"/>
        <v>6</v>
      </c>
      <c r="D24" s="39">
        <v>0</v>
      </c>
      <c r="E24" s="39">
        <v>5</v>
      </c>
      <c r="F24" s="39">
        <f>IF(Table25[[#This Row],[Weekday]]&gt;5,F23,F23+Table25[[#This Row],[Daily Target]])</f>
        <v>55</v>
      </c>
      <c r="G24" s="13"/>
    </row>
    <row r="25" spans="2:7" x14ac:dyDescent="0.25">
      <c r="B25" s="9">
        <v>44577</v>
      </c>
      <c r="C25">
        <f t="shared" si="0"/>
        <v>7</v>
      </c>
      <c r="D25" s="40">
        <v>7</v>
      </c>
      <c r="E25" s="39">
        <v>5</v>
      </c>
      <c r="F25" s="39">
        <f>IF(Table25[[#This Row],[Weekday]]&gt;5,F24,F24+Table25[[#This Row],[Daily Target]])</f>
        <v>55</v>
      </c>
      <c r="G25" s="13"/>
    </row>
    <row r="26" spans="2:7" x14ac:dyDescent="0.25">
      <c r="B26" s="9">
        <v>44578</v>
      </c>
      <c r="C26">
        <f t="shared" si="0"/>
        <v>1</v>
      </c>
      <c r="D26" s="40">
        <v>23</v>
      </c>
      <c r="E26" s="39">
        <v>5</v>
      </c>
      <c r="F26" s="39">
        <f>IF(Table25[[#This Row],[Weekday]]&gt;5,F25,F25+Table25[[#This Row],[Daily Target]])</f>
        <v>60</v>
      </c>
      <c r="G26" s="13"/>
    </row>
    <row r="27" spans="2:7" x14ac:dyDescent="0.25">
      <c r="B27" s="9">
        <v>44579</v>
      </c>
      <c r="C27">
        <f t="shared" si="0"/>
        <v>2</v>
      </c>
      <c r="D27" s="40">
        <v>26</v>
      </c>
      <c r="E27" s="39">
        <v>5</v>
      </c>
      <c r="F27" s="39">
        <f>IF(Table25[[#This Row],[Weekday]]&gt;5,F26,F26+Table25[[#This Row],[Daily Target]])</f>
        <v>65</v>
      </c>
      <c r="G27" s="13"/>
    </row>
    <row r="28" spans="2:7" x14ac:dyDescent="0.25">
      <c r="B28" s="9">
        <v>44580</v>
      </c>
      <c r="C28">
        <f t="shared" si="0"/>
        <v>3</v>
      </c>
      <c r="D28" s="40">
        <v>40</v>
      </c>
      <c r="E28" s="39">
        <v>5</v>
      </c>
      <c r="F28" s="39">
        <f>IF(Table25[[#This Row],[Weekday]]&gt;5,F27,F27+Table25[[#This Row],[Daily Target]])</f>
        <v>70</v>
      </c>
      <c r="G28" s="13"/>
    </row>
    <row r="29" spans="2:7" x14ac:dyDescent="0.25">
      <c r="B29" s="9">
        <v>44581</v>
      </c>
      <c r="C29">
        <f t="shared" si="0"/>
        <v>4</v>
      </c>
      <c r="D29" s="40">
        <v>54</v>
      </c>
      <c r="E29" s="39">
        <v>5</v>
      </c>
      <c r="F29" s="39">
        <f>IF(Table25[[#This Row],[Weekday]]&gt;5,F28,F28+Table25[[#This Row],[Daily Target]])</f>
        <v>75</v>
      </c>
      <c r="G29" s="13"/>
    </row>
    <row r="30" spans="2:7" x14ac:dyDescent="0.25">
      <c r="B30" s="9">
        <v>44582</v>
      </c>
      <c r="C30">
        <f t="shared" si="0"/>
        <v>5</v>
      </c>
      <c r="D30" s="40">
        <v>66</v>
      </c>
      <c r="E30" s="39">
        <v>5</v>
      </c>
      <c r="F30" s="39">
        <f>IF(Table25[[#This Row],[Weekday]]&gt;5,F29,F29+Table25[[#This Row],[Daily Target]])</f>
        <v>80</v>
      </c>
      <c r="G30" s="13"/>
    </row>
    <row r="31" spans="2:7" x14ac:dyDescent="0.25">
      <c r="B31" s="9">
        <v>44583</v>
      </c>
      <c r="C31">
        <f t="shared" si="0"/>
        <v>6</v>
      </c>
      <c r="D31" s="40">
        <v>66</v>
      </c>
      <c r="E31" s="39">
        <v>5</v>
      </c>
      <c r="F31" s="39">
        <f>IF(Table25[[#This Row],[Weekday]]&gt;5,F30,F30+Table25[[#This Row],[Daily Target]])</f>
        <v>80</v>
      </c>
      <c r="G31" s="13"/>
    </row>
    <row r="32" spans="2:7" x14ac:dyDescent="0.25">
      <c r="B32" s="9">
        <v>44584</v>
      </c>
      <c r="C32">
        <f t="shared" si="0"/>
        <v>7</v>
      </c>
      <c r="D32" s="40">
        <v>66</v>
      </c>
      <c r="E32" s="39">
        <v>5</v>
      </c>
      <c r="F32" s="39">
        <f>IF(Table25[[#This Row],[Weekday]]&gt;5,F31,F31+Table25[[#This Row],[Daily Target]])</f>
        <v>80</v>
      </c>
      <c r="G32" s="13"/>
    </row>
    <row r="33" spans="2:13" x14ac:dyDescent="0.25">
      <c r="B33" s="9">
        <v>44585</v>
      </c>
      <c r="C33">
        <f t="shared" si="0"/>
        <v>1</v>
      </c>
      <c r="D33" s="40">
        <v>71</v>
      </c>
      <c r="E33" s="39">
        <v>5</v>
      </c>
      <c r="F33" s="39">
        <f>IF(Table25[[#This Row],[Weekday]]&gt;5,F32,F32+Table25[[#This Row],[Daily Target]])</f>
        <v>85</v>
      </c>
      <c r="G33" s="13"/>
    </row>
    <row r="34" spans="2:13" x14ac:dyDescent="0.25">
      <c r="B34" s="9">
        <v>44586</v>
      </c>
      <c r="C34">
        <f t="shared" si="0"/>
        <v>2</v>
      </c>
      <c r="D34" s="40">
        <v>80</v>
      </c>
      <c r="E34" s="39">
        <v>5</v>
      </c>
      <c r="F34" s="39">
        <f>IF(Table25[[#This Row],[Weekday]]&gt;5,F33,F33+Table25[[#This Row],[Daily Target]])</f>
        <v>90</v>
      </c>
      <c r="G34" s="13"/>
    </row>
    <row r="35" spans="2:13" x14ac:dyDescent="0.25">
      <c r="B35" s="9">
        <v>44587</v>
      </c>
      <c r="C35">
        <f t="shared" si="0"/>
        <v>3</v>
      </c>
      <c r="D35" s="40">
        <v>92.6666666666667</v>
      </c>
      <c r="E35" s="39">
        <v>5</v>
      </c>
      <c r="F35" s="39">
        <f>IF(Table25[[#This Row],[Weekday]]&gt;5,F34,F34+Table25[[#This Row],[Daily Target]])</f>
        <v>95</v>
      </c>
      <c r="G35" s="13"/>
    </row>
    <row r="36" spans="2:13" x14ac:dyDescent="0.25">
      <c r="B36" s="9">
        <v>44588</v>
      </c>
      <c r="C36">
        <f t="shared" si="0"/>
        <v>4</v>
      </c>
      <c r="D36" s="40">
        <v>100.442424242424</v>
      </c>
      <c r="E36" s="39">
        <v>5</v>
      </c>
      <c r="F36" s="39">
        <f>IF(Table25[[#This Row],[Weekday]]&gt;5,F35,F35+Table25[[#This Row],[Daily Target]])</f>
        <v>100</v>
      </c>
      <c r="G36" s="13"/>
    </row>
    <row r="37" spans="2:13" x14ac:dyDescent="0.25">
      <c r="B37" s="9">
        <v>44589</v>
      </c>
      <c r="C37">
        <f t="shared" si="0"/>
        <v>5</v>
      </c>
      <c r="D37" s="40">
        <v>108.218181818182</v>
      </c>
      <c r="E37" s="39">
        <v>5</v>
      </c>
      <c r="F37" s="39">
        <f>IF(Table25[[#This Row],[Weekday]]&gt;5,F36,F36+Table25[[#This Row],[Daily Target]])</f>
        <v>105</v>
      </c>
      <c r="G37" s="13"/>
    </row>
    <row r="38" spans="2:13" x14ac:dyDescent="0.25">
      <c r="B38" s="9">
        <v>44590</v>
      </c>
      <c r="C38">
        <f t="shared" si="0"/>
        <v>6</v>
      </c>
      <c r="D38" s="40">
        <v>108.218181818182</v>
      </c>
      <c r="E38" s="39">
        <v>5</v>
      </c>
      <c r="F38" s="39">
        <f>IF(Table25[[#This Row],[Weekday]]&gt;5,F37,F37+Table25[[#This Row],[Daily Target]])</f>
        <v>105</v>
      </c>
      <c r="G38" s="13"/>
    </row>
    <row r="39" spans="2:13" x14ac:dyDescent="0.25">
      <c r="B39" s="9">
        <v>44591</v>
      </c>
      <c r="C39">
        <f t="shared" si="0"/>
        <v>7</v>
      </c>
      <c r="D39" s="40">
        <v>108.218181818182</v>
      </c>
      <c r="E39" s="39">
        <v>5</v>
      </c>
      <c r="F39" s="39">
        <f>IF(Table25[[#This Row],[Weekday]]&gt;5,F38,F38+Table25[[#This Row],[Daily Target]])</f>
        <v>105</v>
      </c>
      <c r="G39" s="13"/>
      <c r="M39"/>
    </row>
    <row r="40" spans="2:13" x14ac:dyDescent="0.25">
      <c r="B40" s="9">
        <v>44592</v>
      </c>
      <c r="C40">
        <f t="shared" si="0"/>
        <v>1</v>
      </c>
      <c r="D40" s="40">
        <v>110</v>
      </c>
      <c r="E40" s="39">
        <v>5</v>
      </c>
      <c r="F40" s="39">
        <f>IF(Table25[[#This Row],[Weekday]]&gt;5,F39,F39+Table25[[#This Row],[Daily Target]])</f>
        <v>110</v>
      </c>
      <c r="G40" s="13"/>
    </row>
    <row r="41" spans="2:13" x14ac:dyDescent="0.25">
      <c r="B41" s="9">
        <v>44593</v>
      </c>
      <c r="C41">
        <f t="shared" si="0"/>
        <v>2</v>
      </c>
      <c r="D41" s="40">
        <v>111</v>
      </c>
      <c r="E41" s="39">
        <v>5</v>
      </c>
      <c r="F41" s="39">
        <f>IF(Table25[[#This Row],[Weekday]]&gt;5,F40,F40+Table25[[#This Row],[Daily Target]])</f>
        <v>115</v>
      </c>
      <c r="G41" s="13"/>
    </row>
    <row r="42" spans="2:13" x14ac:dyDescent="0.25">
      <c r="B42" s="9">
        <v>44594</v>
      </c>
      <c r="C42">
        <f t="shared" si="0"/>
        <v>3</v>
      </c>
      <c r="D42" s="40">
        <v>125</v>
      </c>
      <c r="E42" s="39">
        <v>5</v>
      </c>
      <c r="F42" s="39">
        <f>IF(Table25[[#This Row],[Weekday]]&gt;5,F41,F41+Table25[[#This Row],[Daily Target]])</f>
        <v>120</v>
      </c>
      <c r="G42" s="13"/>
    </row>
    <row r="43" spans="2:13" x14ac:dyDescent="0.25">
      <c r="B43" s="9">
        <v>44595</v>
      </c>
      <c r="C43">
        <f t="shared" si="0"/>
        <v>4</v>
      </c>
      <c r="D43" s="40">
        <v>130</v>
      </c>
      <c r="E43" s="39">
        <v>5</v>
      </c>
      <c r="F43" s="39">
        <f>IF(Table25[[#This Row],[Weekday]]&gt;5,F42,F42+Table25[[#This Row],[Daily Target]])</f>
        <v>125</v>
      </c>
      <c r="G43" s="13"/>
    </row>
    <row r="44" spans="2:13" x14ac:dyDescent="0.25">
      <c r="B44" s="9">
        <v>44596</v>
      </c>
      <c r="C44">
        <f t="shared" si="0"/>
        <v>5</v>
      </c>
      <c r="D44" s="40">
        <v>162</v>
      </c>
      <c r="E44" s="39">
        <v>5</v>
      </c>
      <c r="F44" s="39">
        <f>IF(Table25[[#This Row],[Weekday]]&gt;5,F43,F43+Table25[[#This Row],[Daily Target]])</f>
        <v>130</v>
      </c>
      <c r="G44" s="13"/>
    </row>
    <row r="45" spans="2:13" x14ac:dyDescent="0.25">
      <c r="B45" s="9">
        <v>44597</v>
      </c>
      <c r="C45">
        <f t="shared" si="0"/>
        <v>6</v>
      </c>
      <c r="D45" s="40">
        <v>162</v>
      </c>
      <c r="E45" s="39">
        <v>5</v>
      </c>
      <c r="F45" s="39">
        <f>IF(Table25[[#This Row],[Weekday]]&gt;5,F44,F44+Table25[[#This Row],[Daily Target]])</f>
        <v>130</v>
      </c>
      <c r="G45" s="13"/>
    </row>
    <row r="46" spans="2:13" x14ac:dyDescent="0.25">
      <c r="B46" s="9">
        <v>44598</v>
      </c>
      <c r="C46">
        <f t="shared" si="0"/>
        <v>7</v>
      </c>
      <c r="D46" s="40">
        <v>162</v>
      </c>
      <c r="E46" s="39">
        <v>5</v>
      </c>
      <c r="F46" s="39">
        <f>IF(Table25[[#This Row],[Weekday]]&gt;5,F45,F45+Table25[[#This Row],[Daily Target]])</f>
        <v>130</v>
      </c>
      <c r="G46" s="13"/>
    </row>
    <row r="47" spans="2:13" x14ac:dyDescent="0.25">
      <c r="B47" s="9">
        <v>44599</v>
      </c>
      <c r="C47">
        <f t="shared" si="0"/>
        <v>1</v>
      </c>
      <c r="D47" s="40">
        <v>163</v>
      </c>
      <c r="E47" s="39">
        <v>5</v>
      </c>
      <c r="F47" s="39">
        <f>IF(Table25[[#This Row],[Weekday]]&gt;5,F46,F46+Table25[[#This Row],[Daily Target]])</f>
        <v>135</v>
      </c>
      <c r="G47" s="13"/>
    </row>
    <row r="48" spans="2:13" x14ac:dyDescent="0.25">
      <c r="B48" s="9">
        <v>44600</v>
      </c>
      <c r="C48">
        <f t="shared" si="0"/>
        <v>2</v>
      </c>
      <c r="D48" s="40">
        <v>164</v>
      </c>
      <c r="E48" s="39">
        <v>5</v>
      </c>
      <c r="F48" s="39">
        <f>IF(Table25[[#This Row],[Weekday]]&gt;5,F47,F47+Table25[[#This Row],[Daily Target]])</f>
        <v>140</v>
      </c>
      <c r="G48" s="13"/>
    </row>
    <row r="49" spans="2:45" x14ac:dyDescent="0.25">
      <c r="B49" s="9">
        <v>44601</v>
      </c>
      <c r="C49">
        <f t="shared" si="0"/>
        <v>3</v>
      </c>
      <c r="D49" s="40">
        <v>165</v>
      </c>
      <c r="E49" s="39">
        <v>5</v>
      </c>
      <c r="F49" s="39">
        <f>IF(Table25[[#This Row],[Weekday]]&gt;5,F48,F48+Table25[[#This Row],[Daily Target]])</f>
        <v>145</v>
      </c>
      <c r="G49" s="13"/>
    </row>
    <row r="50" spans="2:45" x14ac:dyDescent="0.25">
      <c r="B50" s="9">
        <v>44602</v>
      </c>
      <c r="C50">
        <f t="shared" si="0"/>
        <v>4</v>
      </c>
      <c r="D50" s="40">
        <v>166</v>
      </c>
      <c r="E50" s="39">
        <v>5</v>
      </c>
      <c r="F50" s="39">
        <f>IF(Table25[[#This Row],[Weekday]]&gt;5,F49,F49+Table25[[#This Row],[Daily Target]])</f>
        <v>150</v>
      </c>
      <c r="G50" s="13"/>
    </row>
    <row r="51" spans="2:45" x14ac:dyDescent="0.25">
      <c r="B51" s="9">
        <v>44603</v>
      </c>
      <c r="C51">
        <f t="shared" si="0"/>
        <v>5</v>
      </c>
      <c r="D51" s="40">
        <v>167</v>
      </c>
      <c r="E51" s="39">
        <v>5</v>
      </c>
      <c r="F51" s="39">
        <f>IF(Table25[[#This Row],[Weekday]]&gt;5,F50,F50+Table25[[#This Row],[Daily Target]])</f>
        <v>155</v>
      </c>
      <c r="G51" s="13"/>
    </row>
    <row r="52" spans="2:45" x14ac:dyDescent="0.25">
      <c r="B52" s="9">
        <v>44604</v>
      </c>
      <c r="C52">
        <f t="shared" si="0"/>
        <v>6</v>
      </c>
      <c r="D52" s="40">
        <v>167</v>
      </c>
      <c r="E52" s="39">
        <v>5</v>
      </c>
      <c r="F52" s="39">
        <f>IF(Table25[[#This Row],[Weekday]]&gt;5,F51,F51+Table25[[#This Row],[Daily Target]])</f>
        <v>155</v>
      </c>
      <c r="G52" s="13"/>
    </row>
    <row r="53" spans="2:45" x14ac:dyDescent="0.25">
      <c r="B53" s="9">
        <v>44605</v>
      </c>
      <c r="C53">
        <f t="shared" si="0"/>
        <v>7</v>
      </c>
      <c r="D53" s="40">
        <v>167</v>
      </c>
      <c r="E53" s="39">
        <v>5</v>
      </c>
      <c r="F53" s="39">
        <f>IF(Table25[[#This Row],[Weekday]]&gt;5,F52,F52+Table25[[#This Row],[Daily Target]])</f>
        <v>155</v>
      </c>
      <c r="G53" s="13"/>
    </row>
    <row r="54" spans="2:45" x14ac:dyDescent="0.25">
      <c r="B54" s="9">
        <v>44606</v>
      </c>
      <c r="C54">
        <f t="shared" si="0"/>
        <v>1</v>
      </c>
      <c r="D54" s="40">
        <v>168</v>
      </c>
      <c r="E54" s="39">
        <v>5</v>
      </c>
      <c r="F54" s="39">
        <f>IF(Table25[[#This Row],[Weekday]]&gt;5,F53,F53+Table25[[#This Row],[Daily Target]])</f>
        <v>160</v>
      </c>
      <c r="G54" s="13"/>
      <c r="AA54" s="15" t="s">
        <v>1313</v>
      </c>
      <c r="AB54" s="21" t="s">
        <v>1337</v>
      </c>
      <c r="AC54" s="21" t="s">
        <v>1318</v>
      </c>
    </row>
    <row r="55" spans="2:45" x14ac:dyDescent="0.25">
      <c r="B55" s="9">
        <v>44607</v>
      </c>
      <c r="C55">
        <f t="shared" si="0"/>
        <v>2</v>
      </c>
      <c r="D55" s="40">
        <v>169</v>
      </c>
      <c r="E55" s="39">
        <v>5</v>
      </c>
      <c r="F55" s="39">
        <f>IF(Table25[[#This Row],[Weekday]]&gt;5,F54,F54+Table25[[#This Row],[Daily Target]])</f>
        <v>165</v>
      </c>
      <c r="G55" s="13"/>
      <c r="AA55" s="12" t="s">
        <v>1253</v>
      </c>
      <c r="AB55" s="13">
        <v>69</v>
      </c>
      <c r="AC55" s="38">
        <v>0.11519198664440734</v>
      </c>
    </row>
    <row r="56" spans="2:45" x14ac:dyDescent="0.25">
      <c r="B56" s="9">
        <v>44608</v>
      </c>
      <c r="C56">
        <f t="shared" si="0"/>
        <v>3</v>
      </c>
      <c r="D56" s="40">
        <v>170</v>
      </c>
      <c r="E56" s="39">
        <v>5</v>
      </c>
      <c r="F56" s="39">
        <f>IF(Table25[[#This Row],[Weekday]]&gt;5,F55,F55+Table25[[#This Row],[Daily Target]])</f>
        <v>170</v>
      </c>
      <c r="G56" s="13"/>
      <c r="AA56" s="12" t="s">
        <v>1336</v>
      </c>
      <c r="AB56" s="13">
        <v>511</v>
      </c>
      <c r="AC56" s="38">
        <v>0.85308848080133559</v>
      </c>
    </row>
    <row r="57" spans="2:45" x14ac:dyDescent="0.25">
      <c r="B57" s="9">
        <v>44609</v>
      </c>
      <c r="C57">
        <f t="shared" si="0"/>
        <v>4</v>
      </c>
      <c r="D57" s="40">
        <v>171</v>
      </c>
      <c r="E57" s="39">
        <v>5</v>
      </c>
      <c r="F57" s="39">
        <f>IF(Table25[[#This Row],[Weekday]]&gt;5,F56,F56+Table25[[#This Row],[Daily Target]])</f>
        <v>175</v>
      </c>
      <c r="G57" s="13"/>
      <c r="AA57" s="12" t="s">
        <v>1310</v>
      </c>
      <c r="AB57" s="13">
        <v>19</v>
      </c>
      <c r="AC57" s="38">
        <v>3.1719532554257093E-2</v>
      </c>
    </row>
    <row r="58" spans="2:45" x14ac:dyDescent="0.25">
      <c r="B58" s="9">
        <v>44610</v>
      </c>
      <c r="C58">
        <f t="shared" si="0"/>
        <v>5</v>
      </c>
      <c r="D58" s="40">
        <v>172</v>
      </c>
      <c r="E58" s="39">
        <v>5</v>
      </c>
      <c r="F58" s="39">
        <f>IF(Table25[[#This Row],[Weekday]]&gt;5,F57,F57+Table25[[#This Row],[Daily Target]])</f>
        <v>180</v>
      </c>
      <c r="G58" s="13"/>
      <c r="H58" s="13"/>
      <c r="I58" s="13"/>
      <c r="J58" s="13"/>
      <c r="K58" s="13"/>
      <c r="L58" s="13"/>
      <c r="M58" s="13"/>
      <c r="N58" s="13"/>
      <c r="O58" s="13"/>
      <c r="P58" s="13"/>
      <c r="Q58" s="13"/>
      <c r="R58" s="13"/>
      <c r="S58" s="13"/>
      <c r="T58" s="13"/>
      <c r="U58" s="13"/>
      <c r="V58" s="13"/>
      <c r="AA58" s="15" t="s">
        <v>1314</v>
      </c>
      <c r="AB58" s="21">
        <v>599</v>
      </c>
      <c r="AC58" s="47">
        <v>1</v>
      </c>
      <c r="AQ58"/>
      <c r="AR58"/>
      <c r="AS58"/>
    </row>
    <row r="59" spans="2:45" x14ac:dyDescent="0.25">
      <c r="B59" s="9">
        <v>44611</v>
      </c>
      <c r="C59">
        <f t="shared" si="0"/>
        <v>6</v>
      </c>
      <c r="D59" s="40">
        <v>173</v>
      </c>
      <c r="E59" s="39">
        <v>5</v>
      </c>
      <c r="F59" s="39">
        <f>IF(Table25[[#This Row],[Weekday]]&gt;5,F58,F58+Table25[[#This Row],[Daily Target]])</f>
        <v>180</v>
      </c>
      <c r="G59" s="13"/>
      <c r="H59" s="13"/>
      <c r="I59" s="13"/>
      <c r="J59" s="13"/>
      <c r="K59" s="13"/>
      <c r="L59" s="13"/>
      <c r="M59" s="13"/>
      <c r="N59" s="13"/>
      <c r="O59" s="13"/>
      <c r="P59" s="13"/>
      <c r="Q59" s="13"/>
      <c r="R59" s="13"/>
      <c r="S59" s="13"/>
      <c r="T59" s="13"/>
      <c r="U59" s="13"/>
      <c r="V59" s="13"/>
    </row>
    <row r="60" spans="2:45" x14ac:dyDescent="0.25">
      <c r="B60" s="9">
        <v>44612</v>
      </c>
      <c r="C60">
        <f t="shared" si="0"/>
        <v>7</v>
      </c>
      <c r="D60" s="40">
        <v>174</v>
      </c>
      <c r="E60" s="39">
        <v>5</v>
      </c>
      <c r="F60" s="39">
        <f>IF(Table25[[#This Row],[Weekday]]&gt;5,F59,F59+Table25[[#This Row],[Daily Target]])</f>
        <v>180</v>
      </c>
      <c r="G60" s="13"/>
      <c r="H60" s="13"/>
      <c r="I60" s="13"/>
      <c r="J60" s="13"/>
      <c r="K60" s="13"/>
      <c r="L60" s="13"/>
      <c r="M60" s="13"/>
      <c r="N60" s="13"/>
      <c r="O60" s="13"/>
      <c r="P60" s="13"/>
      <c r="Q60" s="13"/>
      <c r="R60" s="13"/>
      <c r="S60" s="13"/>
      <c r="T60" s="13"/>
      <c r="U60" s="13"/>
      <c r="V60" s="13"/>
    </row>
    <row r="61" spans="2:45" x14ac:dyDescent="0.25">
      <c r="B61" s="9">
        <v>44613</v>
      </c>
      <c r="C61">
        <f t="shared" si="0"/>
        <v>1</v>
      </c>
      <c r="D61" s="40">
        <v>175</v>
      </c>
      <c r="E61" s="39">
        <v>5</v>
      </c>
      <c r="F61" s="39">
        <f>IF(Table25[[#This Row],[Weekday]]&gt;5,F60,F60+Table25[[#This Row],[Daily Target]])</f>
        <v>185</v>
      </c>
      <c r="G61" s="13"/>
      <c r="H61" s="13"/>
      <c r="I61" s="13"/>
      <c r="J61" s="13"/>
      <c r="K61" s="13"/>
      <c r="L61" s="13"/>
      <c r="M61" s="13"/>
      <c r="N61" s="13"/>
      <c r="O61" s="13"/>
      <c r="P61" s="13"/>
      <c r="Q61" s="13"/>
      <c r="R61" s="13"/>
      <c r="S61" s="13"/>
      <c r="T61" s="13"/>
      <c r="U61" s="13"/>
      <c r="V61" s="13"/>
    </row>
    <row r="62" spans="2:45" x14ac:dyDescent="0.25">
      <c r="B62" s="9">
        <v>44614</v>
      </c>
      <c r="C62">
        <f t="shared" si="0"/>
        <v>2</v>
      </c>
      <c r="D62" s="40">
        <v>176</v>
      </c>
      <c r="E62" s="39">
        <v>5</v>
      </c>
      <c r="F62" s="39">
        <f>IF(Table25[[#This Row],[Weekday]]&gt;5,F61,F61+Table25[[#This Row],[Daily Target]])</f>
        <v>190</v>
      </c>
      <c r="G62" s="13"/>
      <c r="H62" s="13"/>
      <c r="I62" s="13"/>
      <c r="J62" s="13"/>
      <c r="K62" s="13"/>
      <c r="L62" s="13"/>
      <c r="M62" s="13"/>
      <c r="N62" s="13"/>
      <c r="O62" s="13"/>
      <c r="P62" s="13"/>
      <c r="Q62" s="13"/>
      <c r="R62" s="13"/>
      <c r="S62" s="13"/>
      <c r="T62" s="13"/>
      <c r="U62" s="13"/>
      <c r="V62" s="13"/>
    </row>
    <row r="63" spans="2:45" x14ac:dyDescent="0.25">
      <c r="B63" s="9">
        <v>44615</v>
      </c>
      <c r="C63">
        <f t="shared" si="0"/>
        <v>3</v>
      </c>
      <c r="D63" s="40">
        <v>183</v>
      </c>
      <c r="E63" s="39">
        <v>5</v>
      </c>
      <c r="F63" s="39">
        <f>IF(Table25[[#This Row],[Weekday]]&gt;5,F62,F62+Table25[[#This Row],[Daily Target]])</f>
        <v>195</v>
      </c>
      <c r="G63" s="13"/>
      <c r="H63" s="13"/>
      <c r="I63" s="13"/>
      <c r="J63" s="13"/>
      <c r="K63" s="13"/>
      <c r="L63" s="13"/>
      <c r="M63" s="13"/>
      <c r="N63" s="13"/>
      <c r="O63" s="13"/>
      <c r="P63" s="13"/>
      <c r="Q63" s="13"/>
      <c r="R63" s="13"/>
      <c r="S63" s="13"/>
      <c r="T63" s="13"/>
      <c r="U63" s="13"/>
      <c r="V63" s="13"/>
    </row>
    <row r="64" spans="2:45" x14ac:dyDescent="0.25">
      <c r="B64" s="9">
        <v>44616</v>
      </c>
      <c r="C64">
        <f t="shared" si="0"/>
        <v>4</v>
      </c>
      <c r="D64" s="40">
        <v>200</v>
      </c>
      <c r="E64" s="39">
        <v>5</v>
      </c>
      <c r="F64" s="39">
        <f>IF(Table25[[#This Row],[Weekday]]&gt;5,F63,F63+Table25[[#This Row],[Daily Target]])</f>
        <v>200</v>
      </c>
      <c r="G64" s="13"/>
      <c r="H64" s="13"/>
      <c r="I64" s="13"/>
      <c r="J64" s="13"/>
      <c r="K64" s="13"/>
      <c r="L64" s="13"/>
      <c r="M64" s="13"/>
      <c r="N64" s="13"/>
      <c r="O64" s="13"/>
      <c r="P64" s="13"/>
      <c r="Q64" s="13"/>
      <c r="R64" s="13"/>
      <c r="S64" s="13"/>
      <c r="T64" s="13"/>
      <c r="U64" s="13"/>
      <c r="V64" s="13"/>
    </row>
    <row r="65" spans="2:7" x14ac:dyDescent="0.25">
      <c r="B65" s="9">
        <v>44617</v>
      </c>
      <c r="C65">
        <f t="shared" si="0"/>
        <v>5</v>
      </c>
      <c r="D65" s="40">
        <v>201</v>
      </c>
      <c r="E65" s="39">
        <v>5</v>
      </c>
      <c r="F65" s="39">
        <f>IF(Table25[[#This Row],[Weekday]]&gt;5,F64,F64+Table25[[#This Row],[Daily Target]])</f>
        <v>205</v>
      </c>
      <c r="G65" s="13"/>
    </row>
    <row r="66" spans="2:7" x14ac:dyDescent="0.25">
      <c r="B66" s="9">
        <v>44618</v>
      </c>
      <c r="C66">
        <f t="shared" si="0"/>
        <v>6</v>
      </c>
      <c r="D66" s="40">
        <v>202</v>
      </c>
      <c r="E66" s="39">
        <v>5</v>
      </c>
      <c r="F66" s="39">
        <f>IF(Table25[[#This Row],[Weekday]]&gt;5,F65,F65+Table25[[#This Row],[Daily Target]])</f>
        <v>205</v>
      </c>
      <c r="G66" s="13"/>
    </row>
    <row r="67" spans="2:7" x14ac:dyDescent="0.25">
      <c r="B67" s="9">
        <v>44619</v>
      </c>
      <c r="C67">
        <f t="shared" si="0"/>
        <v>7</v>
      </c>
      <c r="D67" s="40">
        <v>220</v>
      </c>
      <c r="E67" s="39">
        <v>5</v>
      </c>
      <c r="F67" s="39">
        <f>IF(Table25[[#This Row],[Weekday]]&gt;5,F66,F66+Table25[[#This Row],[Daily Target]])</f>
        <v>205</v>
      </c>
      <c r="G67" s="13"/>
    </row>
    <row r="68" spans="2:7" x14ac:dyDescent="0.25">
      <c r="B68" s="9">
        <v>44620</v>
      </c>
      <c r="C68">
        <f t="shared" si="0"/>
        <v>1</v>
      </c>
      <c r="D68" s="40">
        <v>225</v>
      </c>
      <c r="E68" s="39">
        <v>5</v>
      </c>
      <c r="F68" s="39">
        <f>IF(Table25[[#This Row],[Weekday]]&gt;5,F67,F67+Table25[[#This Row],[Daily Target]])</f>
        <v>210</v>
      </c>
      <c r="G68" s="13"/>
    </row>
    <row r="69" spans="2:7" x14ac:dyDescent="0.25">
      <c r="B69" s="9">
        <v>44621</v>
      </c>
      <c r="C69">
        <f t="shared" si="0"/>
        <v>2</v>
      </c>
      <c r="D69" s="40">
        <v>226</v>
      </c>
      <c r="E69" s="39">
        <v>5</v>
      </c>
      <c r="F69" s="39">
        <f>IF(Table25[[#This Row],[Weekday]]&gt;5,F68,F68+Table25[[#This Row],[Daily Target]])</f>
        <v>215</v>
      </c>
      <c r="G69" s="13"/>
    </row>
    <row r="70" spans="2:7" x14ac:dyDescent="0.25">
      <c r="B70" s="9">
        <v>44622</v>
      </c>
      <c r="C70">
        <f t="shared" si="0"/>
        <v>3</v>
      </c>
      <c r="D70" s="40">
        <v>227</v>
      </c>
      <c r="E70" s="39">
        <v>5</v>
      </c>
      <c r="F70" s="39">
        <f>IF(Table25[[#This Row],[Weekday]]&gt;5,F69,F69+Table25[[#This Row],[Daily Target]])</f>
        <v>220</v>
      </c>
      <c r="G70" s="13"/>
    </row>
    <row r="71" spans="2:7" x14ac:dyDescent="0.25">
      <c r="B71" s="9">
        <v>44623</v>
      </c>
      <c r="C71">
        <f t="shared" si="0"/>
        <v>4</v>
      </c>
      <c r="D71" s="40">
        <v>228</v>
      </c>
      <c r="E71" s="39">
        <v>5</v>
      </c>
      <c r="F71" s="39">
        <f>IF(Table25[[#This Row],[Weekday]]&gt;5,F70,F70+Table25[[#This Row],[Daily Target]])</f>
        <v>225</v>
      </c>
      <c r="G71" s="13"/>
    </row>
    <row r="72" spans="2:7" x14ac:dyDescent="0.25">
      <c r="B72" s="9">
        <v>44624</v>
      </c>
      <c r="C72">
        <f t="shared" si="0"/>
        <v>5</v>
      </c>
      <c r="D72" s="40">
        <v>228</v>
      </c>
      <c r="E72" s="39">
        <v>5</v>
      </c>
      <c r="F72" s="39">
        <f>IF(Table25[[#This Row],[Weekday]]&gt;5,F71,F71+Table25[[#This Row],[Daily Target]])</f>
        <v>230</v>
      </c>
      <c r="G72" s="13"/>
    </row>
    <row r="73" spans="2:7" x14ac:dyDescent="0.25">
      <c r="B73" s="9">
        <v>44625</v>
      </c>
      <c r="C73">
        <f t="shared" si="0"/>
        <v>6</v>
      </c>
      <c r="D73" s="40">
        <v>229</v>
      </c>
      <c r="E73" s="39">
        <v>5</v>
      </c>
      <c r="F73" s="39">
        <f>IF(Table25[[#This Row],[Weekday]]&gt;5,F72,F72+Table25[[#This Row],[Daily Target]])</f>
        <v>230</v>
      </c>
      <c r="G73" s="13"/>
    </row>
    <row r="74" spans="2:7" x14ac:dyDescent="0.25">
      <c r="B74" s="9">
        <v>44626</v>
      </c>
      <c r="C74">
        <f t="shared" si="0"/>
        <v>7</v>
      </c>
      <c r="D74" s="40">
        <v>229</v>
      </c>
      <c r="E74" s="39">
        <v>5</v>
      </c>
      <c r="F74" s="39">
        <f>IF(Table25[[#This Row],[Weekday]]&gt;5,F73,F73+Table25[[#This Row],[Daily Target]])</f>
        <v>230</v>
      </c>
      <c r="G74" s="13"/>
    </row>
    <row r="75" spans="2:7" x14ac:dyDescent="0.25">
      <c r="B75" s="9">
        <v>44627</v>
      </c>
      <c r="C75">
        <f t="shared" ref="C75:C138" si="1">WEEKDAY(B75,11)</f>
        <v>1</v>
      </c>
      <c r="D75" s="40">
        <v>230</v>
      </c>
      <c r="E75" s="39">
        <v>5</v>
      </c>
      <c r="F75" s="39">
        <f>IF(Table25[[#This Row],[Weekday]]&gt;5,F74,F74+Table25[[#This Row],[Daily Target]])</f>
        <v>235</v>
      </c>
      <c r="G75" s="13"/>
    </row>
    <row r="76" spans="2:7" x14ac:dyDescent="0.25">
      <c r="B76" s="9">
        <v>44628</v>
      </c>
      <c r="C76">
        <f t="shared" si="1"/>
        <v>2</v>
      </c>
      <c r="D76" s="40">
        <v>231</v>
      </c>
      <c r="E76" s="39">
        <v>5</v>
      </c>
      <c r="F76" s="39">
        <f>IF(Table25[[#This Row],[Weekday]]&gt;5,F75,F75+Table25[[#This Row],[Daily Target]])</f>
        <v>240</v>
      </c>
      <c r="G76" s="13"/>
    </row>
    <row r="77" spans="2:7" x14ac:dyDescent="0.25">
      <c r="B77" s="9">
        <v>44629</v>
      </c>
      <c r="C77">
        <f t="shared" si="1"/>
        <v>3</v>
      </c>
      <c r="D77" s="40">
        <v>233</v>
      </c>
      <c r="E77" s="39">
        <v>5</v>
      </c>
      <c r="F77" s="39">
        <f>IF(Table25[[#This Row],[Weekday]]&gt;5,F76,F76+Table25[[#This Row],[Daily Target]])</f>
        <v>245</v>
      </c>
      <c r="G77" s="13"/>
    </row>
    <row r="78" spans="2:7" x14ac:dyDescent="0.25">
      <c r="B78" s="9">
        <v>44630</v>
      </c>
      <c r="C78">
        <f t="shared" si="1"/>
        <v>4</v>
      </c>
      <c r="D78" s="40">
        <v>237</v>
      </c>
      <c r="E78" s="39">
        <v>5</v>
      </c>
      <c r="F78" s="39">
        <f>IF(Table25[[#This Row],[Weekday]]&gt;5,F77,F77+Table25[[#This Row],[Daily Target]])</f>
        <v>250</v>
      </c>
      <c r="G78" s="13"/>
    </row>
    <row r="79" spans="2:7" x14ac:dyDescent="0.25">
      <c r="B79" s="9">
        <v>44631</v>
      </c>
      <c r="C79">
        <f t="shared" si="1"/>
        <v>5</v>
      </c>
      <c r="D79" s="40">
        <v>240</v>
      </c>
      <c r="E79" s="39">
        <v>5</v>
      </c>
      <c r="F79" s="39">
        <f>IF(Table25[[#This Row],[Weekday]]&gt;5,F78,F78+Table25[[#This Row],[Daily Target]])</f>
        <v>255</v>
      </c>
      <c r="G79" s="13"/>
    </row>
    <row r="80" spans="2:7" x14ac:dyDescent="0.25">
      <c r="B80" s="9">
        <v>44632</v>
      </c>
      <c r="C80">
        <f t="shared" si="1"/>
        <v>6</v>
      </c>
      <c r="D80" s="40">
        <v>243</v>
      </c>
      <c r="E80" s="39">
        <v>5</v>
      </c>
      <c r="F80" s="39">
        <f>IF(Table25[[#This Row],[Weekday]]&gt;5,F79,F79+Table25[[#This Row],[Daily Target]])</f>
        <v>255</v>
      </c>
      <c r="G80" s="13"/>
    </row>
    <row r="81" spans="2:7" x14ac:dyDescent="0.25">
      <c r="B81" s="9">
        <v>44633</v>
      </c>
      <c r="C81">
        <f t="shared" si="1"/>
        <v>7</v>
      </c>
      <c r="D81" s="40">
        <v>246.1</v>
      </c>
      <c r="E81" s="39">
        <v>5</v>
      </c>
      <c r="F81" s="39">
        <f>IF(Table25[[#This Row],[Weekday]]&gt;5,F80,F80+Table25[[#This Row],[Daily Target]])</f>
        <v>255</v>
      </c>
      <c r="G81" s="13"/>
    </row>
    <row r="82" spans="2:7" x14ac:dyDescent="0.25">
      <c r="B82" s="9">
        <v>44634</v>
      </c>
      <c r="C82">
        <f t="shared" si="1"/>
        <v>1</v>
      </c>
      <c r="D82" s="40">
        <v>249.2</v>
      </c>
      <c r="E82" s="39">
        <v>5</v>
      </c>
      <c r="F82" s="39">
        <f>IF(Table25[[#This Row],[Weekday]]&gt;5,F81,F81+Table25[[#This Row],[Daily Target]])</f>
        <v>260</v>
      </c>
      <c r="G82" s="13"/>
    </row>
    <row r="83" spans="2:7" x14ac:dyDescent="0.25">
      <c r="B83" s="9">
        <v>44635</v>
      </c>
      <c r="C83">
        <f t="shared" si="1"/>
        <v>2</v>
      </c>
      <c r="D83" s="40">
        <v>252.3</v>
      </c>
      <c r="E83" s="39">
        <v>5</v>
      </c>
      <c r="F83" s="39">
        <f>IF(Table25[[#This Row],[Weekday]]&gt;5,F82,F82+Table25[[#This Row],[Daily Target]])</f>
        <v>265</v>
      </c>
      <c r="G83" s="13"/>
    </row>
    <row r="84" spans="2:7" x14ac:dyDescent="0.25">
      <c r="B84" s="9">
        <v>44636</v>
      </c>
      <c r="C84">
        <f t="shared" si="1"/>
        <v>3</v>
      </c>
      <c r="D84" s="40">
        <v>255.4</v>
      </c>
      <c r="E84" s="39">
        <v>5</v>
      </c>
      <c r="F84" s="39">
        <f>IF(Table25[[#This Row],[Weekday]]&gt;5,F83,F83+Table25[[#This Row],[Daily Target]])</f>
        <v>270</v>
      </c>
      <c r="G84" s="13"/>
    </row>
    <row r="85" spans="2:7" x14ac:dyDescent="0.25">
      <c r="B85" s="9">
        <v>44637</v>
      </c>
      <c r="C85">
        <f t="shared" si="1"/>
        <v>4</v>
      </c>
      <c r="D85" s="40">
        <v>258.5</v>
      </c>
      <c r="E85" s="39">
        <v>5</v>
      </c>
      <c r="F85" s="39">
        <f>IF(Table25[[#This Row],[Weekday]]&gt;5,F84,F84+Table25[[#This Row],[Daily Target]])</f>
        <v>275</v>
      </c>
      <c r="G85" s="13"/>
    </row>
    <row r="86" spans="2:7" x14ac:dyDescent="0.25">
      <c r="B86" s="9">
        <v>44638</v>
      </c>
      <c r="C86">
        <f t="shared" si="1"/>
        <v>5</v>
      </c>
      <c r="D86" s="40">
        <v>261.60000000000002</v>
      </c>
      <c r="E86" s="39">
        <v>5</v>
      </c>
      <c r="F86" s="39">
        <f>IF(Table25[[#This Row],[Weekday]]&gt;5,F85,F85+Table25[[#This Row],[Daily Target]])</f>
        <v>280</v>
      </c>
      <c r="G86" s="13"/>
    </row>
    <row r="87" spans="2:7" x14ac:dyDescent="0.25">
      <c r="B87" s="9">
        <v>44639</v>
      </c>
      <c r="C87">
        <f t="shared" si="1"/>
        <v>6</v>
      </c>
      <c r="D87" s="40">
        <v>261.60000000000002</v>
      </c>
      <c r="E87" s="39">
        <v>5</v>
      </c>
      <c r="F87" s="39">
        <f>IF(Table25[[#This Row],[Weekday]]&gt;5,F86,F86+Table25[[#This Row],[Daily Target]])</f>
        <v>280</v>
      </c>
      <c r="G87" s="13"/>
    </row>
    <row r="88" spans="2:7" x14ac:dyDescent="0.25">
      <c r="B88" s="9">
        <v>44640</v>
      </c>
      <c r="C88">
        <f t="shared" si="1"/>
        <v>7</v>
      </c>
      <c r="D88" s="40">
        <v>261.60000000000002</v>
      </c>
      <c r="E88" s="39">
        <v>5</v>
      </c>
      <c r="F88" s="39">
        <f>IF(Table25[[#This Row],[Weekday]]&gt;5,F87,F87+Table25[[#This Row],[Daily Target]])</f>
        <v>280</v>
      </c>
      <c r="G88" s="13"/>
    </row>
    <row r="89" spans="2:7" x14ac:dyDescent="0.25">
      <c r="B89" s="9">
        <v>44641</v>
      </c>
      <c r="C89">
        <f t="shared" si="1"/>
        <v>1</v>
      </c>
      <c r="D89" s="40">
        <v>270</v>
      </c>
      <c r="E89" s="39">
        <v>5</v>
      </c>
      <c r="F89" s="39">
        <f>IF(Table25[[#This Row],[Weekday]]&gt;5,F88,F88+Table25[[#This Row],[Daily Target]])</f>
        <v>285</v>
      </c>
      <c r="G89" s="13"/>
    </row>
    <row r="90" spans="2:7" x14ac:dyDescent="0.25">
      <c r="B90" s="9">
        <v>44642</v>
      </c>
      <c r="C90">
        <f t="shared" si="1"/>
        <v>2</v>
      </c>
      <c r="D90" s="40">
        <v>275</v>
      </c>
      <c r="E90" s="39">
        <v>5</v>
      </c>
      <c r="F90" s="39">
        <f>IF(Table25[[#This Row],[Weekday]]&gt;5,F89,F89+Table25[[#This Row],[Daily Target]])</f>
        <v>290</v>
      </c>
      <c r="G90" s="13"/>
    </row>
    <row r="91" spans="2:7" x14ac:dyDescent="0.25">
      <c r="B91" s="9">
        <v>44643</v>
      </c>
      <c r="C91">
        <f t="shared" si="1"/>
        <v>3</v>
      </c>
      <c r="D91" s="40">
        <v>282</v>
      </c>
      <c r="E91" s="39">
        <v>5</v>
      </c>
      <c r="F91" s="39">
        <f>IF(Table25[[#This Row],[Weekday]]&gt;5,F90,F90+Table25[[#This Row],[Daily Target]])</f>
        <v>295</v>
      </c>
      <c r="G91" s="13"/>
    </row>
    <row r="92" spans="2:7" x14ac:dyDescent="0.25">
      <c r="B92" s="9">
        <v>44644</v>
      </c>
      <c r="C92">
        <f t="shared" si="1"/>
        <v>4</v>
      </c>
      <c r="D92" s="40">
        <v>292</v>
      </c>
      <c r="E92" s="39">
        <v>5</v>
      </c>
      <c r="F92" s="39">
        <f>IF(Table25[[#This Row],[Weekday]]&gt;5,F91,F91+Table25[[#This Row],[Daily Target]])</f>
        <v>300</v>
      </c>
      <c r="G92" s="13"/>
    </row>
    <row r="93" spans="2:7" x14ac:dyDescent="0.25">
      <c r="B93" s="9">
        <v>44645</v>
      </c>
      <c r="C93">
        <f t="shared" si="1"/>
        <v>5</v>
      </c>
      <c r="D93" s="40">
        <v>300</v>
      </c>
      <c r="E93" s="39">
        <v>5</v>
      </c>
      <c r="F93" s="39">
        <f>IF(Table25[[#This Row],[Weekday]]&gt;5,F92,F92+Table25[[#This Row],[Daily Target]])</f>
        <v>305</v>
      </c>
      <c r="G93" s="13"/>
    </row>
    <row r="94" spans="2:7" x14ac:dyDescent="0.25">
      <c r="B94" s="9">
        <v>44646</v>
      </c>
      <c r="C94">
        <f t="shared" si="1"/>
        <v>6</v>
      </c>
      <c r="D94" s="40">
        <v>300</v>
      </c>
      <c r="E94" s="39">
        <v>5</v>
      </c>
      <c r="F94" s="39">
        <f>IF(Table25[[#This Row],[Weekday]]&gt;5,F93,F93+Table25[[#This Row],[Daily Target]])</f>
        <v>305</v>
      </c>
      <c r="G94" s="13"/>
    </row>
    <row r="95" spans="2:7" x14ac:dyDescent="0.25">
      <c r="B95" s="9">
        <v>44647</v>
      </c>
      <c r="C95">
        <f t="shared" si="1"/>
        <v>7</v>
      </c>
      <c r="D95" s="40">
        <v>300</v>
      </c>
      <c r="E95" s="39">
        <v>5</v>
      </c>
      <c r="F95" s="39">
        <f>IF(Table25[[#This Row],[Weekday]]&gt;5,F94,F94+Table25[[#This Row],[Daily Target]])</f>
        <v>305</v>
      </c>
      <c r="G95" s="13"/>
    </row>
    <row r="96" spans="2:7" x14ac:dyDescent="0.25">
      <c r="B96" s="9">
        <v>44648</v>
      </c>
      <c r="C96">
        <f t="shared" si="1"/>
        <v>1</v>
      </c>
      <c r="D96" s="40">
        <v>314</v>
      </c>
      <c r="E96" s="39">
        <v>5</v>
      </c>
      <c r="F96" s="39">
        <f>IF(Table25[[#This Row],[Weekday]]&gt;5,F95,F95+Table25[[#This Row],[Daily Target]])</f>
        <v>310</v>
      </c>
      <c r="G96" s="13"/>
    </row>
    <row r="97" spans="2:7" x14ac:dyDescent="0.25">
      <c r="B97" s="9">
        <v>44649</v>
      </c>
      <c r="C97">
        <f t="shared" si="1"/>
        <v>2</v>
      </c>
      <c r="D97" s="40">
        <v>315</v>
      </c>
      <c r="E97" s="39">
        <v>5</v>
      </c>
      <c r="F97" s="39">
        <f>IF(Table25[[#This Row],[Weekday]]&gt;5,F96,F96+Table25[[#This Row],[Daily Target]])</f>
        <v>315</v>
      </c>
      <c r="G97" s="13"/>
    </row>
    <row r="98" spans="2:7" x14ac:dyDescent="0.25">
      <c r="B98" s="9">
        <v>44650</v>
      </c>
      <c r="C98">
        <f t="shared" si="1"/>
        <v>3</v>
      </c>
      <c r="D98" s="40">
        <v>317.26499999999999</v>
      </c>
      <c r="E98" s="39">
        <v>5</v>
      </c>
      <c r="F98" s="39">
        <f>IF(Table25[[#This Row],[Weekday]]&gt;5,F97,F97+Table25[[#This Row],[Daily Target]])</f>
        <v>320</v>
      </c>
      <c r="G98" s="13"/>
    </row>
    <row r="99" spans="2:7" x14ac:dyDescent="0.25">
      <c r="B99" s="9">
        <v>44651</v>
      </c>
      <c r="C99">
        <f t="shared" si="1"/>
        <v>4</v>
      </c>
      <c r="D99" s="40">
        <v>321.88294117647098</v>
      </c>
      <c r="E99" s="39">
        <v>5</v>
      </c>
      <c r="F99" s="39">
        <f>IF(Table25[[#This Row],[Weekday]]&gt;5,F98,F98+Table25[[#This Row],[Daily Target]])</f>
        <v>325</v>
      </c>
      <c r="G99" s="13"/>
    </row>
    <row r="100" spans="2:7" x14ac:dyDescent="0.25">
      <c r="B100" s="9">
        <v>44652</v>
      </c>
      <c r="C100">
        <f t="shared" si="1"/>
        <v>5</v>
      </c>
      <c r="D100" s="40">
        <v>326.50088235294101</v>
      </c>
      <c r="E100" s="39">
        <v>5</v>
      </c>
      <c r="F100" s="39">
        <f>IF(Table25[[#This Row],[Weekday]]&gt;5,F99,F99+Table25[[#This Row],[Daily Target]])</f>
        <v>330</v>
      </c>
      <c r="G100" s="13"/>
    </row>
    <row r="101" spans="2:7" x14ac:dyDescent="0.25">
      <c r="B101" s="9">
        <v>44653</v>
      </c>
      <c r="C101">
        <f t="shared" si="1"/>
        <v>6</v>
      </c>
      <c r="D101" s="40">
        <v>331.118823529412</v>
      </c>
      <c r="E101" s="39">
        <v>5</v>
      </c>
      <c r="F101" s="39">
        <f>IF(Table25[[#This Row],[Weekday]]&gt;5,F100,F100+Table25[[#This Row],[Daily Target]])</f>
        <v>330</v>
      </c>
      <c r="G101" s="13"/>
    </row>
    <row r="102" spans="2:7" x14ac:dyDescent="0.25">
      <c r="B102" s="9">
        <v>44654</v>
      </c>
      <c r="C102">
        <f t="shared" si="1"/>
        <v>7</v>
      </c>
      <c r="D102" s="40">
        <v>335.73676470588202</v>
      </c>
      <c r="E102" s="39">
        <v>5</v>
      </c>
      <c r="F102" s="39">
        <f>IF(Table25[[#This Row],[Weekday]]&gt;5,F101,F101+Table25[[#This Row],[Daily Target]])</f>
        <v>330</v>
      </c>
      <c r="G102" s="13"/>
    </row>
    <row r="103" spans="2:7" x14ac:dyDescent="0.25">
      <c r="B103" s="9">
        <v>44655</v>
      </c>
      <c r="C103">
        <f t="shared" si="1"/>
        <v>1</v>
      </c>
      <c r="D103" s="40">
        <v>340.35470588235302</v>
      </c>
      <c r="E103" s="39">
        <v>5</v>
      </c>
      <c r="F103" s="39">
        <f>IF(Table25[[#This Row],[Weekday]]&gt;5,F102,F102+Table25[[#This Row],[Daily Target]])</f>
        <v>335</v>
      </c>
      <c r="G103" s="13"/>
    </row>
    <row r="104" spans="2:7" x14ac:dyDescent="0.25">
      <c r="B104" s="9">
        <v>44656</v>
      </c>
      <c r="C104">
        <f t="shared" si="1"/>
        <v>2</v>
      </c>
      <c r="D104" s="40">
        <v>344.97264705882401</v>
      </c>
      <c r="E104" s="39">
        <v>5</v>
      </c>
      <c r="F104" s="39">
        <f>IF(Table25[[#This Row],[Weekday]]&gt;5,F103,F103+Table25[[#This Row],[Daily Target]])</f>
        <v>340</v>
      </c>
      <c r="G104" s="13"/>
    </row>
    <row r="105" spans="2:7" x14ac:dyDescent="0.25">
      <c r="B105" s="9">
        <v>44657</v>
      </c>
      <c r="C105">
        <f t="shared" si="1"/>
        <v>3</v>
      </c>
      <c r="D105" s="40">
        <v>349.590588235295</v>
      </c>
      <c r="E105" s="39">
        <v>5</v>
      </c>
      <c r="F105" s="39">
        <f>IF(Table25[[#This Row],[Weekday]]&gt;5,F104,F104+Table25[[#This Row],[Daily Target]])</f>
        <v>345</v>
      </c>
      <c r="G105" s="13"/>
    </row>
    <row r="106" spans="2:7" x14ac:dyDescent="0.25">
      <c r="B106" s="9">
        <v>44658</v>
      </c>
      <c r="C106">
        <f t="shared" si="1"/>
        <v>4</v>
      </c>
      <c r="D106" s="40">
        <v>354.20852941176503</v>
      </c>
      <c r="E106" s="39">
        <v>5</v>
      </c>
      <c r="F106" s="39">
        <f>IF(Table25[[#This Row],[Weekday]]&gt;5,F105,F105+Table25[[#This Row],[Daily Target]])</f>
        <v>350</v>
      </c>
      <c r="G106" s="13"/>
    </row>
    <row r="107" spans="2:7" x14ac:dyDescent="0.25">
      <c r="B107" s="9">
        <v>44659</v>
      </c>
      <c r="C107">
        <f t="shared" si="1"/>
        <v>5</v>
      </c>
      <c r="D107" s="40">
        <v>358.82647058823602</v>
      </c>
      <c r="E107" s="39">
        <v>5</v>
      </c>
      <c r="F107" s="39">
        <f>IF(Table25[[#This Row],[Weekday]]&gt;5,F106,F106+Table25[[#This Row],[Daily Target]])</f>
        <v>355</v>
      </c>
      <c r="G107" s="13"/>
    </row>
    <row r="108" spans="2:7" x14ac:dyDescent="0.25">
      <c r="B108" s="9">
        <v>44660</v>
      </c>
      <c r="C108">
        <f t="shared" si="1"/>
        <v>6</v>
      </c>
      <c r="D108" s="40">
        <v>363.44441176470599</v>
      </c>
      <c r="E108" s="39">
        <v>5</v>
      </c>
      <c r="F108" s="39">
        <f>IF(Table25[[#This Row],[Weekday]]&gt;5,F107,F107+Table25[[#This Row],[Daily Target]])</f>
        <v>355</v>
      </c>
      <c r="G108" s="13"/>
    </row>
    <row r="109" spans="2:7" x14ac:dyDescent="0.25">
      <c r="B109" s="9">
        <v>44661</v>
      </c>
      <c r="C109">
        <f t="shared" si="1"/>
        <v>7</v>
      </c>
      <c r="D109" s="40">
        <v>368.06235294117698</v>
      </c>
      <c r="E109" s="39">
        <v>5</v>
      </c>
      <c r="F109" s="39">
        <f>IF(Table25[[#This Row],[Weekday]]&gt;5,F108,F108+Table25[[#This Row],[Daily Target]])</f>
        <v>355</v>
      </c>
      <c r="G109" s="13"/>
    </row>
    <row r="110" spans="2:7" x14ac:dyDescent="0.25">
      <c r="B110" s="9">
        <v>44662</v>
      </c>
      <c r="C110">
        <f t="shared" si="1"/>
        <v>1</v>
      </c>
      <c r="D110" s="40">
        <v>372.68029411764701</v>
      </c>
      <c r="E110" s="39">
        <v>5</v>
      </c>
      <c r="F110" s="39">
        <f>IF(Table25[[#This Row],[Weekday]]&gt;5,F109,F109+Table25[[#This Row],[Daily Target]])</f>
        <v>360</v>
      </c>
      <c r="G110" s="13"/>
    </row>
    <row r="111" spans="2:7" x14ac:dyDescent="0.25">
      <c r="B111" s="9">
        <v>44663</v>
      </c>
      <c r="C111">
        <f t="shared" si="1"/>
        <v>2</v>
      </c>
      <c r="D111" s="40">
        <v>377.298235294118</v>
      </c>
      <c r="E111" s="39">
        <v>5</v>
      </c>
      <c r="F111" s="39">
        <f>IF(Table25[[#This Row],[Weekday]]&gt;5,F110,F110+Table25[[#This Row],[Daily Target]])</f>
        <v>365</v>
      </c>
      <c r="G111" s="13"/>
    </row>
    <row r="112" spans="2:7" x14ac:dyDescent="0.25">
      <c r="B112" s="9">
        <v>44664</v>
      </c>
      <c r="C112">
        <f t="shared" si="1"/>
        <v>3</v>
      </c>
      <c r="D112" s="40">
        <v>381.91617647058803</v>
      </c>
      <c r="E112" s="39">
        <v>5</v>
      </c>
      <c r="F112" s="39">
        <f>IF(Table25[[#This Row],[Weekday]]&gt;5,F111,F111+Table25[[#This Row],[Daily Target]])</f>
        <v>370</v>
      </c>
      <c r="G112" s="13"/>
    </row>
    <row r="113" spans="2:7" x14ac:dyDescent="0.25">
      <c r="B113" s="9">
        <v>44665</v>
      </c>
      <c r="C113">
        <f t="shared" si="1"/>
        <v>4</v>
      </c>
      <c r="D113" s="40">
        <v>386.53411764705902</v>
      </c>
      <c r="E113" s="39">
        <v>5</v>
      </c>
      <c r="F113" s="39">
        <f>IF(Table25[[#This Row],[Weekday]]&gt;5,F112,F112+Table25[[#This Row],[Daily Target]])</f>
        <v>375</v>
      </c>
      <c r="G113" s="13"/>
    </row>
    <row r="114" spans="2:7" x14ac:dyDescent="0.25">
      <c r="B114" s="9">
        <v>44666</v>
      </c>
      <c r="C114">
        <f t="shared" si="1"/>
        <v>5</v>
      </c>
      <c r="D114" s="40">
        <v>391.15205882352899</v>
      </c>
      <c r="E114" s="39">
        <v>5</v>
      </c>
      <c r="F114" s="39">
        <f>IF(Table25[[#This Row],[Weekday]]&gt;5,F113,F113+Table25[[#This Row],[Daily Target]])</f>
        <v>380</v>
      </c>
      <c r="G114" s="13"/>
    </row>
    <row r="115" spans="2:7" x14ac:dyDescent="0.25">
      <c r="B115" s="9">
        <v>44667</v>
      </c>
      <c r="C115">
        <f t="shared" si="1"/>
        <v>6</v>
      </c>
      <c r="D115" s="40">
        <v>395.77</v>
      </c>
      <c r="E115" s="39">
        <v>5</v>
      </c>
      <c r="F115" s="39">
        <f>IF(Table25[[#This Row],[Weekday]]&gt;5,F114,F114+Table25[[#This Row],[Daily Target]])</f>
        <v>380</v>
      </c>
      <c r="G115" s="13"/>
    </row>
    <row r="116" spans="2:7" x14ac:dyDescent="0.25">
      <c r="B116" s="9">
        <v>44668</v>
      </c>
      <c r="C116">
        <f t="shared" si="1"/>
        <v>7</v>
      </c>
      <c r="D116" s="40">
        <v>400.38794117647097</v>
      </c>
      <c r="E116" s="39">
        <v>5</v>
      </c>
      <c r="F116" s="39">
        <f>IF(Table25[[#This Row],[Weekday]]&gt;5,F115,F115+Table25[[#This Row],[Daily Target]])</f>
        <v>380</v>
      </c>
      <c r="G116" s="13"/>
    </row>
    <row r="117" spans="2:7" x14ac:dyDescent="0.25">
      <c r="B117" s="9">
        <v>44669</v>
      </c>
      <c r="C117">
        <f t="shared" si="1"/>
        <v>1</v>
      </c>
      <c r="D117" s="40">
        <v>405.005882352941</v>
      </c>
      <c r="E117" s="39">
        <v>5</v>
      </c>
      <c r="F117" s="39">
        <f>IF(Table25[[#This Row],[Weekday]]&gt;5,F116,F116+Table25[[#This Row],[Daily Target]])</f>
        <v>385</v>
      </c>
      <c r="G117" s="13"/>
    </row>
    <row r="118" spans="2:7" x14ac:dyDescent="0.25">
      <c r="B118" s="9">
        <v>44670</v>
      </c>
      <c r="C118">
        <f t="shared" si="1"/>
        <v>2</v>
      </c>
      <c r="D118" s="40">
        <v>409.62382352941199</v>
      </c>
      <c r="E118" s="39">
        <v>5</v>
      </c>
      <c r="F118" s="39">
        <f>IF(Table25[[#This Row],[Weekday]]&gt;5,F117,F117+Table25[[#This Row],[Daily Target]])</f>
        <v>390</v>
      </c>
      <c r="G118" s="13"/>
    </row>
    <row r="119" spans="2:7" x14ac:dyDescent="0.25">
      <c r="B119" s="9">
        <v>44671</v>
      </c>
      <c r="C119">
        <f t="shared" si="1"/>
        <v>3</v>
      </c>
      <c r="D119" s="40">
        <v>414.24176470588202</v>
      </c>
      <c r="E119" s="39">
        <v>5</v>
      </c>
      <c r="F119" s="39">
        <f>IF(Table25[[#This Row],[Weekday]]&gt;5,F118,F118+Table25[[#This Row],[Daily Target]])</f>
        <v>395</v>
      </c>
      <c r="G119" s="13"/>
    </row>
    <row r="120" spans="2:7" x14ac:dyDescent="0.25">
      <c r="B120" s="9">
        <v>44672</v>
      </c>
      <c r="C120">
        <f t="shared" si="1"/>
        <v>4</v>
      </c>
      <c r="D120" s="40">
        <v>418.85970588235301</v>
      </c>
      <c r="E120" s="39">
        <v>5</v>
      </c>
      <c r="F120" s="39">
        <f>IF(Table25[[#This Row],[Weekday]]&gt;5,F119,F119+Table25[[#This Row],[Daily Target]])</f>
        <v>400</v>
      </c>
      <c r="G120" s="13"/>
    </row>
    <row r="121" spans="2:7" x14ac:dyDescent="0.25">
      <c r="B121" s="9">
        <v>44673</v>
      </c>
      <c r="C121">
        <f t="shared" si="1"/>
        <v>5</v>
      </c>
      <c r="D121" s="40">
        <v>423.477647058824</v>
      </c>
      <c r="E121" s="39">
        <v>5</v>
      </c>
      <c r="F121" s="39">
        <f>IF(Table25[[#This Row],[Weekday]]&gt;5,F120,F120+Table25[[#This Row],[Daily Target]])</f>
        <v>405</v>
      </c>
      <c r="G121" s="13"/>
    </row>
    <row r="122" spans="2:7" x14ac:dyDescent="0.25">
      <c r="B122" s="9">
        <v>44674</v>
      </c>
      <c r="C122">
        <f t="shared" si="1"/>
        <v>6</v>
      </c>
      <c r="D122" s="40">
        <v>428.09558823529397</v>
      </c>
      <c r="E122" s="39">
        <v>5</v>
      </c>
      <c r="F122" s="39">
        <f>IF(Table25[[#This Row],[Weekday]]&gt;5,F121,F121+Table25[[#This Row],[Daily Target]])</f>
        <v>405</v>
      </c>
      <c r="G122" s="13"/>
    </row>
    <row r="123" spans="2:7" x14ac:dyDescent="0.25">
      <c r="B123" s="9">
        <v>44675</v>
      </c>
      <c r="C123">
        <f t="shared" si="1"/>
        <v>7</v>
      </c>
      <c r="D123" s="40">
        <v>432.71352941176502</v>
      </c>
      <c r="E123" s="39">
        <v>5</v>
      </c>
      <c r="F123" s="39">
        <f>IF(Table25[[#This Row],[Weekday]]&gt;5,F122,F122+Table25[[#This Row],[Daily Target]])</f>
        <v>405</v>
      </c>
      <c r="G123" s="13"/>
    </row>
    <row r="124" spans="2:7" x14ac:dyDescent="0.25">
      <c r="B124" s="9">
        <v>44676</v>
      </c>
      <c r="C124">
        <f t="shared" si="1"/>
        <v>1</v>
      </c>
      <c r="D124" s="40">
        <v>437.33147058823499</v>
      </c>
      <c r="E124" s="39">
        <v>5</v>
      </c>
      <c r="F124" s="39">
        <f>IF(Table25[[#This Row],[Weekday]]&gt;5,F123,F123+Table25[[#This Row],[Daily Target]])</f>
        <v>410</v>
      </c>
      <c r="G124" s="13"/>
    </row>
    <row r="125" spans="2:7" x14ac:dyDescent="0.25">
      <c r="B125" s="9">
        <v>44677</v>
      </c>
      <c r="C125">
        <f t="shared" si="1"/>
        <v>2</v>
      </c>
      <c r="D125" s="40">
        <v>441.94941176470599</v>
      </c>
      <c r="E125" s="39">
        <v>5</v>
      </c>
      <c r="F125" s="39">
        <f>IF(Table25[[#This Row],[Weekday]]&gt;5,F124,F124+Table25[[#This Row],[Daily Target]])</f>
        <v>415</v>
      </c>
      <c r="G125" s="13"/>
    </row>
    <row r="126" spans="2:7" x14ac:dyDescent="0.25">
      <c r="B126" s="9">
        <v>44678</v>
      </c>
      <c r="C126">
        <f t="shared" si="1"/>
        <v>3</v>
      </c>
      <c r="D126" s="40">
        <v>446.56735294117698</v>
      </c>
      <c r="E126" s="39">
        <v>5</v>
      </c>
      <c r="F126" s="39">
        <f>IF(Table25[[#This Row],[Weekday]]&gt;5,F125,F125+Table25[[#This Row],[Daily Target]])</f>
        <v>420</v>
      </c>
      <c r="G126" s="13"/>
    </row>
    <row r="127" spans="2:7" x14ac:dyDescent="0.25">
      <c r="B127" s="9">
        <v>44679</v>
      </c>
      <c r="C127">
        <f t="shared" si="1"/>
        <v>4</v>
      </c>
      <c r="D127" s="40">
        <v>451.185294117647</v>
      </c>
      <c r="E127" s="39">
        <v>5</v>
      </c>
      <c r="F127" s="39">
        <f>IF(Table25[[#This Row],[Weekday]]&gt;5,F126,F126+Table25[[#This Row],[Daily Target]])</f>
        <v>425</v>
      </c>
      <c r="G127" s="13"/>
    </row>
    <row r="128" spans="2:7" x14ac:dyDescent="0.25">
      <c r="B128" s="9">
        <v>44680</v>
      </c>
      <c r="C128">
        <f t="shared" si="1"/>
        <v>5</v>
      </c>
      <c r="D128" s="40">
        <v>455.803235294118</v>
      </c>
      <c r="E128" s="39">
        <v>5</v>
      </c>
      <c r="F128" s="39">
        <f>IF(Table25[[#This Row],[Weekday]]&gt;5,F127,F127+Table25[[#This Row],[Daily Target]])</f>
        <v>430</v>
      </c>
      <c r="G128" s="13"/>
    </row>
    <row r="129" spans="2:7" x14ac:dyDescent="0.25">
      <c r="B129" s="9">
        <v>44681</v>
      </c>
      <c r="C129">
        <f t="shared" si="1"/>
        <v>6</v>
      </c>
      <c r="D129" s="40">
        <v>460.42117647058802</v>
      </c>
      <c r="E129" s="39">
        <v>5</v>
      </c>
      <c r="F129" s="39">
        <f>IF(Table25[[#This Row],[Weekday]]&gt;5,F128,F128+Table25[[#This Row],[Daily Target]])</f>
        <v>430</v>
      </c>
      <c r="G129" s="13"/>
    </row>
    <row r="130" spans="2:7" x14ac:dyDescent="0.25">
      <c r="B130" s="9">
        <v>44682</v>
      </c>
      <c r="C130">
        <f t="shared" si="1"/>
        <v>7</v>
      </c>
      <c r="D130" s="40">
        <v>465.03911764705902</v>
      </c>
      <c r="E130" s="39">
        <v>5</v>
      </c>
      <c r="F130" s="39">
        <f>IF(Table25[[#This Row],[Weekday]]&gt;5,F129,F129+Table25[[#This Row],[Daily Target]])</f>
        <v>430</v>
      </c>
      <c r="G130" s="13"/>
    </row>
    <row r="131" spans="2:7" x14ac:dyDescent="0.25">
      <c r="B131" s="9">
        <v>44683</v>
      </c>
      <c r="C131">
        <f t="shared" si="1"/>
        <v>1</v>
      </c>
      <c r="D131" s="40">
        <v>469.65705882353001</v>
      </c>
      <c r="E131" s="39">
        <v>5</v>
      </c>
      <c r="F131" s="39">
        <f>IF(Table25[[#This Row],[Weekday]]&gt;5,F130,F130+Table25[[#This Row],[Daily Target]])</f>
        <v>435</v>
      </c>
      <c r="G131" s="13"/>
    </row>
    <row r="132" spans="2:7" x14ac:dyDescent="0.25">
      <c r="B132" s="9">
        <v>44684</v>
      </c>
      <c r="C132">
        <f t="shared" si="1"/>
        <v>2</v>
      </c>
      <c r="D132" s="40">
        <v>474.27499999999998</v>
      </c>
      <c r="E132" s="39">
        <v>5</v>
      </c>
      <c r="F132" s="39">
        <f>IF(Table25[[#This Row],[Weekday]]&gt;5,F131,F131+Table25[[#This Row],[Daily Target]])</f>
        <v>440</v>
      </c>
      <c r="G132" s="13"/>
    </row>
    <row r="133" spans="2:7" x14ac:dyDescent="0.25">
      <c r="B133" s="9">
        <v>44685</v>
      </c>
      <c r="C133">
        <f t="shared" si="1"/>
        <v>3</v>
      </c>
      <c r="D133" s="40">
        <v>478.89294117647103</v>
      </c>
      <c r="E133" s="39">
        <v>5</v>
      </c>
      <c r="F133" s="39">
        <f>IF(Table25[[#This Row],[Weekday]]&gt;5,F132,F132+Table25[[#This Row],[Daily Target]])</f>
        <v>445</v>
      </c>
      <c r="G133" s="13"/>
    </row>
    <row r="134" spans="2:7" x14ac:dyDescent="0.25">
      <c r="B134" s="9">
        <v>44686</v>
      </c>
      <c r="C134">
        <f t="shared" si="1"/>
        <v>4</v>
      </c>
      <c r="D134" s="40">
        <v>483.510882352941</v>
      </c>
      <c r="E134" s="39">
        <v>5</v>
      </c>
      <c r="F134" s="39">
        <f>IF(Table25[[#This Row],[Weekday]]&gt;5,F133,F133+Table25[[#This Row],[Daily Target]])</f>
        <v>450</v>
      </c>
      <c r="G134" s="13"/>
    </row>
    <row r="135" spans="2:7" x14ac:dyDescent="0.25">
      <c r="B135" s="9">
        <v>44687</v>
      </c>
      <c r="C135">
        <f t="shared" si="1"/>
        <v>5</v>
      </c>
      <c r="D135" s="40">
        <v>488.12882352941199</v>
      </c>
      <c r="E135" s="39">
        <v>5</v>
      </c>
      <c r="F135" s="39">
        <f>IF(Table25[[#This Row],[Weekday]]&gt;5,F134,F134+Table25[[#This Row],[Daily Target]])</f>
        <v>455</v>
      </c>
      <c r="G135" s="13"/>
    </row>
    <row r="136" spans="2:7" x14ac:dyDescent="0.25">
      <c r="B136" s="9">
        <v>44688</v>
      </c>
      <c r="C136">
        <f t="shared" si="1"/>
        <v>6</v>
      </c>
      <c r="D136" s="40">
        <v>492.74676470588298</v>
      </c>
      <c r="E136" s="39">
        <v>5</v>
      </c>
      <c r="F136" s="39">
        <f>IF(Table25[[#This Row],[Weekday]]&gt;5,F135,F135+Table25[[#This Row],[Daily Target]])</f>
        <v>455</v>
      </c>
      <c r="G136" s="13"/>
    </row>
    <row r="137" spans="2:7" x14ac:dyDescent="0.25">
      <c r="B137" s="9">
        <v>44689</v>
      </c>
      <c r="C137">
        <f t="shared" si="1"/>
        <v>7</v>
      </c>
      <c r="D137" s="40">
        <v>497.36470588235301</v>
      </c>
      <c r="E137" s="39">
        <v>5</v>
      </c>
      <c r="F137" s="39">
        <f>IF(Table25[[#This Row],[Weekday]]&gt;5,F136,F136+Table25[[#This Row],[Daily Target]])</f>
        <v>455</v>
      </c>
      <c r="G137" s="13"/>
    </row>
    <row r="138" spans="2:7" x14ac:dyDescent="0.25">
      <c r="B138" s="9">
        <v>44690</v>
      </c>
      <c r="C138">
        <f t="shared" si="1"/>
        <v>1</v>
      </c>
      <c r="D138" s="40">
        <v>501.982647058824</v>
      </c>
      <c r="E138" s="39">
        <v>5</v>
      </c>
      <c r="F138" s="39">
        <f>IF(Table25[[#This Row],[Weekday]]&gt;5,F137,F137+Table25[[#This Row],[Daily Target]])</f>
        <v>460</v>
      </c>
      <c r="G138" s="13"/>
    </row>
    <row r="139" spans="2:7" x14ac:dyDescent="0.25">
      <c r="B139" s="9">
        <v>44691</v>
      </c>
      <c r="C139">
        <f t="shared" ref="C139:C202" si="2">WEEKDAY(B139,11)</f>
        <v>2</v>
      </c>
      <c r="D139" s="40">
        <v>506.60058823529499</v>
      </c>
      <c r="E139" s="39">
        <v>5</v>
      </c>
      <c r="F139" s="39">
        <f>IF(Table25[[#This Row],[Weekday]]&gt;5,F138,F138+Table25[[#This Row],[Daily Target]])</f>
        <v>465</v>
      </c>
      <c r="G139" s="13"/>
    </row>
    <row r="140" spans="2:7" x14ac:dyDescent="0.25">
      <c r="B140" s="9">
        <v>44692</v>
      </c>
      <c r="C140">
        <f t="shared" si="2"/>
        <v>3</v>
      </c>
      <c r="D140" s="40">
        <v>511.21852941176502</v>
      </c>
      <c r="E140" s="39">
        <v>5</v>
      </c>
      <c r="F140" s="39">
        <f>IF(Table25[[#This Row],[Weekday]]&gt;5,F139,F139+Table25[[#This Row],[Daily Target]])</f>
        <v>470</v>
      </c>
      <c r="G140" s="13"/>
    </row>
    <row r="141" spans="2:7" x14ac:dyDescent="0.25">
      <c r="B141" s="9">
        <v>44693</v>
      </c>
      <c r="C141">
        <f t="shared" si="2"/>
        <v>4</v>
      </c>
      <c r="D141" s="40">
        <v>515.83647058823601</v>
      </c>
      <c r="E141" s="39">
        <v>5</v>
      </c>
      <c r="F141" s="39">
        <f>IF(Table25[[#This Row],[Weekday]]&gt;5,F140,F140+Table25[[#This Row],[Daily Target]])</f>
        <v>475</v>
      </c>
      <c r="G141" s="13"/>
    </row>
    <row r="142" spans="2:7" x14ac:dyDescent="0.25">
      <c r="B142" s="9">
        <v>44694</v>
      </c>
      <c r="C142">
        <f t="shared" si="2"/>
        <v>5</v>
      </c>
      <c r="D142" s="40">
        <v>520.45441176470604</v>
      </c>
      <c r="E142" s="39">
        <v>5</v>
      </c>
      <c r="F142" s="39">
        <f>IF(Table25[[#This Row],[Weekday]]&gt;5,F141,F141+Table25[[#This Row],[Daily Target]])</f>
        <v>480</v>
      </c>
      <c r="G142" s="13"/>
    </row>
    <row r="143" spans="2:7" x14ac:dyDescent="0.25">
      <c r="B143" s="9">
        <v>44695</v>
      </c>
      <c r="C143">
        <f t="shared" si="2"/>
        <v>6</v>
      </c>
      <c r="D143" s="40">
        <v>525.07235294117697</v>
      </c>
      <c r="E143" s="39">
        <v>5</v>
      </c>
      <c r="F143" s="39">
        <f>IF(Table25[[#This Row],[Weekday]]&gt;5,F142,F142+Table25[[#This Row],[Daily Target]])</f>
        <v>480</v>
      </c>
      <c r="G143" s="13"/>
    </row>
    <row r="144" spans="2:7" x14ac:dyDescent="0.25">
      <c r="B144" s="9">
        <v>44696</v>
      </c>
      <c r="C144">
        <f t="shared" si="2"/>
        <v>7</v>
      </c>
      <c r="D144" s="40">
        <v>529.69029411764802</v>
      </c>
      <c r="E144" s="39">
        <v>5</v>
      </c>
      <c r="F144" s="39">
        <f>IF(Table25[[#This Row],[Weekday]]&gt;5,F143,F143+Table25[[#This Row],[Daily Target]])</f>
        <v>480</v>
      </c>
      <c r="G144" s="13"/>
    </row>
    <row r="145" spans="2:7" x14ac:dyDescent="0.25">
      <c r="B145" s="9">
        <v>44697</v>
      </c>
      <c r="C145">
        <f t="shared" si="2"/>
        <v>1</v>
      </c>
      <c r="D145" s="40">
        <v>534.30823529411805</v>
      </c>
      <c r="E145" s="39">
        <v>5</v>
      </c>
      <c r="F145" s="39">
        <f>IF(Table25[[#This Row],[Weekday]]&gt;5,F144,F144+Table25[[#This Row],[Daily Target]])</f>
        <v>485</v>
      </c>
      <c r="G145" s="13"/>
    </row>
    <row r="146" spans="2:7" x14ac:dyDescent="0.25">
      <c r="B146" s="9">
        <v>44698</v>
      </c>
      <c r="C146">
        <f t="shared" si="2"/>
        <v>2</v>
      </c>
      <c r="D146" s="40">
        <v>538.92617647058898</v>
      </c>
      <c r="E146" s="39">
        <v>5</v>
      </c>
      <c r="F146" s="39">
        <f>IF(Table25[[#This Row],[Weekday]]&gt;5,F145,F145+Table25[[#This Row],[Daily Target]])</f>
        <v>490</v>
      </c>
      <c r="G146" s="13"/>
    </row>
    <row r="147" spans="2:7" x14ac:dyDescent="0.25">
      <c r="B147" s="9">
        <v>44699</v>
      </c>
      <c r="C147">
        <f t="shared" si="2"/>
        <v>3</v>
      </c>
      <c r="D147" s="40">
        <v>543.54411764705901</v>
      </c>
      <c r="E147" s="39">
        <v>5</v>
      </c>
      <c r="F147" s="39">
        <f>IF(Table25[[#This Row],[Weekday]]&gt;5,F146,F146+Table25[[#This Row],[Daily Target]])</f>
        <v>495</v>
      </c>
      <c r="G147" s="13"/>
    </row>
    <row r="148" spans="2:7" x14ac:dyDescent="0.25">
      <c r="B148" s="9">
        <v>44700</v>
      </c>
      <c r="C148">
        <f t="shared" si="2"/>
        <v>4</v>
      </c>
      <c r="D148" s="40">
        <v>548.16205882352995</v>
      </c>
      <c r="E148" s="39">
        <v>5</v>
      </c>
      <c r="F148" s="39">
        <f>IF(Table25[[#This Row],[Weekday]]&gt;5,F147,F147+Table25[[#This Row],[Daily Target]])</f>
        <v>500</v>
      </c>
      <c r="G148" s="13"/>
    </row>
    <row r="149" spans="2:7" x14ac:dyDescent="0.25">
      <c r="B149" s="9">
        <v>44701</v>
      </c>
      <c r="C149">
        <f t="shared" si="2"/>
        <v>5</v>
      </c>
      <c r="D149" s="40">
        <v>552.780000000001</v>
      </c>
      <c r="E149" s="39">
        <v>5</v>
      </c>
      <c r="F149" s="39">
        <f>IF(Table25[[#This Row],[Weekday]]&gt;5,F148,F148+Table25[[#This Row],[Daily Target]])</f>
        <v>505</v>
      </c>
      <c r="G149" s="13"/>
    </row>
    <row r="150" spans="2:7" x14ac:dyDescent="0.25">
      <c r="B150" s="9">
        <v>44702</v>
      </c>
      <c r="C150">
        <f t="shared" si="2"/>
        <v>6</v>
      </c>
      <c r="D150" s="40">
        <v>557.39794117647102</v>
      </c>
      <c r="E150" s="39">
        <v>5</v>
      </c>
      <c r="F150" s="39">
        <f>IF(Table25[[#This Row],[Weekday]]&gt;5,F149,F149+Table25[[#This Row],[Daily Target]])</f>
        <v>505</v>
      </c>
      <c r="G150" s="13"/>
    </row>
    <row r="151" spans="2:7" x14ac:dyDescent="0.25">
      <c r="B151" s="9">
        <v>44703</v>
      </c>
      <c r="C151">
        <f t="shared" si="2"/>
        <v>7</v>
      </c>
      <c r="D151" s="40">
        <v>562.01588235294196</v>
      </c>
      <c r="E151" s="39">
        <v>5</v>
      </c>
      <c r="F151" s="39">
        <f>IF(Table25[[#This Row],[Weekday]]&gt;5,F150,F150+Table25[[#This Row],[Daily Target]])</f>
        <v>505</v>
      </c>
      <c r="G151" s="13"/>
    </row>
    <row r="152" spans="2:7" x14ac:dyDescent="0.25">
      <c r="B152" s="9">
        <v>44704</v>
      </c>
      <c r="C152">
        <f t="shared" si="2"/>
        <v>1</v>
      </c>
      <c r="D152" s="40">
        <v>566.63382352941198</v>
      </c>
      <c r="E152" s="39">
        <v>5</v>
      </c>
      <c r="F152" s="39">
        <f>IF(Table25[[#This Row],[Weekday]]&gt;5,F151,F151+Table25[[#This Row],[Daily Target]])</f>
        <v>510</v>
      </c>
      <c r="G152" s="13"/>
    </row>
    <row r="153" spans="2:7" x14ac:dyDescent="0.25">
      <c r="B153" s="9">
        <v>44705</v>
      </c>
      <c r="C153">
        <f t="shared" si="2"/>
        <v>2</v>
      </c>
      <c r="D153" s="40">
        <v>571.25176470588303</v>
      </c>
      <c r="E153" s="39">
        <v>5</v>
      </c>
      <c r="F153" s="39">
        <f>IF(Table25[[#This Row],[Weekday]]&gt;5,F152,F152+Table25[[#This Row],[Daily Target]])</f>
        <v>515</v>
      </c>
      <c r="G153" s="13"/>
    </row>
    <row r="154" spans="2:7" x14ac:dyDescent="0.25">
      <c r="B154" s="9">
        <v>44706</v>
      </c>
      <c r="C154">
        <f t="shared" si="2"/>
        <v>3</v>
      </c>
      <c r="D154" s="40">
        <v>575.86970588235397</v>
      </c>
      <c r="E154" s="39">
        <v>5</v>
      </c>
      <c r="F154" s="39">
        <f>IF(Table25[[#This Row],[Weekday]]&gt;5,F153,F153+Table25[[#This Row],[Daily Target]])</f>
        <v>520</v>
      </c>
      <c r="G154" s="13"/>
    </row>
    <row r="155" spans="2:7" x14ac:dyDescent="0.25">
      <c r="B155" s="9">
        <v>44707</v>
      </c>
      <c r="C155">
        <f t="shared" si="2"/>
        <v>4</v>
      </c>
      <c r="D155" s="40">
        <v>580.487647058824</v>
      </c>
      <c r="E155" s="39">
        <v>5</v>
      </c>
      <c r="F155" s="39">
        <f>IF(Table25[[#This Row],[Weekday]]&gt;5,F154,F154+Table25[[#This Row],[Daily Target]])</f>
        <v>525</v>
      </c>
      <c r="G155" s="13"/>
    </row>
    <row r="156" spans="2:7" x14ac:dyDescent="0.25">
      <c r="B156" s="9">
        <v>44708</v>
      </c>
      <c r="C156">
        <f t="shared" si="2"/>
        <v>5</v>
      </c>
      <c r="D156" s="40">
        <v>585.10558823529504</v>
      </c>
      <c r="E156" s="39">
        <v>5</v>
      </c>
      <c r="F156" s="39">
        <f>IF(Table25[[#This Row],[Weekday]]&gt;5,F155,F155+Table25[[#This Row],[Daily Target]])</f>
        <v>530</v>
      </c>
      <c r="G156" s="13"/>
    </row>
    <row r="157" spans="2:7" x14ac:dyDescent="0.25">
      <c r="B157" s="9">
        <v>44709</v>
      </c>
      <c r="C157">
        <f t="shared" si="2"/>
        <v>6</v>
      </c>
      <c r="D157" s="40">
        <v>589.72352941176496</v>
      </c>
      <c r="E157" s="39">
        <v>5</v>
      </c>
      <c r="F157" s="39">
        <f>IF(Table25[[#This Row],[Weekday]]&gt;5,F156,F156+Table25[[#This Row],[Daily Target]])</f>
        <v>530</v>
      </c>
      <c r="G157" s="13"/>
    </row>
    <row r="158" spans="2:7" x14ac:dyDescent="0.25">
      <c r="B158" s="9">
        <v>44710</v>
      </c>
      <c r="C158">
        <f t="shared" si="2"/>
        <v>7</v>
      </c>
      <c r="D158" s="40">
        <v>594.34147058823601</v>
      </c>
      <c r="E158" s="39">
        <v>5</v>
      </c>
      <c r="F158" s="39">
        <f>IF(Table25[[#This Row],[Weekday]]&gt;5,F157,F157+Table25[[#This Row],[Daily Target]])</f>
        <v>530</v>
      </c>
      <c r="G158" s="13"/>
    </row>
    <row r="159" spans="2:7" x14ac:dyDescent="0.25">
      <c r="B159" s="9">
        <v>44711</v>
      </c>
      <c r="C159">
        <f t="shared" si="2"/>
        <v>1</v>
      </c>
      <c r="D159" s="40">
        <v>598.95941176470706</v>
      </c>
      <c r="E159" s="39">
        <v>5</v>
      </c>
      <c r="F159" s="39">
        <f>IF(Table25[[#This Row],[Weekday]]&gt;5,F158,F158+Table25[[#This Row],[Daily Target]])</f>
        <v>535</v>
      </c>
      <c r="G159" s="13"/>
    </row>
    <row r="160" spans="2:7" x14ac:dyDescent="0.25">
      <c r="B160" s="9">
        <v>44712</v>
      </c>
      <c r="C160">
        <f t="shared" si="2"/>
        <v>2</v>
      </c>
      <c r="D160" s="40">
        <v>603.57735294117697</v>
      </c>
      <c r="E160" s="39">
        <v>5</v>
      </c>
      <c r="F160" s="39">
        <f>IF(Table25[[#This Row],[Weekday]]&gt;5,F159,F159+Table25[[#This Row],[Daily Target]])</f>
        <v>540</v>
      </c>
      <c r="G160" s="13"/>
    </row>
    <row r="161" spans="2:7" x14ac:dyDescent="0.25">
      <c r="B161" s="9">
        <v>44713</v>
      </c>
      <c r="C161">
        <f t="shared" si="2"/>
        <v>3</v>
      </c>
      <c r="D161" s="40">
        <v>608.19529411764802</v>
      </c>
      <c r="E161" s="39">
        <v>5</v>
      </c>
      <c r="F161" s="39">
        <f>IF(Table25[[#This Row],[Weekday]]&gt;5,F160,F160+Table25[[#This Row],[Daily Target]])</f>
        <v>545</v>
      </c>
      <c r="G161" s="13"/>
    </row>
    <row r="162" spans="2:7" x14ac:dyDescent="0.25">
      <c r="B162" s="9">
        <v>44714</v>
      </c>
      <c r="C162">
        <f t="shared" si="2"/>
        <v>4</v>
      </c>
      <c r="D162" s="40">
        <v>612.81323529411804</v>
      </c>
      <c r="E162" s="39">
        <v>5</v>
      </c>
      <c r="F162" s="39">
        <f>IF(Table25[[#This Row],[Weekday]]&gt;5,F161,F161+Table25[[#This Row],[Daily Target]])</f>
        <v>550</v>
      </c>
      <c r="G162" s="13"/>
    </row>
    <row r="163" spans="2:7" x14ac:dyDescent="0.25">
      <c r="B163" s="9">
        <v>44715</v>
      </c>
      <c r="C163">
        <f t="shared" si="2"/>
        <v>5</v>
      </c>
      <c r="D163" s="40">
        <v>617.43117647058898</v>
      </c>
      <c r="E163" s="39">
        <v>5</v>
      </c>
      <c r="F163" s="39">
        <f>IF(Table25[[#This Row],[Weekday]]&gt;5,F162,F162+Table25[[#This Row],[Daily Target]])</f>
        <v>555</v>
      </c>
      <c r="G163" s="13"/>
    </row>
    <row r="164" spans="2:7" x14ac:dyDescent="0.25">
      <c r="B164" s="9">
        <v>44716</v>
      </c>
      <c r="C164">
        <f t="shared" si="2"/>
        <v>6</v>
      </c>
      <c r="D164" s="40">
        <v>622.04911764706003</v>
      </c>
      <c r="E164" s="39">
        <v>5</v>
      </c>
      <c r="F164" s="39">
        <f>IF(Table25[[#This Row],[Weekday]]&gt;5,F163,F163+Table25[[#This Row],[Daily Target]])</f>
        <v>555</v>
      </c>
      <c r="G164" s="13"/>
    </row>
    <row r="165" spans="2:7" x14ac:dyDescent="0.25">
      <c r="B165" s="9">
        <v>44717</v>
      </c>
      <c r="C165">
        <f t="shared" si="2"/>
        <v>7</v>
      </c>
      <c r="D165" s="40">
        <v>626.66705882353006</v>
      </c>
      <c r="E165" s="39">
        <v>5</v>
      </c>
      <c r="F165" s="39">
        <f>IF(Table25[[#This Row],[Weekday]]&gt;5,F164,F164+Table25[[#This Row],[Daily Target]])</f>
        <v>555</v>
      </c>
      <c r="G165" s="13"/>
    </row>
    <row r="166" spans="2:7" x14ac:dyDescent="0.25">
      <c r="B166" s="9">
        <v>44718</v>
      </c>
      <c r="C166">
        <f t="shared" si="2"/>
        <v>1</v>
      </c>
      <c r="D166" s="40">
        <v>631.28500000000099</v>
      </c>
      <c r="E166" s="39">
        <v>5</v>
      </c>
      <c r="F166" s="39">
        <f>IF(Table25[[#This Row],[Weekday]]&gt;5,F165,F165+Table25[[#This Row],[Daily Target]])</f>
        <v>560</v>
      </c>
      <c r="G166" s="13"/>
    </row>
    <row r="167" spans="2:7" x14ac:dyDescent="0.25">
      <c r="B167" s="9">
        <v>44719</v>
      </c>
      <c r="C167">
        <f t="shared" si="2"/>
        <v>2</v>
      </c>
      <c r="D167" s="40">
        <v>635.90294117647102</v>
      </c>
      <c r="E167" s="39">
        <v>5</v>
      </c>
      <c r="F167" s="39">
        <f>IF(Table25[[#This Row],[Weekday]]&gt;5,F166,F166+Table25[[#This Row],[Daily Target]])</f>
        <v>565</v>
      </c>
      <c r="G167" s="13"/>
    </row>
    <row r="168" spans="2:7" x14ac:dyDescent="0.25">
      <c r="B168" s="9">
        <v>44720</v>
      </c>
      <c r="C168">
        <f t="shared" si="2"/>
        <v>3</v>
      </c>
      <c r="D168" s="40">
        <v>640.52088235294195</v>
      </c>
      <c r="E168" s="39">
        <v>5</v>
      </c>
      <c r="F168" s="39">
        <f>IF(Table25[[#This Row],[Weekday]]&gt;5,F167,F167+Table25[[#This Row],[Daily Target]])</f>
        <v>570</v>
      </c>
      <c r="G168" s="13"/>
    </row>
    <row r="169" spans="2:7" x14ac:dyDescent="0.25">
      <c r="B169" s="9">
        <v>44721</v>
      </c>
      <c r="C169">
        <f t="shared" si="2"/>
        <v>4</v>
      </c>
      <c r="D169" s="40">
        <v>645.138823529413</v>
      </c>
      <c r="E169" s="39">
        <v>5</v>
      </c>
      <c r="F169" s="39">
        <f>IF(Table25[[#This Row],[Weekday]]&gt;5,F168,F168+Table25[[#This Row],[Daily Target]])</f>
        <v>575</v>
      </c>
      <c r="G169" s="13"/>
    </row>
    <row r="170" spans="2:7" x14ac:dyDescent="0.25">
      <c r="B170" s="9">
        <v>44722</v>
      </c>
      <c r="C170">
        <f t="shared" si="2"/>
        <v>5</v>
      </c>
      <c r="D170" s="40"/>
      <c r="E170" s="39">
        <v>5</v>
      </c>
      <c r="F170" s="39">
        <f>IF(Table25[[#This Row],[Weekday]]&gt;5,F169,F169+Table25[[#This Row],[Daily Target]])</f>
        <v>580</v>
      </c>
      <c r="G170" s="13"/>
    </row>
    <row r="171" spans="2:7" x14ac:dyDescent="0.25">
      <c r="B171" s="9">
        <v>44723</v>
      </c>
      <c r="C171">
        <f t="shared" si="2"/>
        <v>6</v>
      </c>
      <c r="D171" s="40"/>
      <c r="E171" s="39">
        <v>5</v>
      </c>
      <c r="F171" s="39">
        <f>IF(Table25[[#This Row],[Weekday]]&gt;5,F170,F170+Table25[[#This Row],[Daily Target]])</f>
        <v>580</v>
      </c>
      <c r="G171" s="13"/>
    </row>
    <row r="172" spans="2:7" x14ac:dyDescent="0.25">
      <c r="B172" s="9">
        <v>44724</v>
      </c>
      <c r="C172">
        <f t="shared" si="2"/>
        <v>7</v>
      </c>
      <c r="D172" s="40"/>
      <c r="E172" s="39">
        <v>5</v>
      </c>
      <c r="F172" s="39">
        <f>IF(Table25[[#This Row],[Weekday]]&gt;5,F171,F171+Table25[[#This Row],[Daily Target]])</f>
        <v>580</v>
      </c>
      <c r="G172" s="13"/>
    </row>
    <row r="173" spans="2:7" x14ac:dyDescent="0.25">
      <c r="B173" s="9">
        <v>44725</v>
      </c>
      <c r="C173">
        <f t="shared" si="2"/>
        <v>1</v>
      </c>
      <c r="D173" s="40"/>
      <c r="E173" s="39">
        <v>5</v>
      </c>
      <c r="F173" s="39">
        <f>IF(Table25[[#This Row],[Weekday]]&gt;5,F172,F172+Table25[[#This Row],[Daily Target]])</f>
        <v>585</v>
      </c>
      <c r="G173" s="13"/>
    </row>
    <row r="174" spans="2:7" x14ac:dyDescent="0.25">
      <c r="B174" s="9">
        <v>44726</v>
      </c>
      <c r="C174">
        <f t="shared" si="2"/>
        <v>2</v>
      </c>
      <c r="D174" s="40"/>
      <c r="E174" s="39">
        <v>5</v>
      </c>
      <c r="F174" s="39">
        <f>IF(Table25[[#This Row],[Weekday]]&gt;5,F173,F173+Table25[[#This Row],[Daily Target]])</f>
        <v>590</v>
      </c>
      <c r="G174" s="13"/>
    </row>
    <row r="175" spans="2:7" x14ac:dyDescent="0.25">
      <c r="B175" s="9">
        <v>44727</v>
      </c>
      <c r="C175">
        <f t="shared" si="2"/>
        <v>3</v>
      </c>
      <c r="D175" s="40"/>
      <c r="E175" s="39">
        <v>5</v>
      </c>
      <c r="F175" s="39">
        <f>IF(Table25[[#This Row],[Weekday]]&gt;5,F174,F174+Table25[[#This Row],[Daily Target]])</f>
        <v>595</v>
      </c>
      <c r="G175" s="13"/>
    </row>
    <row r="176" spans="2:7" x14ac:dyDescent="0.25">
      <c r="B176" s="9">
        <v>44728</v>
      </c>
      <c r="C176">
        <f t="shared" si="2"/>
        <v>4</v>
      </c>
      <c r="D176" s="40"/>
      <c r="E176" s="39">
        <v>5</v>
      </c>
      <c r="F176" s="39">
        <f>IF(Table25[[#This Row],[Weekday]]&gt;5,F175,F175+Table25[[#This Row],[Daily Target]])</f>
        <v>600</v>
      </c>
      <c r="G176" s="13"/>
    </row>
    <row r="177" spans="2:7" x14ac:dyDescent="0.25">
      <c r="B177" s="9">
        <v>44729</v>
      </c>
      <c r="C177">
        <f t="shared" si="2"/>
        <v>5</v>
      </c>
      <c r="D177" s="40"/>
      <c r="E177" s="39">
        <v>5</v>
      </c>
      <c r="F177" s="39">
        <f>IF(Table25[[#This Row],[Weekday]]&gt;5,F176,F176+Table25[[#This Row],[Daily Target]])</f>
        <v>605</v>
      </c>
      <c r="G177" s="13"/>
    </row>
    <row r="178" spans="2:7" x14ac:dyDescent="0.25">
      <c r="B178" s="9">
        <v>44730</v>
      </c>
      <c r="C178">
        <f t="shared" si="2"/>
        <v>6</v>
      </c>
      <c r="D178" s="40"/>
      <c r="E178" s="39">
        <v>5</v>
      </c>
      <c r="F178" s="39">
        <f>IF(Table25[[#This Row],[Weekday]]&gt;5,F177,F177+Table25[[#This Row],[Daily Target]])</f>
        <v>605</v>
      </c>
      <c r="G178" s="13"/>
    </row>
    <row r="179" spans="2:7" x14ac:dyDescent="0.25">
      <c r="B179" s="9">
        <v>44731</v>
      </c>
      <c r="C179">
        <f t="shared" si="2"/>
        <v>7</v>
      </c>
      <c r="D179" s="40"/>
      <c r="E179" s="39">
        <v>5</v>
      </c>
      <c r="F179" s="39">
        <f>IF(Table25[[#This Row],[Weekday]]&gt;5,F178,F178+Table25[[#This Row],[Daily Target]])</f>
        <v>605</v>
      </c>
      <c r="G179" s="13"/>
    </row>
    <row r="180" spans="2:7" x14ac:dyDescent="0.25">
      <c r="B180" s="9">
        <v>44732</v>
      </c>
      <c r="C180">
        <f t="shared" si="2"/>
        <v>1</v>
      </c>
      <c r="D180" s="40"/>
      <c r="E180" s="39">
        <v>5</v>
      </c>
      <c r="F180" s="39">
        <f>IF(Table25[[#This Row],[Weekday]]&gt;5,F179,F179+Table25[[#This Row],[Daily Target]])</f>
        <v>610</v>
      </c>
      <c r="G180" s="13"/>
    </row>
    <row r="181" spans="2:7" x14ac:dyDescent="0.25">
      <c r="B181" s="9">
        <v>44733</v>
      </c>
      <c r="C181">
        <f t="shared" si="2"/>
        <v>2</v>
      </c>
      <c r="D181" s="40"/>
      <c r="E181" s="39">
        <v>5</v>
      </c>
      <c r="F181" s="39">
        <f>IF(Table25[[#This Row],[Weekday]]&gt;5,F180,F180+Table25[[#This Row],[Daily Target]])</f>
        <v>615</v>
      </c>
      <c r="G181" s="13"/>
    </row>
    <row r="182" spans="2:7" x14ac:dyDescent="0.25">
      <c r="B182" s="9">
        <v>44734</v>
      </c>
      <c r="C182">
        <f t="shared" si="2"/>
        <v>3</v>
      </c>
      <c r="D182" s="40"/>
      <c r="E182" s="39">
        <v>5</v>
      </c>
      <c r="F182" s="39">
        <f>IF(Table25[[#This Row],[Weekday]]&gt;5,F181,F181+Table25[[#This Row],[Daily Target]])</f>
        <v>620</v>
      </c>
      <c r="G182" s="13"/>
    </row>
    <row r="183" spans="2:7" x14ac:dyDescent="0.25">
      <c r="B183" s="9">
        <v>44735</v>
      </c>
      <c r="C183">
        <f t="shared" si="2"/>
        <v>4</v>
      </c>
      <c r="D183" s="40"/>
      <c r="E183" s="39">
        <v>5</v>
      </c>
      <c r="F183" s="39">
        <f>IF(Table25[[#This Row],[Weekday]]&gt;5,F182,F182+Table25[[#This Row],[Daily Target]])</f>
        <v>625</v>
      </c>
      <c r="G183" s="13"/>
    </row>
    <row r="184" spans="2:7" x14ac:dyDescent="0.25">
      <c r="B184" s="9">
        <v>44736</v>
      </c>
      <c r="C184">
        <f t="shared" si="2"/>
        <v>5</v>
      </c>
      <c r="D184" s="40"/>
      <c r="E184" s="39">
        <v>5</v>
      </c>
      <c r="F184" s="39">
        <f>IF(Table25[[#This Row],[Weekday]]&gt;5,F183,F183+Table25[[#This Row],[Daily Target]])</f>
        <v>630</v>
      </c>
      <c r="G184" s="13"/>
    </row>
    <row r="185" spans="2:7" x14ac:dyDescent="0.25">
      <c r="B185" s="9">
        <v>44737</v>
      </c>
      <c r="C185">
        <f t="shared" si="2"/>
        <v>6</v>
      </c>
      <c r="D185" s="40"/>
      <c r="E185" s="39">
        <v>5</v>
      </c>
      <c r="F185" s="39">
        <f>IF(Table25[[#This Row],[Weekday]]&gt;5,F184,F184+Table25[[#This Row],[Daily Target]])</f>
        <v>630</v>
      </c>
      <c r="G185" s="13"/>
    </row>
    <row r="186" spans="2:7" x14ac:dyDescent="0.25">
      <c r="B186" s="9">
        <v>44738</v>
      </c>
      <c r="C186">
        <f t="shared" si="2"/>
        <v>7</v>
      </c>
      <c r="D186" s="40"/>
      <c r="E186" s="39">
        <v>5</v>
      </c>
      <c r="F186" s="39">
        <f>IF(Table25[[#This Row],[Weekday]]&gt;5,F185,F185+Table25[[#This Row],[Daily Target]])</f>
        <v>630</v>
      </c>
      <c r="G186" s="13"/>
    </row>
    <row r="187" spans="2:7" x14ac:dyDescent="0.25">
      <c r="B187" s="9">
        <v>44739</v>
      </c>
      <c r="C187">
        <f t="shared" si="2"/>
        <v>1</v>
      </c>
      <c r="D187" s="40"/>
      <c r="E187" s="39">
        <v>5</v>
      </c>
      <c r="F187" s="39">
        <f>IF(Table25[[#This Row],[Weekday]]&gt;5,F186,F186+Table25[[#This Row],[Daily Target]])</f>
        <v>635</v>
      </c>
      <c r="G187" s="13"/>
    </row>
    <row r="188" spans="2:7" x14ac:dyDescent="0.25">
      <c r="B188" s="9">
        <v>44740</v>
      </c>
      <c r="C188">
        <f t="shared" si="2"/>
        <v>2</v>
      </c>
      <c r="D188" s="40"/>
      <c r="E188" s="39">
        <v>5</v>
      </c>
      <c r="F188" s="39">
        <f>IF(Table25[[#This Row],[Weekday]]&gt;5,F187,F187+Table25[[#This Row],[Daily Target]])</f>
        <v>640</v>
      </c>
      <c r="G188" s="13"/>
    </row>
    <row r="189" spans="2:7" x14ac:dyDescent="0.25">
      <c r="B189" s="9">
        <v>44741</v>
      </c>
      <c r="C189">
        <f t="shared" si="2"/>
        <v>3</v>
      </c>
      <c r="D189" s="40"/>
      <c r="E189" s="39">
        <v>5</v>
      </c>
      <c r="F189" s="39">
        <f>IF(Table25[[#This Row],[Weekday]]&gt;5,F188,F188+Table25[[#This Row],[Daily Target]])</f>
        <v>645</v>
      </c>
      <c r="G189" s="13"/>
    </row>
    <row r="190" spans="2:7" x14ac:dyDescent="0.25">
      <c r="B190" s="9">
        <v>44742</v>
      </c>
      <c r="C190">
        <f t="shared" si="2"/>
        <v>4</v>
      </c>
      <c r="D190" s="40"/>
      <c r="E190" s="39">
        <v>5</v>
      </c>
      <c r="F190" s="39">
        <f>IF(Table25[[#This Row],[Weekday]]&gt;5,F189,F189+Table25[[#This Row],[Daily Target]])</f>
        <v>650</v>
      </c>
      <c r="G190" s="13"/>
    </row>
    <row r="191" spans="2:7" x14ac:dyDescent="0.25">
      <c r="B191" s="9">
        <v>44743</v>
      </c>
      <c r="C191">
        <f t="shared" si="2"/>
        <v>5</v>
      </c>
      <c r="D191" s="40"/>
      <c r="E191" s="39">
        <v>5</v>
      </c>
      <c r="F191" s="39">
        <f>IF(Table25[[#This Row],[Weekday]]&gt;5,F190,F190+Table25[[#This Row],[Daily Target]])</f>
        <v>655</v>
      </c>
      <c r="G191" s="13"/>
    </row>
    <row r="192" spans="2:7" x14ac:dyDescent="0.25">
      <c r="B192" s="9">
        <v>44744</v>
      </c>
      <c r="C192">
        <f t="shared" si="2"/>
        <v>6</v>
      </c>
      <c r="D192" s="40"/>
      <c r="E192" s="39">
        <v>5</v>
      </c>
      <c r="F192" s="39">
        <f>IF(Table25[[#This Row],[Weekday]]&gt;5,F191,F191+Table25[[#This Row],[Daily Target]])</f>
        <v>655</v>
      </c>
      <c r="G192" s="13"/>
    </row>
    <row r="193" spans="2:7" x14ac:dyDescent="0.25">
      <c r="B193" s="9">
        <v>44745</v>
      </c>
      <c r="C193">
        <f t="shared" si="2"/>
        <v>7</v>
      </c>
      <c r="D193" s="40"/>
      <c r="E193" s="39">
        <v>5</v>
      </c>
      <c r="F193" s="39">
        <f>IF(Table25[[#This Row],[Weekday]]&gt;5,F192,F192+Table25[[#This Row],[Daily Target]])</f>
        <v>655</v>
      </c>
      <c r="G193" s="13"/>
    </row>
    <row r="194" spans="2:7" x14ac:dyDescent="0.25">
      <c r="B194" s="9">
        <v>44746</v>
      </c>
      <c r="C194">
        <f t="shared" si="2"/>
        <v>1</v>
      </c>
      <c r="D194" s="40"/>
      <c r="E194" s="39">
        <v>5</v>
      </c>
      <c r="F194" s="39">
        <f>IF(Table25[[#This Row],[Weekday]]&gt;5,F193,F193+Table25[[#This Row],[Daily Target]])</f>
        <v>660</v>
      </c>
      <c r="G194" s="13"/>
    </row>
    <row r="195" spans="2:7" x14ac:dyDescent="0.25">
      <c r="B195" s="9">
        <v>44747</v>
      </c>
      <c r="C195">
        <f t="shared" si="2"/>
        <v>2</v>
      </c>
      <c r="D195" s="40"/>
      <c r="E195" s="39">
        <v>5</v>
      </c>
      <c r="F195" s="39">
        <f>IF(Table25[[#This Row],[Weekday]]&gt;5,F194,F194+Table25[[#This Row],[Daily Target]])</f>
        <v>665</v>
      </c>
      <c r="G195" s="13"/>
    </row>
    <row r="196" spans="2:7" x14ac:dyDescent="0.25">
      <c r="B196" s="9">
        <v>44748</v>
      </c>
      <c r="C196">
        <f t="shared" si="2"/>
        <v>3</v>
      </c>
      <c r="D196" s="40"/>
      <c r="E196" s="39">
        <v>5</v>
      </c>
      <c r="F196" s="39">
        <f>IF(Table25[[#This Row],[Weekday]]&gt;5,F195,F195+Table25[[#This Row],[Daily Target]])</f>
        <v>670</v>
      </c>
      <c r="G196" s="13"/>
    </row>
    <row r="197" spans="2:7" x14ac:dyDescent="0.25">
      <c r="B197" s="9">
        <v>44749</v>
      </c>
      <c r="C197">
        <f t="shared" si="2"/>
        <v>4</v>
      </c>
      <c r="D197" s="40"/>
      <c r="E197" s="39">
        <v>5</v>
      </c>
      <c r="F197" s="39">
        <f>IF(Table25[[#This Row],[Weekday]]&gt;5,F196,F196+Table25[[#This Row],[Daily Target]])</f>
        <v>675</v>
      </c>
      <c r="G197" s="13"/>
    </row>
    <row r="198" spans="2:7" x14ac:dyDescent="0.25">
      <c r="B198" s="9">
        <v>44750</v>
      </c>
      <c r="C198">
        <f t="shared" si="2"/>
        <v>5</v>
      </c>
      <c r="D198" s="40"/>
      <c r="E198" s="39">
        <v>5</v>
      </c>
      <c r="F198" s="39">
        <f>IF(Table25[[#This Row],[Weekday]]&gt;5,F197,F197+Table25[[#This Row],[Daily Target]])</f>
        <v>680</v>
      </c>
      <c r="G198" s="13"/>
    </row>
    <row r="199" spans="2:7" x14ac:dyDescent="0.25">
      <c r="B199" s="9">
        <v>44751</v>
      </c>
      <c r="C199">
        <f t="shared" si="2"/>
        <v>6</v>
      </c>
      <c r="D199" s="40"/>
      <c r="E199" s="39">
        <v>5</v>
      </c>
      <c r="F199" s="39">
        <f>IF(Table25[[#This Row],[Weekday]]&gt;5,F198,F198+Table25[[#This Row],[Daily Target]])</f>
        <v>680</v>
      </c>
      <c r="G199" s="13"/>
    </row>
    <row r="200" spans="2:7" x14ac:dyDescent="0.25">
      <c r="B200" s="9">
        <v>44752</v>
      </c>
      <c r="C200">
        <f t="shared" si="2"/>
        <v>7</v>
      </c>
      <c r="D200" s="40"/>
      <c r="E200" s="39">
        <v>5</v>
      </c>
      <c r="F200" s="39">
        <f>IF(Table25[[#This Row],[Weekday]]&gt;5,F199,F199+Table25[[#This Row],[Daily Target]])</f>
        <v>680</v>
      </c>
      <c r="G200" s="13"/>
    </row>
    <row r="201" spans="2:7" x14ac:dyDescent="0.25">
      <c r="B201" s="9">
        <v>44753</v>
      </c>
      <c r="C201">
        <f t="shared" si="2"/>
        <v>1</v>
      </c>
      <c r="D201" s="40"/>
      <c r="E201" s="39">
        <v>5</v>
      </c>
      <c r="F201" s="39">
        <f>IF(Table25[[#This Row],[Weekday]]&gt;5,F200,F200+Table25[[#This Row],[Daily Target]])</f>
        <v>685</v>
      </c>
      <c r="G201" s="13"/>
    </row>
    <row r="202" spans="2:7" x14ac:dyDescent="0.25">
      <c r="B202" s="9">
        <v>44754</v>
      </c>
      <c r="C202">
        <f t="shared" si="2"/>
        <v>2</v>
      </c>
      <c r="D202" s="40"/>
      <c r="E202" s="39">
        <v>5</v>
      </c>
      <c r="F202" s="39">
        <f>IF(Table25[[#This Row],[Weekday]]&gt;5,F201,F201+Table25[[#This Row],[Daily Target]])</f>
        <v>690</v>
      </c>
      <c r="G202" s="13"/>
    </row>
    <row r="203" spans="2:7" x14ac:dyDescent="0.25">
      <c r="B203" s="9">
        <v>44755</v>
      </c>
      <c r="C203">
        <f t="shared" ref="C203:C266" si="3">WEEKDAY(B203,11)</f>
        <v>3</v>
      </c>
      <c r="D203" s="40"/>
      <c r="E203" s="39">
        <v>5</v>
      </c>
      <c r="F203" s="39">
        <f>IF(Table25[[#This Row],[Weekday]]&gt;5,F202,F202+Table25[[#This Row],[Daily Target]])</f>
        <v>695</v>
      </c>
      <c r="G203" s="13"/>
    </row>
    <row r="204" spans="2:7" x14ac:dyDescent="0.25">
      <c r="B204" s="9">
        <v>44756</v>
      </c>
      <c r="C204">
        <f t="shared" si="3"/>
        <v>4</v>
      </c>
      <c r="D204" s="40"/>
      <c r="E204" s="39">
        <v>5</v>
      </c>
      <c r="F204" s="39">
        <f>IF(Table25[[#This Row],[Weekday]]&gt;5,F203,F203+Table25[[#This Row],[Daily Target]])</f>
        <v>700</v>
      </c>
      <c r="G204" s="13"/>
    </row>
    <row r="205" spans="2:7" x14ac:dyDescent="0.25">
      <c r="B205" s="9">
        <v>44757</v>
      </c>
      <c r="C205">
        <f t="shared" si="3"/>
        <v>5</v>
      </c>
      <c r="D205" s="40"/>
      <c r="E205" s="39">
        <v>5</v>
      </c>
      <c r="F205" s="39">
        <f>IF(Table25[[#This Row],[Weekday]]&gt;5,F204,F204+Table25[[#This Row],[Daily Target]])</f>
        <v>705</v>
      </c>
      <c r="G205" s="13"/>
    </row>
    <row r="206" spans="2:7" x14ac:dyDescent="0.25">
      <c r="B206" s="9">
        <v>44758</v>
      </c>
      <c r="C206">
        <f t="shared" si="3"/>
        <v>6</v>
      </c>
      <c r="D206" s="40"/>
      <c r="E206" s="39">
        <v>5</v>
      </c>
      <c r="F206" s="39">
        <f>IF(Table25[[#This Row],[Weekday]]&gt;5,F205,F205+Table25[[#This Row],[Daily Target]])</f>
        <v>705</v>
      </c>
      <c r="G206" s="13"/>
    </row>
    <row r="207" spans="2:7" x14ac:dyDescent="0.25">
      <c r="B207" s="9">
        <v>44759</v>
      </c>
      <c r="C207">
        <f t="shared" si="3"/>
        <v>7</v>
      </c>
      <c r="D207" s="40"/>
      <c r="E207" s="39">
        <v>5</v>
      </c>
      <c r="F207" s="39">
        <f>IF(Table25[[#This Row],[Weekday]]&gt;5,F206,F206+Table25[[#This Row],[Daily Target]])</f>
        <v>705</v>
      </c>
      <c r="G207" s="13"/>
    </row>
    <row r="208" spans="2:7" x14ac:dyDescent="0.25">
      <c r="B208" s="9">
        <v>44760</v>
      </c>
      <c r="C208">
        <f t="shared" si="3"/>
        <v>1</v>
      </c>
      <c r="D208" s="40"/>
      <c r="E208" s="39">
        <v>5</v>
      </c>
      <c r="F208" s="39">
        <f>IF(Table25[[#This Row],[Weekday]]&gt;5,F207,F207+Table25[[#This Row],[Daily Target]])</f>
        <v>710</v>
      </c>
      <c r="G208" s="13"/>
    </row>
    <row r="209" spans="2:7" x14ac:dyDescent="0.25">
      <c r="B209" s="9">
        <v>44761</v>
      </c>
      <c r="C209">
        <f t="shared" si="3"/>
        <v>2</v>
      </c>
      <c r="D209" s="40"/>
      <c r="E209" s="39">
        <v>5</v>
      </c>
      <c r="F209" s="39">
        <f>IF(Table25[[#This Row],[Weekday]]&gt;5,F208,F208+Table25[[#This Row],[Daily Target]])</f>
        <v>715</v>
      </c>
      <c r="G209" s="13"/>
    </row>
    <row r="210" spans="2:7" x14ac:dyDescent="0.25">
      <c r="B210" s="9">
        <v>44762</v>
      </c>
      <c r="C210">
        <f t="shared" si="3"/>
        <v>3</v>
      </c>
      <c r="D210" s="40"/>
      <c r="E210" s="39">
        <v>5</v>
      </c>
      <c r="F210" s="39">
        <f>IF(Table25[[#This Row],[Weekday]]&gt;5,F209,F209+Table25[[#This Row],[Daily Target]])</f>
        <v>720</v>
      </c>
      <c r="G210" s="13"/>
    </row>
    <row r="211" spans="2:7" x14ac:dyDescent="0.25">
      <c r="B211" s="9">
        <v>44763</v>
      </c>
      <c r="C211">
        <f t="shared" si="3"/>
        <v>4</v>
      </c>
      <c r="D211" s="40"/>
      <c r="E211" s="39">
        <v>5</v>
      </c>
      <c r="F211" s="39">
        <f>IF(Table25[[#This Row],[Weekday]]&gt;5,F210,F210+Table25[[#This Row],[Daily Target]])</f>
        <v>725</v>
      </c>
      <c r="G211" s="13"/>
    </row>
    <row r="212" spans="2:7" x14ac:dyDescent="0.25">
      <c r="B212" s="9">
        <v>44764</v>
      </c>
      <c r="C212">
        <f t="shared" si="3"/>
        <v>5</v>
      </c>
      <c r="D212" s="40"/>
      <c r="E212" s="39">
        <v>5</v>
      </c>
      <c r="F212" s="39">
        <f>IF(Table25[[#This Row],[Weekday]]&gt;5,F211,F211+Table25[[#This Row],[Daily Target]])</f>
        <v>730</v>
      </c>
      <c r="G212" s="13"/>
    </row>
    <row r="213" spans="2:7" x14ac:dyDescent="0.25">
      <c r="B213" s="9">
        <v>44765</v>
      </c>
      <c r="C213">
        <f t="shared" si="3"/>
        <v>6</v>
      </c>
      <c r="D213" s="40"/>
      <c r="E213" s="39">
        <v>5</v>
      </c>
      <c r="F213" s="39">
        <f>IF(Table25[[#This Row],[Weekday]]&gt;5,F212,F212+Table25[[#This Row],[Daily Target]])</f>
        <v>730</v>
      </c>
      <c r="G213" s="13"/>
    </row>
    <row r="214" spans="2:7" x14ac:dyDescent="0.25">
      <c r="B214" s="9">
        <v>44766</v>
      </c>
      <c r="C214">
        <f t="shared" si="3"/>
        <v>7</v>
      </c>
      <c r="D214" s="40"/>
      <c r="E214" s="39">
        <v>5</v>
      </c>
      <c r="F214" s="39">
        <f>IF(Table25[[#This Row],[Weekday]]&gt;5,F213,F213+Table25[[#This Row],[Daily Target]])</f>
        <v>730</v>
      </c>
      <c r="G214" s="13"/>
    </row>
    <row r="215" spans="2:7" x14ac:dyDescent="0.25">
      <c r="B215" s="9">
        <v>44767</v>
      </c>
      <c r="C215">
        <f t="shared" si="3"/>
        <v>1</v>
      </c>
      <c r="D215" s="40"/>
      <c r="E215" s="39">
        <v>5</v>
      </c>
      <c r="F215" s="39">
        <f>IF(Table25[[#This Row],[Weekday]]&gt;5,F214,F214+Table25[[#This Row],[Daily Target]])</f>
        <v>735</v>
      </c>
      <c r="G215" s="13"/>
    </row>
    <row r="216" spans="2:7" x14ac:dyDescent="0.25">
      <c r="B216" s="9">
        <v>44768</v>
      </c>
      <c r="C216">
        <f t="shared" si="3"/>
        <v>2</v>
      </c>
      <c r="D216" s="40"/>
      <c r="E216" s="39">
        <v>5</v>
      </c>
      <c r="F216" s="39">
        <f>IF(Table25[[#This Row],[Weekday]]&gt;5,F215,F215+Table25[[#This Row],[Daily Target]])</f>
        <v>740</v>
      </c>
      <c r="G216" s="13"/>
    </row>
    <row r="217" spans="2:7" x14ac:dyDescent="0.25">
      <c r="B217" s="9">
        <v>44769</v>
      </c>
      <c r="C217">
        <f t="shared" si="3"/>
        <v>3</v>
      </c>
      <c r="D217" s="40"/>
      <c r="E217" s="39">
        <v>5</v>
      </c>
      <c r="F217" s="39">
        <f>IF(Table25[[#This Row],[Weekday]]&gt;5,F216,F216+Table25[[#This Row],[Daily Target]])</f>
        <v>745</v>
      </c>
      <c r="G217" s="13"/>
    </row>
    <row r="218" spans="2:7" x14ac:dyDescent="0.25">
      <c r="B218" s="9">
        <v>44770</v>
      </c>
      <c r="C218">
        <f t="shared" si="3"/>
        <v>4</v>
      </c>
      <c r="D218" s="40"/>
      <c r="E218" s="39">
        <v>5</v>
      </c>
      <c r="F218" s="39">
        <f>IF(Table25[[#This Row],[Weekday]]&gt;5,F217,F217+Table25[[#This Row],[Daily Target]])</f>
        <v>750</v>
      </c>
      <c r="G218" s="13"/>
    </row>
    <row r="219" spans="2:7" x14ac:dyDescent="0.25">
      <c r="B219" s="9">
        <v>44771</v>
      </c>
      <c r="C219">
        <f t="shared" si="3"/>
        <v>5</v>
      </c>
      <c r="D219" s="40"/>
      <c r="E219" s="39">
        <v>5</v>
      </c>
      <c r="F219" s="39">
        <f>IF(Table25[[#This Row],[Weekday]]&gt;5,F218,F218+Table25[[#This Row],[Daily Target]])</f>
        <v>755</v>
      </c>
      <c r="G219" s="13"/>
    </row>
    <row r="220" spans="2:7" x14ac:dyDescent="0.25">
      <c r="B220" s="9">
        <v>44772</v>
      </c>
      <c r="C220">
        <f t="shared" si="3"/>
        <v>6</v>
      </c>
      <c r="D220" s="40"/>
      <c r="E220" s="39">
        <v>5</v>
      </c>
      <c r="F220" s="39">
        <f>IF(Table25[[#This Row],[Weekday]]&gt;5,F219,F219+Table25[[#This Row],[Daily Target]])</f>
        <v>755</v>
      </c>
      <c r="G220" s="13"/>
    </row>
    <row r="221" spans="2:7" x14ac:dyDescent="0.25">
      <c r="B221" s="9">
        <v>44773</v>
      </c>
      <c r="C221">
        <f t="shared" si="3"/>
        <v>7</v>
      </c>
      <c r="D221" s="40"/>
      <c r="E221" s="39">
        <v>5</v>
      </c>
      <c r="F221" s="39">
        <f>IF(Table25[[#This Row],[Weekday]]&gt;5,F220,F220+Table25[[#This Row],[Daily Target]])</f>
        <v>755</v>
      </c>
      <c r="G221" s="13"/>
    </row>
    <row r="222" spans="2:7" x14ac:dyDescent="0.25">
      <c r="B222" s="9">
        <v>44774</v>
      </c>
      <c r="C222">
        <f t="shared" si="3"/>
        <v>1</v>
      </c>
      <c r="D222" s="40"/>
      <c r="E222" s="39">
        <v>5</v>
      </c>
      <c r="F222" s="39">
        <f>IF(Table25[[#This Row],[Weekday]]&gt;5,F221,F221+Table25[[#This Row],[Daily Target]])</f>
        <v>760</v>
      </c>
      <c r="G222" s="13"/>
    </row>
    <row r="223" spans="2:7" x14ac:dyDescent="0.25">
      <c r="B223" s="9">
        <v>44775</v>
      </c>
      <c r="C223">
        <f t="shared" si="3"/>
        <v>2</v>
      </c>
      <c r="D223" s="40"/>
      <c r="E223" s="39">
        <v>5</v>
      </c>
      <c r="F223" s="39">
        <f>IF(Table25[[#This Row],[Weekday]]&gt;5,F222,F222+Table25[[#This Row],[Daily Target]])</f>
        <v>765</v>
      </c>
      <c r="G223" s="13"/>
    </row>
    <row r="224" spans="2:7" x14ac:dyDescent="0.25">
      <c r="B224" s="9">
        <v>44776</v>
      </c>
      <c r="C224">
        <f t="shared" si="3"/>
        <v>3</v>
      </c>
      <c r="D224" s="40"/>
      <c r="E224" s="39">
        <v>5</v>
      </c>
      <c r="F224" s="39">
        <f>IF(Table25[[#This Row],[Weekday]]&gt;5,F223,F223+Table25[[#This Row],[Daily Target]])</f>
        <v>770</v>
      </c>
      <c r="G224" s="13"/>
    </row>
    <row r="225" spans="2:7" x14ac:dyDescent="0.25">
      <c r="B225" s="9">
        <v>44777</v>
      </c>
      <c r="C225">
        <f t="shared" si="3"/>
        <v>4</v>
      </c>
      <c r="D225" s="40"/>
      <c r="E225" s="39">
        <v>5</v>
      </c>
      <c r="F225" s="39">
        <f>IF(Table25[[#This Row],[Weekday]]&gt;5,F224,F224+Table25[[#This Row],[Daily Target]])</f>
        <v>775</v>
      </c>
      <c r="G225" s="13"/>
    </row>
    <row r="226" spans="2:7" x14ac:dyDescent="0.25">
      <c r="B226" s="9">
        <v>44778</v>
      </c>
      <c r="C226">
        <f t="shared" si="3"/>
        <v>5</v>
      </c>
      <c r="D226" s="40"/>
      <c r="E226" s="39">
        <v>5</v>
      </c>
      <c r="F226" s="39">
        <f>IF(Table25[[#This Row],[Weekday]]&gt;5,F225,F225+Table25[[#This Row],[Daily Target]])</f>
        <v>780</v>
      </c>
      <c r="G226" s="13"/>
    </row>
    <row r="227" spans="2:7" x14ac:dyDescent="0.25">
      <c r="B227" s="9">
        <v>44779</v>
      </c>
      <c r="C227">
        <f t="shared" si="3"/>
        <v>6</v>
      </c>
      <c r="D227" s="40"/>
      <c r="E227" s="39">
        <v>5</v>
      </c>
      <c r="F227" s="39">
        <f>IF(Table25[[#This Row],[Weekday]]&gt;5,F226,F226+Table25[[#This Row],[Daily Target]])</f>
        <v>780</v>
      </c>
      <c r="G227" s="13"/>
    </row>
    <row r="228" spans="2:7" x14ac:dyDescent="0.25">
      <c r="B228" s="9">
        <v>44780</v>
      </c>
      <c r="C228">
        <f t="shared" si="3"/>
        <v>7</v>
      </c>
      <c r="D228" s="40"/>
      <c r="E228" s="39">
        <v>5</v>
      </c>
      <c r="F228" s="39">
        <f>IF(Table25[[#This Row],[Weekday]]&gt;5,F227,F227+Table25[[#This Row],[Daily Target]])</f>
        <v>780</v>
      </c>
      <c r="G228" s="13"/>
    </row>
    <row r="229" spans="2:7" x14ac:dyDescent="0.25">
      <c r="B229" s="9">
        <v>44781</v>
      </c>
      <c r="C229">
        <f t="shared" si="3"/>
        <v>1</v>
      </c>
      <c r="D229" s="40"/>
      <c r="E229" s="39">
        <v>5</v>
      </c>
      <c r="F229" s="39">
        <f>IF(Table25[[#This Row],[Weekday]]&gt;5,F228,F228+Table25[[#This Row],[Daily Target]])</f>
        <v>785</v>
      </c>
      <c r="G229" s="13"/>
    </row>
    <row r="230" spans="2:7" x14ac:dyDescent="0.25">
      <c r="B230" s="9">
        <v>44782</v>
      </c>
      <c r="C230">
        <f t="shared" si="3"/>
        <v>2</v>
      </c>
      <c r="D230" s="40"/>
      <c r="E230" s="39">
        <v>5</v>
      </c>
      <c r="F230" s="39">
        <f>IF(Table25[[#This Row],[Weekday]]&gt;5,F229,F229+Table25[[#This Row],[Daily Target]])</f>
        <v>790</v>
      </c>
      <c r="G230" s="13"/>
    </row>
    <row r="231" spans="2:7" x14ac:dyDescent="0.25">
      <c r="B231" s="9">
        <v>44783</v>
      </c>
      <c r="C231">
        <f t="shared" si="3"/>
        <v>3</v>
      </c>
      <c r="D231" s="40"/>
      <c r="E231" s="39">
        <v>5</v>
      </c>
      <c r="F231" s="39">
        <f>IF(Table25[[#This Row],[Weekday]]&gt;5,F230,F230+Table25[[#This Row],[Daily Target]])</f>
        <v>795</v>
      </c>
      <c r="G231" s="13"/>
    </row>
    <row r="232" spans="2:7" x14ac:dyDescent="0.25">
      <c r="B232" s="9">
        <v>44784</v>
      </c>
      <c r="C232">
        <f t="shared" si="3"/>
        <v>4</v>
      </c>
      <c r="D232" s="40"/>
      <c r="E232" s="39">
        <v>5</v>
      </c>
      <c r="F232" s="39">
        <f>IF(Table25[[#This Row],[Weekday]]&gt;5,F231,F231+Table25[[#This Row],[Daily Target]])</f>
        <v>800</v>
      </c>
      <c r="G232" s="13"/>
    </row>
    <row r="233" spans="2:7" x14ac:dyDescent="0.25">
      <c r="B233" s="9">
        <v>44785</v>
      </c>
      <c r="C233">
        <f t="shared" si="3"/>
        <v>5</v>
      </c>
      <c r="D233" s="40"/>
      <c r="E233" s="39">
        <v>5</v>
      </c>
      <c r="F233" s="39">
        <f>IF(Table25[[#This Row],[Weekday]]&gt;5,F232,F232+Table25[[#This Row],[Daily Target]])</f>
        <v>805</v>
      </c>
      <c r="G233" s="13"/>
    </row>
    <row r="234" spans="2:7" x14ac:dyDescent="0.25">
      <c r="B234" s="9">
        <v>44786</v>
      </c>
      <c r="C234">
        <f t="shared" si="3"/>
        <v>6</v>
      </c>
      <c r="D234" s="40"/>
      <c r="E234" s="39">
        <v>5</v>
      </c>
      <c r="F234" s="39">
        <f>IF(Table25[[#This Row],[Weekday]]&gt;5,F233,F233+Table25[[#This Row],[Daily Target]])</f>
        <v>805</v>
      </c>
      <c r="G234" s="13"/>
    </row>
    <row r="235" spans="2:7" x14ac:dyDescent="0.25">
      <c r="B235" s="9">
        <v>44787</v>
      </c>
      <c r="C235">
        <f t="shared" si="3"/>
        <v>7</v>
      </c>
      <c r="D235" s="40"/>
      <c r="E235" s="39">
        <v>5</v>
      </c>
      <c r="F235" s="39">
        <f>IF(Table25[[#This Row],[Weekday]]&gt;5,F234,F234+Table25[[#This Row],[Daily Target]])</f>
        <v>805</v>
      </c>
      <c r="G235" s="13"/>
    </row>
    <row r="236" spans="2:7" x14ac:dyDescent="0.25">
      <c r="B236" s="9">
        <v>44788</v>
      </c>
      <c r="C236">
        <f t="shared" si="3"/>
        <v>1</v>
      </c>
      <c r="D236" s="40"/>
      <c r="E236" s="39">
        <v>5</v>
      </c>
      <c r="F236" s="39">
        <f>IF(Table25[[#This Row],[Weekday]]&gt;5,F235,F235+Table25[[#This Row],[Daily Target]])</f>
        <v>810</v>
      </c>
      <c r="G236" s="13"/>
    </row>
    <row r="237" spans="2:7" x14ac:dyDescent="0.25">
      <c r="B237" s="9">
        <v>44789</v>
      </c>
      <c r="C237">
        <f t="shared" si="3"/>
        <v>2</v>
      </c>
      <c r="D237" s="40"/>
      <c r="E237" s="39">
        <v>5</v>
      </c>
      <c r="F237" s="39">
        <f>IF(Table25[[#This Row],[Weekday]]&gt;5,F236,F236+Table25[[#This Row],[Daily Target]])</f>
        <v>815</v>
      </c>
      <c r="G237" s="13"/>
    </row>
    <row r="238" spans="2:7" x14ac:dyDescent="0.25">
      <c r="B238" s="9">
        <v>44790</v>
      </c>
      <c r="C238">
        <f t="shared" si="3"/>
        <v>3</v>
      </c>
      <c r="D238" s="40"/>
      <c r="E238" s="39">
        <v>5</v>
      </c>
      <c r="F238" s="39">
        <f>IF(Table25[[#This Row],[Weekday]]&gt;5,F237,F237+Table25[[#This Row],[Daily Target]])</f>
        <v>820</v>
      </c>
      <c r="G238" s="13"/>
    </row>
    <row r="239" spans="2:7" x14ac:dyDescent="0.25">
      <c r="B239" s="9">
        <v>44791</v>
      </c>
      <c r="C239">
        <f t="shared" si="3"/>
        <v>4</v>
      </c>
      <c r="D239" s="40"/>
      <c r="E239" s="39">
        <v>5</v>
      </c>
      <c r="F239" s="39">
        <f>IF(Table25[[#This Row],[Weekday]]&gt;5,F238,F238+Table25[[#This Row],[Daily Target]])</f>
        <v>825</v>
      </c>
      <c r="G239" s="13"/>
    </row>
    <row r="240" spans="2:7" x14ac:dyDescent="0.25">
      <c r="B240" s="9">
        <v>44792</v>
      </c>
      <c r="C240">
        <f t="shared" si="3"/>
        <v>5</v>
      </c>
      <c r="D240" s="40"/>
      <c r="E240" s="39">
        <v>5</v>
      </c>
      <c r="F240" s="39">
        <f>IF(Table25[[#This Row],[Weekday]]&gt;5,F239,F239+Table25[[#This Row],[Daily Target]])</f>
        <v>830</v>
      </c>
      <c r="G240" s="13"/>
    </row>
    <row r="241" spans="2:7" x14ac:dyDescent="0.25">
      <c r="B241" s="9">
        <v>44793</v>
      </c>
      <c r="C241">
        <f t="shared" si="3"/>
        <v>6</v>
      </c>
      <c r="D241" s="40"/>
      <c r="E241" s="39">
        <v>5</v>
      </c>
      <c r="F241" s="39">
        <f>IF(Table25[[#This Row],[Weekday]]&gt;5,F240,F240+Table25[[#This Row],[Daily Target]])</f>
        <v>830</v>
      </c>
      <c r="G241" s="13"/>
    </row>
    <row r="242" spans="2:7" x14ac:dyDescent="0.25">
      <c r="B242" s="9">
        <v>44794</v>
      </c>
      <c r="C242">
        <f t="shared" si="3"/>
        <v>7</v>
      </c>
      <c r="D242" s="40"/>
      <c r="E242" s="39">
        <v>5</v>
      </c>
      <c r="F242" s="39">
        <f>IF(Table25[[#This Row],[Weekday]]&gt;5,F241,F241+Table25[[#This Row],[Daily Target]])</f>
        <v>830</v>
      </c>
      <c r="G242" s="13"/>
    </row>
    <row r="243" spans="2:7" x14ac:dyDescent="0.25">
      <c r="B243" s="9">
        <v>44795</v>
      </c>
      <c r="C243">
        <f t="shared" si="3"/>
        <v>1</v>
      </c>
      <c r="D243" s="40"/>
      <c r="E243" s="39">
        <v>5</v>
      </c>
      <c r="F243" s="39">
        <f>IF(Table25[[#This Row],[Weekday]]&gt;5,F242,F242+Table25[[#This Row],[Daily Target]])</f>
        <v>835</v>
      </c>
      <c r="G243" s="13"/>
    </row>
    <row r="244" spans="2:7" x14ac:dyDescent="0.25">
      <c r="B244" s="9">
        <v>44796</v>
      </c>
      <c r="C244">
        <f t="shared" si="3"/>
        <v>2</v>
      </c>
      <c r="D244" s="40"/>
      <c r="E244" s="39">
        <v>5</v>
      </c>
      <c r="F244" s="39">
        <f>IF(Table25[[#This Row],[Weekday]]&gt;5,F243,F243+Table25[[#This Row],[Daily Target]])</f>
        <v>840</v>
      </c>
      <c r="G244" s="13"/>
    </row>
    <row r="245" spans="2:7" x14ac:dyDescent="0.25">
      <c r="B245" s="9">
        <v>44797</v>
      </c>
      <c r="C245">
        <f t="shared" si="3"/>
        <v>3</v>
      </c>
      <c r="D245" s="40"/>
      <c r="E245" s="39">
        <v>5</v>
      </c>
      <c r="F245" s="39">
        <f>IF(Table25[[#This Row],[Weekday]]&gt;5,F244,F244+Table25[[#This Row],[Daily Target]])</f>
        <v>845</v>
      </c>
      <c r="G245" s="13"/>
    </row>
    <row r="246" spans="2:7" x14ac:dyDescent="0.25">
      <c r="B246" s="9">
        <v>44798</v>
      </c>
      <c r="C246">
        <f t="shared" si="3"/>
        <v>4</v>
      </c>
      <c r="D246" s="40"/>
      <c r="E246" s="39">
        <v>5</v>
      </c>
      <c r="F246" s="39">
        <f>IF(Table25[[#This Row],[Weekday]]&gt;5,F245,F245+Table25[[#This Row],[Daily Target]])</f>
        <v>850</v>
      </c>
      <c r="G246" s="13"/>
    </row>
    <row r="247" spans="2:7" x14ac:dyDescent="0.25">
      <c r="B247" s="9">
        <v>44799</v>
      </c>
      <c r="C247">
        <f t="shared" si="3"/>
        <v>5</v>
      </c>
      <c r="D247" s="40"/>
      <c r="E247" s="39">
        <v>5</v>
      </c>
      <c r="F247" s="39">
        <f>IF(Table25[[#This Row],[Weekday]]&gt;5,F246,F246+Table25[[#This Row],[Daily Target]])</f>
        <v>855</v>
      </c>
      <c r="G247" s="13"/>
    </row>
    <row r="248" spans="2:7" x14ac:dyDescent="0.25">
      <c r="B248" s="9">
        <v>44800</v>
      </c>
      <c r="C248">
        <f t="shared" si="3"/>
        <v>6</v>
      </c>
      <c r="D248" s="40"/>
      <c r="E248" s="39">
        <v>5</v>
      </c>
      <c r="F248" s="39">
        <f>IF(Table25[[#This Row],[Weekday]]&gt;5,F247,F247+Table25[[#This Row],[Daily Target]])</f>
        <v>855</v>
      </c>
      <c r="G248" s="13"/>
    </row>
    <row r="249" spans="2:7" x14ac:dyDescent="0.25">
      <c r="B249" s="9">
        <v>44801</v>
      </c>
      <c r="C249">
        <f t="shared" si="3"/>
        <v>7</v>
      </c>
      <c r="D249" s="40"/>
      <c r="E249" s="39">
        <v>5</v>
      </c>
      <c r="F249" s="39">
        <f>IF(Table25[[#This Row],[Weekday]]&gt;5,F248,F248+Table25[[#This Row],[Daily Target]])</f>
        <v>855</v>
      </c>
      <c r="G249" s="13"/>
    </row>
    <row r="250" spans="2:7" x14ac:dyDescent="0.25">
      <c r="B250" s="9">
        <v>44802</v>
      </c>
      <c r="C250">
        <f t="shared" si="3"/>
        <v>1</v>
      </c>
      <c r="D250" s="40"/>
      <c r="E250" s="39">
        <v>5</v>
      </c>
      <c r="F250" s="39">
        <f>IF(Table25[[#This Row],[Weekday]]&gt;5,F249,F249+Table25[[#This Row],[Daily Target]])</f>
        <v>860</v>
      </c>
      <c r="G250" s="13"/>
    </row>
    <row r="251" spans="2:7" x14ac:dyDescent="0.25">
      <c r="B251" s="9">
        <v>44803</v>
      </c>
      <c r="C251">
        <f t="shared" si="3"/>
        <v>2</v>
      </c>
      <c r="D251" s="40"/>
      <c r="E251" s="39">
        <v>5</v>
      </c>
      <c r="F251" s="39">
        <f>IF(Table25[[#This Row],[Weekday]]&gt;5,F250,F250+Table25[[#This Row],[Daily Target]])</f>
        <v>865</v>
      </c>
      <c r="G251" s="13"/>
    </row>
    <row r="252" spans="2:7" x14ac:dyDescent="0.25">
      <c r="B252" s="9">
        <v>44804</v>
      </c>
      <c r="C252">
        <f t="shared" si="3"/>
        <v>3</v>
      </c>
      <c r="D252" s="40"/>
      <c r="E252" s="39">
        <v>5</v>
      </c>
      <c r="F252" s="39">
        <f>IF(Table25[[#This Row],[Weekday]]&gt;5,F251,F251+Table25[[#This Row],[Daily Target]])</f>
        <v>870</v>
      </c>
      <c r="G252" s="13"/>
    </row>
    <row r="253" spans="2:7" x14ac:dyDescent="0.25">
      <c r="B253" s="9">
        <v>44805</v>
      </c>
      <c r="C253">
        <f t="shared" si="3"/>
        <v>4</v>
      </c>
      <c r="D253" s="40"/>
      <c r="E253" s="39">
        <v>5</v>
      </c>
      <c r="F253" s="39">
        <f>IF(Table25[[#This Row],[Weekday]]&gt;5,F252,F252+Table25[[#This Row],[Daily Target]])</f>
        <v>875</v>
      </c>
      <c r="G253" s="13"/>
    </row>
    <row r="254" spans="2:7" x14ac:dyDescent="0.25">
      <c r="B254" s="9">
        <v>44806</v>
      </c>
      <c r="C254">
        <f t="shared" si="3"/>
        <v>5</v>
      </c>
      <c r="D254" s="40"/>
      <c r="E254" s="39">
        <v>5</v>
      </c>
      <c r="F254" s="39">
        <f>IF(Table25[[#This Row],[Weekday]]&gt;5,F253,F253+Table25[[#This Row],[Daily Target]])</f>
        <v>880</v>
      </c>
      <c r="G254" s="13"/>
    </row>
    <row r="255" spans="2:7" x14ac:dyDescent="0.25">
      <c r="B255" s="9">
        <v>44807</v>
      </c>
      <c r="C255">
        <f t="shared" si="3"/>
        <v>6</v>
      </c>
      <c r="D255" s="40"/>
      <c r="E255" s="39">
        <v>5</v>
      </c>
      <c r="F255" s="39">
        <f>IF(Table25[[#This Row],[Weekday]]&gt;5,F254,F254+Table25[[#This Row],[Daily Target]])</f>
        <v>880</v>
      </c>
      <c r="G255" s="13"/>
    </row>
    <row r="256" spans="2:7" x14ac:dyDescent="0.25">
      <c r="B256" s="9">
        <v>44808</v>
      </c>
      <c r="C256">
        <f t="shared" si="3"/>
        <v>7</v>
      </c>
      <c r="D256" s="40"/>
      <c r="E256" s="39">
        <v>5</v>
      </c>
      <c r="F256" s="39">
        <f>IF(Table25[[#This Row],[Weekday]]&gt;5,F255,F255+Table25[[#This Row],[Daily Target]])</f>
        <v>880</v>
      </c>
      <c r="G256" s="13"/>
    </row>
    <row r="257" spans="2:7" x14ac:dyDescent="0.25">
      <c r="B257" s="9">
        <v>44809</v>
      </c>
      <c r="C257">
        <f t="shared" si="3"/>
        <v>1</v>
      </c>
      <c r="D257" s="40"/>
      <c r="E257" s="39">
        <v>5</v>
      </c>
      <c r="F257" s="39">
        <f>IF(Table25[[#This Row],[Weekday]]&gt;5,F256,F256+Table25[[#This Row],[Daily Target]])</f>
        <v>885</v>
      </c>
      <c r="G257" s="13"/>
    </row>
    <row r="258" spans="2:7" x14ac:dyDescent="0.25">
      <c r="B258" s="9">
        <v>44810</v>
      </c>
      <c r="C258">
        <f t="shared" si="3"/>
        <v>2</v>
      </c>
      <c r="D258" s="40"/>
      <c r="E258" s="39">
        <v>5</v>
      </c>
      <c r="F258" s="39">
        <f>IF(Table25[[#This Row],[Weekday]]&gt;5,F257,F257+Table25[[#This Row],[Daily Target]])</f>
        <v>890</v>
      </c>
      <c r="G258" s="13"/>
    </row>
    <row r="259" spans="2:7" x14ac:dyDescent="0.25">
      <c r="B259" s="9">
        <v>44811</v>
      </c>
      <c r="C259">
        <f t="shared" si="3"/>
        <v>3</v>
      </c>
      <c r="D259" s="40"/>
      <c r="E259" s="39">
        <v>5</v>
      </c>
      <c r="F259" s="39">
        <f>IF(Table25[[#This Row],[Weekday]]&gt;5,F258,F258+Table25[[#This Row],[Daily Target]])</f>
        <v>895</v>
      </c>
      <c r="G259" s="13"/>
    </row>
    <row r="260" spans="2:7" x14ac:dyDescent="0.25">
      <c r="B260" s="9">
        <v>44812</v>
      </c>
      <c r="C260">
        <f t="shared" si="3"/>
        <v>4</v>
      </c>
      <c r="D260" s="40"/>
      <c r="E260" s="39">
        <v>5</v>
      </c>
      <c r="F260" s="39">
        <f>IF(Table25[[#This Row],[Weekday]]&gt;5,F259,F259+Table25[[#This Row],[Daily Target]])</f>
        <v>900</v>
      </c>
      <c r="G260" s="13"/>
    </row>
    <row r="261" spans="2:7" x14ac:dyDescent="0.25">
      <c r="B261" s="9">
        <v>44813</v>
      </c>
      <c r="C261">
        <f t="shared" si="3"/>
        <v>5</v>
      </c>
      <c r="D261" s="40"/>
      <c r="E261" s="39">
        <v>5</v>
      </c>
      <c r="F261" s="39">
        <f>IF(Table25[[#This Row],[Weekday]]&gt;5,F260,F260+Table25[[#This Row],[Daily Target]])</f>
        <v>905</v>
      </c>
      <c r="G261" s="13"/>
    </row>
    <row r="262" spans="2:7" x14ac:dyDescent="0.25">
      <c r="B262" s="9">
        <v>44814</v>
      </c>
      <c r="C262">
        <f t="shared" si="3"/>
        <v>6</v>
      </c>
      <c r="D262" s="40"/>
      <c r="E262" s="39">
        <v>5</v>
      </c>
      <c r="F262" s="39">
        <f>IF(Table25[[#This Row],[Weekday]]&gt;5,F261,F261+Table25[[#This Row],[Daily Target]])</f>
        <v>905</v>
      </c>
      <c r="G262" s="13"/>
    </row>
    <row r="263" spans="2:7" x14ac:dyDescent="0.25">
      <c r="B263" s="9">
        <v>44815</v>
      </c>
      <c r="C263">
        <f t="shared" si="3"/>
        <v>7</v>
      </c>
      <c r="D263" s="40"/>
      <c r="E263" s="39">
        <v>5</v>
      </c>
      <c r="F263" s="39">
        <f>IF(Table25[[#This Row],[Weekday]]&gt;5,F262,F262+Table25[[#This Row],[Daily Target]])</f>
        <v>905</v>
      </c>
      <c r="G263" s="13"/>
    </row>
    <row r="264" spans="2:7" x14ac:dyDescent="0.25">
      <c r="B264" s="9">
        <v>44816</v>
      </c>
      <c r="C264">
        <f t="shared" si="3"/>
        <v>1</v>
      </c>
      <c r="D264" s="40"/>
      <c r="E264" s="39">
        <v>5</v>
      </c>
      <c r="F264" s="39">
        <f>IF(Table25[[#This Row],[Weekday]]&gt;5,F263,F263+Table25[[#This Row],[Daily Target]])</f>
        <v>910</v>
      </c>
      <c r="G264" s="13"/>
    </row>
    <row r="265" spans="2:7" x14ac:dyDescent="0.25">
      <c r="B265" s="9">
        <v>44817</v>
      </c>
      <c r="C265">
        <f t="shared" si="3"/>
        <v>2</v>
      </c>
      <c r="D265" s="40"/>
      <c r="E265" s="39">
        <v>5</v>
      </c>
      <c r="F265" s="39">
        <f>IF(Table25[[#This Row],[Weekday]]&gt;5,F264,F264+Table25[[#This Row],[Daily Target]])</f>
        <v>915</v>
      </c>
      <c r="G265" s="13"/>
    </row>
    <row r="266" spans="2:7" x14ac:dyDescent="0.25">
      <c r="B266" s="9">
        <v>44818</v>
      </c>
      <c r="C266">
        <f t="shared" si="3"/>
        <v>3</v>
      </c>
      <c r="D266" s="40"/>
      <c r="E266" s="39">
        <v>5</v>
      </c>
      <c r="F266" s="39">
        <f>IF(Table25[[#This Row],[Weekday]]&gt;5,F265,F265+Table25[[#This Row],[Daily Target]])</f>
        <v>920</v>
      </c>
      <c r="G266" s="13"/>
    </row>
    <row r="267" spans="2:7" x14ac:dyDescent="0.25">
      <c r="B267" s="9">
        <v>44819</v>
      </c>
      <c r="C267">
        <f t="shared" ref="C267:C330" si="4">WEEKDAY(B267,11)</f>
        <v>4</v>
      </c>
      <c r="D267" s="40"/>
      <c r="E267" s="39">
        <v>5</v>
      </c>
      <c r="F267" s="39">
        <f>IF(Table25[[#This Row],[Weekday]]&gt;5,F266,F266+Table25[[#This Row],[Daily Target]])</f>
        <v>925</v>
      </c>
      <c r="G267" s="13"/>
    </row>
    <row r="268" spans="2:7" x14ac:dyDescent="0.25">
      <c r="B268" s="9">
        <v>44820</v>
      </c>
      <c r="C268">
        <f t="shared" si="4"/>
        <v>5</v>
      </c>
      <c r="D268" s="40"/>
      <c r="E268" s="39">
        <v>5</v>
      </c>
      <c r="F268" s="39">
        <f>IF(Table25[[#This Row],[Weekday]]&gt;5,F267,F267+Table25[[#This Row],[Daily Target]])</f>
        <v>930</v>
      </c>
      <c r="G268" s="13"/>
    </row>
    <row r="269" spans="2:7" x14ac:dyDescent="0.25">
      <c r="B269" s="9">
        <v>44821</v>
      </c>
      <c r="C269">
        <f t="shared" si="4"/>
        <v>6</v>
      </c>
      <c r="D269" s="40"/>
      <c r="E269" s="39">
        <v>5</v>
      </c>
      <c r="F269" s="39">
        <f>IF(Table25[[#This Row],[Weekday]]&gt;5,F268,F268+Table25[[#This Row],[Daily Target]])</f>
        <v>930</v>
      </c>
      <c r="G269" s="13"/>
    </row>
    <row r="270" spans="2:7" x14ac:dyDescent="0.25">
      <c r="B270" s="9">
        <v>44822</v>
      </c>
      <c r="C270">
        <f t="shared" si="4"/>
        <v>7</v>
      </c>
      <c r="D270" s="40"/>
      <c r="E270" s="39">
        <v>5</v>
      </c>
      <c r="F270" s="39">
        <f>IF(Table25[[#This Row],[Weekday]]&gt;5,F269,F269+Table25[[#This Row],[Daily Target]])</f>
        <v>930</v>
      </c>
      <c r="G270" s="13"/>
    </row>
    <row r="271" spans="2:7" x14ac:dyDescent="0.25">
      <c r="B271" s="9">
        <v>44823</v>
      </c>
      <c r="C271">
        <f t="shared" si="4"/>
        <v>1</v>
      </c>
      <c r="D271" s="40"/>
      <c r="E271" s="39">
        <v>5</v>
      </c>
      <c r="F271" s="39">
        <f>IF(Table25[[#This Row],[Weekday]]&gt;5,F270,F270+Table25[[#This Row],[Daily Target]])</f>
        <v>935</v>
      </c>
      <c r="G271" s="13"/>
    </row>
    <row r="272" spans="2:7" x14ac:dyDescent="0.25">
      <c r="B272" s="9">
        <v>44824</v>
      </c>
      <c r="C272">
        <f t="shared" si="4"/>
        <v>2</v>
      </c>
      <c r="D272" s="40"/>
      <c r="E272" s="39">
        <v>5</v>
      </c>
      <c r="F272" s="39">
        <f>IF(Table25[[#This Row],[Weekday]]&gt;5,F271,F271+Table25[[#This Row],[Daily Target]])</f>
        <v>940</v>
      </c>
      <c r="G272" s="13"/>
    </row>
    <row r="273" spans="2:7" x14ac:dyDescent="0.25">
      <c r="B273" s="9">
        <v>44825</v>
      </c>
      <c r="C273">
        <f t="shared" si="4"/>
        <v>3</v>
      </c>
      <c r="D273" s="40"/>
      <c r="E273" s="39">
        <v>5</v>
      </c>
      <c r="F273" s="39">
        <f>IF(Table25[[#This Row],[Weekday]]&gt;5,F272,F272+Table25[[#This Row],[Daily Target]])</f>
        <v>945</v>
      </c>
      <c r="G273" s="13"/>
    </row>
    <row r="274" spans="2:7" x14ac:dyDescent="0.25">
      <c r="B274" s="9">
        <v>44826</v>
      </c>
      <c r="C274">
        <f t="shared" si="4"/>
        <v>4</v>
      </c>
      <c r="D274" s="40"/>
      <c r="E274" s="39">
        <v>5</v>
      </c>
      <c r="F274" s="39">
        <f>IF(Table25[[#This Row],[Weekday]]&gt;5,F273,F273+Table25[[#This Row],[Daily Target]])</f>
        <v>950</v>
      </c>
      <c r="G274" s="13"/>
    </row>
    <row r="275" spans="2:7" x14ac:dyDescent="0.25">
      <c r="B275" s="9">
        <v>44827</v>
      </c>
      <c r="C275">
        <f t="shared" si="4"/>
        <v>5</v>
      </c>
      <c r="D275" s="40"/>
      <c r="E275" s="39">
        <v>5</v>
      </c>
      <c r="F275" s="39">
        <f>IF(Table25[[#This Row],[Weekday]]&gt;5,F274,F274+Table25[[#This Row],[Daily Target]])</f>
        <v>955</v>
      </c>
      <c r="G275" s="13"/>
    </row>
    <row r="276" spans="2:7" x14ac:dyDescent="0.25">
      <c r="B276" s="9">
        <v>44828</v>
      </c>
      <c r="C276">
        <f t="shared" si="4"/>
        <v>6</v>
      </c>
      <c r="D276" s="40"/>
      <c r="E276" s="39">
        <v>5</v>
      </c>
      <c r="F276" s="39">
        <f>IF(Table25[[#This Row],[Weekday]]&gt;5,F275,F275+Table25[[#This Row],[Daily Target]])</f>
        <v>955</v>
      </c>
      <c r="G276" s="13"/>
    </row>
    <row r="277" spans="2:7" x14ac:dyDescent="0.25">
      <c r="B277" s="9">
        <v>44829</v>
      </c>
      <c r="C277">
        <f t="shared" si="4"/>
        <v>7</v>
      </c>
      <c r="D277" s="40"/>
      <c r="E277" s="39">
        <v>5</v>
      </c>
      <c r="F277" s="39">
        <f>IF(Table25[[#This Row],[Weekday]]&gt;5,F276,F276+Table25[[#This Row],[Daily Target]])</f>
        <v>955</v>
      </c>
      <c r="G277" s="13"/>
    </row>
    <row r="278" spans="2:7" x14ac:dyDescent="0.25">
      <c r="B278" s="9">
        <v>44830</v>
      </c>
      <c r="C278">
        <f t="shared" si="4"/>
        <v>1</v>
      </c>
      <c r="D278" s="40"/>
      <c r="E278" s="39">
        <v>5</v>
      </c>
      <c r="F278" s="39">
        <f>IF(Table25[[#This Row],[Weekday]]&gt;5,F277,F277+Table25[[#This Row],[Daily Target]])</f>
        <v>960</v>
      </c>
      <c r="G278" s="13"/>
    </row>
    <row r="279" spans="2:7" x14ac:dyDescent="0.25">
      <c r="B279" s="9">
        <v>44831</v>
      </c>
      <c r="C279">
        <f t="shared" si="4"/>
        <v>2</v>
      </c>
      <c r="D279" s="40"/>
      <c r="E279" s="39">
        <v>5</v>
      </c>
      <c r="F279" s="39">
        <f>IF(Table25[[#This Row],[Weekday]]&gt;5,F278,F278+Table25[[#This Row],[Daily Target]])</f>
        <v>965</v>
      </c>
      <c r="G279" s="13"/>
    </row>
    <row r="280" spans="2:7" x14ac:dyDescent="0.25">
      <c r="B280" s="9">
        <v>44832</v>
      </c>
      <c r="C280">
        <f t="shared" si="4"/>
        <v>3</v>
      </c>
      <c r="D280" s="40"/>
      <c r="E280" s="39">
        <v>5</v>
      </c>
      <c r="F280" s="39">
        <f>IF(Table25[[#This Row],[Weekday]]&gt;5,F279,F279+Table25[[#This Row],[Daily Target]])</f>
        <v>970</v>
      </c>
      <c r="G280" s="13"/>
    </row>
    <row r="281" spans="2:7" x14ac:dyDescent="0.25">
      <c r="B281" s="9">
        <v>44833</v>
      </c>
      <c r="C281">
        <f t="shared" si="4"/>
        <v>4</v>
      </c>
      <c r="D281" s="40"/>
      <c r="E281" s="39">
        <v>5</v>
      </c>
      <c r="F281" s="39">
        <f>IF(Table25[[#This Row],[Weekday]]&gt;5,F280,F280+Table25[[#This Row],[Daily Target]])</f>
        <v>975</v>
      </c>
      <c r="G281" s="13"/>
    </row>
    <row r="282" spans="2:7" x14ac:dyDescent="0.25">
      <c r="B282" s="9">
        <v>44834</v>
      </c>
      <c r="C282">
        <f t="shared" si="4"/>
        <v>5</v>
      </c>
      <c r="D282" s="40"/>
      <c r="E282" s="39">
        <v>5</v>
      </c>
      <c r="F282" s="39">
        <f>IF(Table25[[#This Row],[Weekday]]&gt;5,F281,F281+Table25[[#This Row],[Daily Target]])</f>
        <v>980</v>
      </c>
      <c r="G282" s="13"/>
    </row>
    <row r="283" spans="2:7" x14ac:dyDescent="0.25">
      <c r="B283" s="9">
        <v>44835</v>
      </c>
      <c r="C283">
        <f t="shared" si="4"/>
        <v>6</v>
      </c>
      <c r="D283" s="40"/>
      <c r="E283" s="39">
        <v>5</v>
      </c>
      <c r="F283" s="39">
        <f>IF(Table25[[#This Row],[Weekday]]&gt;5,F282,F282+Table25[[#This Row],[Daily Target]])</f>
        <v>980</v>
      </c>
      <c r="G283" s="13"/>
    </row>
    <row r="284" spans="2:7" x14ac:dyDescent="0.25">
      <c r="B284" s="9">
        <v>44836</v>
      </c>
      <c r="C284">
        <f t="shared" si="4"/>
        <v>7</v>
      </c>
      <c r="D284" s="40"/>
      <c r="E284" s="39">
        <v>5</v>
      </c>
      <c r="F284" s="39">
        <f>IF(Table25[[#This Row],[Weekday]]&gt;5,F283,F283+Table25[[#This Row],[Daily Target]])</f>
        <v>980</v>
      </c>
      <c r="G284" s="13"/>
    </row>
    <row r="285" spans="2:7" x14ac:dyDescent="0.25">
      <c r="B285" s="9">
        <v>44837</v>
      </c>
      <c r="C285">
        <f t="shared" si="4"/>
        <v>1</v>
      </c>
      <c r="D285" s="40"/>
      <c r="E285" s="39">
        <v>5</v>
      </c>
      <c r="F285" s="39">
        <f>IF(Table25[[#This Row],[Weekday]]&gt;5,F284,F284+Table25[[#This Row],[Daily Target]])</f>
        <v>985</v>
      </c>
      <c r="G285" s="13"/>
    </row>
    <row r="286" spans="2:7" x14ac:dyDescent="0.25">
      <c r="B286" s="9">
        <v>44838</v>
      </c>
      <c r="C286">
        <f t="shared" si="4"/>
        <v>2</v>
      </c>
      <c r="D286" s="40"/>
      <c r="E286" s="39">
        <v>5</v>
      </c>
      <c r="F286" s="39">
        <f>IF(Table25[[#This Row],[Weekday]]&gt;5,F285,F285+Table25[[#This Row],[Daily Target]])</f>
        <v>990</v>
      </c>
      <c r="G286" s="13"/>
    </row>
    <row r="287" spans="2:7" x14ac:dyDescent="0.25">
      <c r="B287" s="9">
        <v>44839</v>
      </c>
      <c r="C287">
        <f t="shared" si="4"/>
        <v>3</v>
      </c>
      <c r="D287" s="40"/>
      <c r="E287" s="39">
        <v>5</v>
      </c>
      <c r="F287" s="39">
        <f>IF(Table25[[#This Row],[Weekday]]&gt;5,F286,F286+Table25[[#This Row],[Daily Target]])</f>
        <v>995</v>
      </c>
      <c r="G287" s="13"/>
    </row>
    <row r="288" spans="2:7" x14ac:dyDescent="0.25">
      <c r="B288" s="9">
        <v>44840</v>
      </c>
      <c r="C288">
        <f t="shared" si="4"/>
        <v>4</v>
      </c>
      <c r="D288" s="40"/>
      <c r="E288" s="39">
        <v>5</v>
      </c>
      <c r="F288" s="39">
        <f>IF(Table25[[#This Row],[Weekday]]&gt;5,F287,F287+Table25[[#This Row],[Daily Target]])</f>
        <v>1000</v>
      </c>
      <c r="G288" s="13"/>
    </row>
    <row r="289" spans="2:7" x14ac:dyDescent="0.25">
      <c r="B289" s="9">
        <v>44841</v>
      </c>
      <c r="C289">
        <f t="shared" si="4"/>
        <v>5</v>
      </c>
      <c r="D289" s="40"/>
      <c r="E289" s="39">
        <v>5</v>
      </c>
      <c r="F289" s="39">
        <f>IF(Table25[[#This Row],[Weekday]]&gt;5,F288,F288+Table25[[#This Row],[Daily Target]])</f>
        <v>1005</v>
      </c>
      <c r="G289" s="13"/>
    </row>
    <row r="290" spans="2:7" x14ac:dyDescent="0.25">
      <c r="B290" s="9">
        <v>44842</v>
      </c>
      <c r="C290">
        <f t="shared" si="4"/>
        <v>6</v>
      </c>
      <c r="D290" s="40"/>
      <c r="E290" s="39">
        <v>5</v>
      </c>
      <c r="F290" s="39">
        <f>IF(Table25[[#This Row],[Weekday]]&gt;5,F289,F289+Table25[[#This Row],[Daily Target]])</f>
        <v>1005</v>
      </c>
      <c r="G290" s="13"/>
    </row>
    <row r="291" spans="2:7" x14ac:dyDescent="0.25">
      <c r="B291" s="9">
        <v>44843</v>
      </c>
      <c r="C291">
        <f t="shared" si="4"/>
        <v>7</v>
      </c>
      <c r="D291" s="40"/>
      <c r="E291" s="39">
        <v>5</v>
      </c>
      <c r="F291" s="39">
        <f>IF(Table25[[#This Row],[Weekday]]&gt;5,F290,F290+Table25[[#This Row],[Daily Target]])</f>
        <v>1005</v>
      </c>
      <c r="G291" s="13"/>
    </row>
    <row r="292" spans="2:7" x14ac:dyDescent="0.25">
      <c r="B292" s="9">
        <v>44844</v>
      </c>
      <c r="C292">
        <f t="shared" si="4"/>
        <v>1</v>
      </c>
      <c r="D292" s="40"/>
      <c r="E292" s="39">
        <v>5</v>
      </c>
      <c r="F292" s="39">
        <f>IF(Table25[[#This Row],[Weekday]]&gt;5,F291,F291+Table25[[#This Row],[Daily Target]])</f>
        <v>1010</v>
      </c>
      <c r="G292" s="13"/>
    </row>
    <row r="293" spans="2:7" x14ac:dyDescent="0.25">
      <c r="B293" s="9">
        <v>44845</v>
      </c>
      <c r="C293">
        <f t="shared" si="4"/>
        <v>2</v>
      </c>
      <c r="D293" s="40"/>
      <c r="E293" s="39">
        <v>5</v>
      </c>
      <c r="F293" s="39">
        <f>IF(Table25[[#This Row],[Weekday]]&gt;5,F292,F292+Table25[[#This Row],[Daily Target]])</f>
        <v>1015</v>
      </c>
      <c r="G293" s="13"/>
    </row>
    <row r="294" spans="2:7" x14ac:dyDescent="0.25">
      <c r="B294" s="9">
        <v>44846</v>
      </c>
      <c r="C294">
        <f t="shared" si="4"/>
        <v>3</v>
      </c>
      <c r="D294" s="40"/>
      <c r="E294" s="39">
        <v>5</v>
      </c>
      <c r="F294" s="39">
        <f>IF(Table25[[#This Row],[Weekday]]&gt;5,F293,F293+Table25[[#This Row],[Daily Target]])</f>
        <v>1020</v>
      </c>
      <c r="G294" s="13"/>
    </row>
    <row r="295" spans="2:7" x14ac:dyDescent="0.25">
      <c r="B295" s="9">
        <v>44847</v>
      </c>
      <c r="C295">
        <f t="shared" si="4"/>
        <v>4</v>
      </c>
      <c r="D295" s="40"/>
      <c r="E295" s="39">
        <v>5</v>
      </c>
      <c r="F295" s="39">
        <f>IF(Table25[[#This Row],[Weekday]]&gt;5,F294,F294+Table25[[#This Row],[Daily Target]])</f>
        <v>1025</v>
      </c>
      <c r="G295" s="13"/>
    </row>
    <row r="296" spans="2:7" x14ac:dyDescent="0.25">
      <c r="B296" s="9">
        <v>44848</v>
      </c>
      <c r="C296">
        <f t="shared" si="4"/>
        <v>5</v>
      </c>
      <c r="D296" s="40"/>
      <c r="E296" s="39">
        <v>5</v>
      </c>
      <c r="F296" s="39">
        <f>IF(Table25[[#This Row],[Weekday]]&gt;5,F295,F295+Table25[[#This Row],[Daily Target]])</f>
        <v>1030</v>
      </c>
      <c r="G296" s="13"/>
    </row>
    <row r="297" spans="2:7" x14ac:dyDescent="0.25">
      <c r="B297" s="9">
        <v>44849</v>
      </c>
      <c r="C297">
        <f t="shared" si="4"/>
        <v>6</v>
      </c>
      <c r="D297" s="40"/>
      <c r="E297" s="39">
        <v>5</v>
      </c>
      <c r="F297" s="39">
        <f>IF(Table25[[#This Row],[Weekday]]&gt;5,F296,F296+Table25[[#This Row],[Daily Target]])</f>
        <v>1030</v>
      </c>
      <c r="G297" s="13"/>
    </row>
    <row r="298" spans="2:7" x14ac:dyDescent="0.25">
      <c r="B298" s="9">
        <v>44850</v>
      </c>
      <c r="C298">
        <f t="shared" si="4"/>
        <v>7</v>
      </c>
      <c r="D298" s="40"/>
      <c r="E298" s="39">
        <v>5</v>
      </c>
      <c r="F298" s="39">
        <f>IF(Table25[[#This Row],[Weekday]]&gt;5,F297,F297+Table25[[#This Row],[Daily Target]])</f>
        <v>1030</v>
      </c>
      <c r="G298" s="13"/>
    </row>
    <row r="299" spans="2:7" x14ac:dyDescent="0.25">
      <c r="B299" s="9">
        <v>44851</v>
      </c>
      <c r="C299">
        <f t="shared" si="4"/>
        <v>1</v>
      </c>
      <c r="D299" s="40"/>
      <c r="E299" s="39">
        <v>5</v>
      </c>
      <c r="F299" s="39">
        <f>IF(Table25[[#This Row],[Weekday]]&gt;5,F298,F298+Table25[[#This Row],[Daily Target]])</f>
        <v>1035</v>
      </c>
      <c r="G299" s="13"/>
    </row>
    <row r="300" spans="2:7" x14ac:dyDescent="0.25">
      <c r="B300" s="9">
        <v>44852</v>
      </c>
      <c r="C300">
        <f t="shared" si="4"/>
        <v>2</v>
      </c>
      <c r="D300" s="40"/>
      <c r="E300" s="39">
        <v>5</v>
      </c>
      <c r="F300" s="39">
        <f>IF(Table25[[#This Row],[Weekday]]&gt;5,F299,F299+Table25[[#This Row],[Daily Target]])</f>
        <v>1040</v>
      </c>
      <c r="G300" s="13"/>
    </row>
    <row r="301" spans="2:7" x14ac:dyDescent="0.25">
      <c r="B301" s="9">
        <v>44853</v>
      </c>
      <c r="C301">
        <f t="shared" si="4"/>
        <v>3</v>
      </c>
      <c r="D301" s="40"/>
      <c r="E301" s="39">
        <v>5</v>
      </c>
      <c r="F301" s="39">
        <f>IF(Table25[[#This Row],[Weekday]]&gt;5,F300,F300+Table25[[#This Row],[Daily Target]])</f>
        <v>1045</v>
      </c>
      <c r="G301" s="13"/>
    </row>
    <row r="302" spans="2:7" x14ac:dyDescent="0.25">
      <c r="B302" s="9">
        <v>44854</v>
      </c>
      <c r="C302">
        <f t="shared" si="4"/>
        <v>4</v>
      </c>
      <c r="D302" s="40"/>
      <c r="E302" s="39">
        <v>5</v>
      </c>
      <c r="F302" s="39">
        <f>IF(Table25[[#This Row],[Weekday]]&gt;5,F301,F301+Table25[[#This Row],[Daily Target]])</f>
        <v>1050</v>
      </c>
      <c r="G302" s="13"/>
    </row>
    <row r="303" spans="2:7" x14ac:dyDescent="0.25">
      <c r="B303" s="9">
        <v>44855</v>
      </c>
      <c r="C303">
        <f t="shared" si="4"/>
        <v>5</v>
      </c>
      <c r="D303" s="40"/>
      <c r="E303" s="39">
        <v>5</v>
      </c>
      <c r="F303" s="39">
        <f>IF(Table25[[#This Row],[Weekday]]&gt;5,F302,F302+Table25[[#This Row],[Daily Target]])</f>
        <v>1055</v>
      </c>
      <c r="G303" s="13"/>
    </row>
    <row r="304" spans="2:7" x14ac:dyDescent="0.25">
      <c r="B304" s="9">
        <v>44856</v>
      </c>
      <c r="C304">
        <f t="shared" si="4"/>
        <v>6</v>
      </c>
      <c r="D304" s="40"/>
      <c r="E304" s="39">
        <v>5</v>
      </c>
      <c r="F304" s="39">
        <f>IF(Table25[[#This Row],[Weekday]]&gt;5,F303,F303+Table25[[#This Row],[Daily Target]])</f>
        <v>1055</v>
      </c>
      <c r="G304" s="13"/>
    </row>
    <row r="305" spans="2:7" x14ac:dyDescent="0.25">
      <c r="B305" s="9">
        <v>44857</v>
      </c>
      <c r="C305">
        <f t="shared" si="4"/>
        <v>7</v>
      </c>
      <c r="D305" s="40"/>
      <c r="E305" s="39">
        <v>5</v>
      </c>
      <c r="F305" s="39">
        <f>IF(Table25[[#This Row],[Weekday]]&gt;5,F304,F304+Table25[[#This Row],[Daily Target]])</f>
        <v>1055</v>
      </c>
      <c r="G305" s="13"/>
    </row>
    <row r="306" spans="2:7" x14ac:dyDescent="0.25">
      <c r="B306" s="9">
        <v>44858</v>
      </c>
      <c r="C306">
        <f t="shared" si="4"/>
        <v>1</v>
      </c>
      <c r="D306" s="40"/>
      <c r="E306" s="39">
        <v>5</v>
      </c>
      <c r="F306" s="39">
        <f>IF(Table25[[#This Row],[Weekday]]&gt;5,F305,F305+Table25[[#This Row],[Daily Target]])</f>
        <v>1060</v>
      </c>
      <c r="G306" s="13"/>
    </row>
    <row r="307" spans="2:7" x14ac:dyDescent="0.25">
      <c r="B307" s="9">
        <v>44859</v>
      </c>
      <c r="C307">
        <f t="shared" si="4"/>
        <v>2</v>
      </c>
      <c r="D307" s="40"/>
      <c r="E307" s="39">
        <v>5</v>
      </c>
      <c r="F307" s="39">
        <f>IF(Table25[[#This Row],[Weekday]]&gt;5,F306,F306+Table25[[#This Row],[Daily Target]])</f>
        <v>1065</v>
      </c>
      <c r="G307" s="13"/>
    </row>
    <row r="308" spans="2:7" x14ac:dyDescent="0.25">
      <c r="B308" s="9">
        <v>44860</v>
      </c>
      <c r="C308">
        <f t="shared" si="4"/>
        <v>3</v>
      </c>
      <c r="D308" s="40"/>
      <c r="E308" s="39">
        <v>5</v>
      </c>
      <c r="F308" s="39">
        <f>IF(Table25[[#This Row],[Weekday]]&gt;5,F307,F307+Table25[[#This Row],[Daily Target]])</f>
        <v>1070</v>
      </c>
      <c r="G308" s="13"/>
    </row>
    <row r="309" spans="2:7" x14ac:dyDescent="0.25">
      <c r="B309" s="9">
        <v>44861</v>
      </c>
      <c r="C309">
        <f t="shared" si="4"/>
        <v>4</v>
      </c>
      <c r="D309" s="40"/>
      <c r="E309" s="39">
        <v>5</v>
      </c>
      <c r="F309" s="39">
        <f>IF(Table25[[#This Row],[Weekday]]&gt;5,F308,F308+Table25[[#This Row],[Daily Target]])</f>
        <v>1075</v>
      </c>
      <c r="G309" s="13"/>
    </row>
    <row r="310" spans="2:7" x14ac:dyDescent="0.25">
      <c r="B310" s="9">
        <v>44862</v>
      </c>
      <c r="C310">
        <f t="shared" si="4"/>
        <v>5</v>
      </c>
      <c r="D310" s="40"/>
      <c r="E310" s="39">
        <v>5</v>
      </c>
      <c r="F310" s="39">
        <f>IF(Table25[[#This Row],[Weekday]]&gt;5,F309,F309+Table25[[#This Row],[Daily Target]])</f>
        <v>1080</v>
      </c>
      <c r="G310" s="13"/>
    </row>
    <row r="311" spans="2:7" x14ac:dyDescent="0.25">
      <c r="B311" s="9">
        <v>44863</v>
      </c>
      <c r="C311">
        <f t="shared" si="4"/>
        <v>6</v>
      </c>
      <c r="D311" s="40"/>
      <c r="E311" s="39">
        <v>5</v>
      </c>
      <c r="F311" s="39">
        <f>IF(Table25[[#This Row],[Weekday]]&gt;5,F310,F310+Table25[[#This Row],[Daily Target]])</f>
        <v>1080</v>
      </c>
      <c r="G311" s="13"/>
    </row>
    <row r="312" spans="2:7" x14ac:dyDescent="0.25">
      <c r="B312" s="9">
        <v>44864</v>
      </c>
      <c r="C312">
        <f t="shared" si="4"/>
        <v>7</v>
      </c>
      <c r="D312" s="40"/>
      <c r="E312" s="39">
        <v>5</v>
      </c>
      <c r="F312" s="39">
        <f>IF(Table25[[#This Row],[Weekday]]&gt;5,F311,F311+Table25[[#This Row],[Daily Target]])</f>
        <v>1080</v>
      </c>
      <c r="G312" s="13"/>
    </row>
    <row r="313" spans="2:7" x14ac:dyDescent="0.25">
      <c r="B313" s="9">
        <v>44865</v>
      </c>
      <c r="C313">
        <f t="shared" si="4"/>
        <v>1</v>
      </c>
      <c r="D313" s="40"/>
      <c r="E313" s="39">
        <v>5</v>
      </c>
      <c r="F313" s="39">
        <f>IF(Table25[[#This Row],[Weekday]]&gt;5,F312,F312+Table25[[#This Row],[Daily Target]])</f>
        <v>1085</v>
      </c>
      <c r="G313" s="13"/>
    </row>
    <row r="314" spans="2:7" x14ac:dyDescent="0.25">
      <c r="B314" s="9">
        <v>44866</v>
      </c>
      <c r="C314">
        <f t="shared" si="4"/>
        <v>2</v>
      </c>
      <c r="D314" s="40"/>
      <c r="E314" s="39">
        <v>5</v>
      </c>
      <c r="F314" s="39">
        <f>IF(Table25[[#This Row],[Weekday]]&gt;5,F313,F313+Table25[[#This Row],[Daily Target]])</f>
        <v>1090</v>
      </c>
      <c r="G314" s="13"/>
    </row>
    <row r="315" spans="2:7" x14ac:dyDescent="0.25">
      <c r="B315" s="9">
        <v>44867</v>
      </c>
      <c r="C315">
        <f t="shared" si="4"/>
        <v>3</v>
      </c>
      <c r="D315" s="40"/>
      <c r="E315" s="39">
        <v>5</v>
      </c>
      <c r="F315" s="39">
        <f>IF(Table25[[#This Row],[Weekday]]&gt;5,F314,F314+Table25[[#This Row],[Daily Target]])</f>
        <v>1095</v>
      </c>
      <c r="G315" s="13"/>
    </row>
    <row r="316" spans="2:7" x14ac:dyDescent="0.25">
      <c r="B316" s="9">
        <v>44868</v>
      </c>
      <c r="C316">
        <f t="shared" si="4"/>
        <v>4</v>
      </c>
      <c r="D316" s="40"/>
      <c r="E316" s="39">
        <v>5</v>
      </c>
      <c r="F316" s="39">
        <f>IF(Table25[[#This Row],[Weekday]]&gt;5,F315,F315+Table25[[#This Row],[Daily Target]])</f>
        <v>1100</v>
      </c>
      <c r="G316" s="13"/>
    </row>
    <row r="317" spans="2:7" x14ac:dyDescent="0.25">
      <c r="B317" s="9">
        <v>44869</v>
      </c>
      <c r="C317">
        <f t="shared" si="4"/>
        <v>5</v>
      </c>
      <c r="D317" s="40"/>
      <c r="E317" s="39">
        <v>5</v>
      </c>
      <c r="F317" s="39">
        <f>IF(Table25[[#This Row],[Weekday]]&gt;5,F316,F316+Table25[[#This Row],[Daily Target]])</f>
        <v>1105</v>
      </c>
      <c r="G317" s="13"/>
    </row>
    <row r="318" spans="2:7" x14ac:dyDescent="0.25">
      <c r="B318" s="9">
        <v>44870</v>
      </c>
      <c r="C318">
        <f t="shared" si="4"/>
        <v>6</v>
      </c>
      <c r="D318" s="40"/>
      <c r="E318" s="39">
        <v>5</v>
      </c>
      <c r="F318" s="39">
        <f>IF(Table25[[#This Row],[Weekday]]&gt;5,F317,F317+Table25[[#This Row],[Daily Target]])</f>
        <v>1105</v>
      </c>
      <c r="G318" s="13"/>
    </row>
    <row r="319" spans="2:7" x14ac:dyDescent="0.25">
      <c r="B319" s="9">
        <v>44871</v>
      </c>
      <c r="C319">
        <f t="shared" si="4"/>
        <v>7</v>
      </c>
      <c r="D319" s="40"/>
      <c r="E319" s="39">
        <v>5</v>
      </c>
      <c r="F319" s="39">
        <f>IF(Table25[[#This Row],[Weekday]]&gt;5,F318,F318+Table25[[#This Row],[Daily Target]])</f>
        <v>1105</v>
      </c>
      <c r="G319" s="13"/>
    </row>
    <row r="320" spans="2:7" x14ac:dyDescent="0.25">
      <c r="B320" s="9">
        <v>44872</v>
      </c>
      <c r="C320">
        <f t="shared" si="4"/>
        <v>1</v>
      </c>
      <c r="D320" s="40"/>
      <c r="E320" s="39">
        <v>5</v>
      </c>
      <c r="F320" s="39">
        <f>IF(Table25[[#This Row],[Weekday]]&gt;5,F319,F319+Table25[[#This Row],[Daily Target]])</f>
        <v>1110</v>
      </c>
      <c r="G320" s="13"/>
    </row>
    <row r="321" spans="2:7" x14ac:dyDescent="0.25">
      <c r="B321" s="9">
        <v>44873</v>
      </c>
      <c r="C321">
        <f t="shared" si="4"/>
        <v>2</v>
      </c>
      <c r="D321" s="40"/>
      <c r="E321" s="39">
        <v>5</v>
      </c>
      <c r="F321" s="39">
        <f>IF(Table25[[#This Row],[Weekday]]&gt;5,F320,F320+Table25[[#This Row],[Daily Target]])</f>
        <v>1115</v>
      </c>
      <c r="G321" s="13"/>
    </row>
    <row r="322" spans="2:7" x14ac:dyDescent="0.25">
      <c r="B322" s="9">
        <v>44874</v>
      </c>
      <c r="C322">
        <f t="shared" si="4"/>
        <v>3</v>
      </c>
      <c r="D322" s="40"/>
      <c r="E322" s="39">
        <v>5</v>
      </c>
      <c r="F322" s="39">
        <f>IF(Table25[[#This Row],[Weekday]]&gt;5,F321,F321+Table25[[#This Row],[Daily Target]])</f>
        <v>1120</v>
      </c>
      <c r="G322" s="13"/>
    </row>
    <row r="323" spans="2:7" x14ac:dyDescent="0.25">
      <c r="B323" s="9">
        <v>44875</v>
      </c>
      <c r="C323">
        <f t="shared" si="4"/>
        <v>4</v>
      </c>
      <c r="D323" s="40"/>
      <c r="E323" s="39">
        <v>5</v>
      </c>
      <c r="F323" s="39">
        <f>IF(Table25[[#This Row],[Weekday]]&gt;5,F322,F322+Table25[[#This Row],[Daily Target]])</f>
        <v>1125</v>
      </c>
      <c r="G323" s="13"/>
    </row>
    <row r="324" spans="2:7" x14ac:dyDescent="0.25">
      <c r="B324" s="9">
        <v>44876</v>
      </c>
      <c r="C324">
        <f t="shared" si="4"/>
        <v>5</v>
      </c>
      <c r="D324" s="40"/>
      <c r="E324" s="39">
        <v>5</v>
      </c>
      <c r="F324" s="39">
        <f>IF(Table25[[#This Row],[Weekday]]&gt;5,F323,F323+Table25[[#This Row],[Daily Target]])</f>
        <v>1130</v>
      </c>
      <c r="G324" s="13"/>
    </row>
    <row r="325" spans="2:7" x14ac:dyDescent="0.25">
      <c r="B325" s="9">
        <v>44877</v>
      </c>
      <c r="C325">
        <f t="shared" si="4"/>
        <v>6</v>
      </c>
      <c r="D325" s="40"/>
      <c r="E325" s="39">
        <v>5</v>
      </c>
      <c r="F325" s="39">
        <f>IF(Table25[[#This Row],[Weekday]]&gt;5,F324,F324+Table25[[#This Row],[Daily Target]])</f>
        <v>1130</v>
      </c>
      <c r="G325" s="13"/>
    </row>
    <row r="326" spans="2:7" x14ac:dyDescent="0.25">
      <c r="B326" s="9">
        <v>44878</v>
      </c>
      <c r="C326">
        <f t="shared" si="4"/>
        <v>7</v>
      </c>
      <c r="D326" s="40"/>
      <c r="E326" s="39">
        <v>5</v>
      </c>
      <c r="F326" s="39">
        <f>IF(Table25[[#This Row],[Weekday]]&gt;5,F325,F325+Table25[[#This Row],[Daily Target]])</f>
        <v>1130</v>
      </c>
      <c r="G326" s="13"/>
    </row>
    <row r="327" spans="2:7" x14ac:dyDescent="0.25">
      <c r="B327" s="9">
        <v>44879</v>
      </c>
      <c r="C327">
        <f t="shared" si="4"/>
        <v>1</v>
      </c>
      <c r="D327" s="40"/>
      <c r="E327" s="39">
        <v>5</v>
      </c>
      <c r="F327" s="39">
        <f>IF(Table25[[#This Row],[Weekday]]&gt;5,F326,F326+Table25[[#This Row],[Daily Target]])</f>
        <v>1135</v>
      </c>
      <c r="G327" s="13"/>
    </row>
    <row r="328" spans="2:7" x14ac:dyDescent="0.25">
      <c r="B328" s="9">
        <v>44880</v>
      </c>
      <c r="C328">
        <f t="shared" si="4"/>
        <v>2</v>
      </c>
      <c r="D328" s="40"/>
      <c r="E328" s="39">
        <v>5</v>
      </c>
      <c r="F328" s="39">
        <f>IF(Table25[[#This Row],[Weekday]]&gt;5,F327,F327+Table25[[#This Row],[Daily Target]])</f>
        <v>1140</v>
      </c>
      <c r="G328" s="13"/>
    </row>
    <row r="329" spans="2:7" x14ac:dyDescent="0.25">
      <c r="B329" s="9">
        <v>44881</v>
      </c>
      <c r="C329">
        <f t="shared" si="4"/>
        <v>3</v>
      </c>
      <c r="D329" s="40"/>
      <c r="E329" s="39">
        <v>5</v>
      </c>
      <c r="F329" s="39">
        <f>IF(Table25[[#This Row],[Weekday]]&gt;5,F328,F328+Table25[[#This Row],[Daily Target]])</f>
        <v>1145</v>
      </c>
      <c r="G329" s="13"/>
    </row>
    <row r="330" spans="2:7" x14ac:dyDescent="0.25">
      <c r="B330" s="9">
        <v>44882</v>
      </c>
      <c r="C330">
        <f t="shared" si="4"/>
        <v>4</v>
      </c>
      <c r="D330" s="40"/>
      <c r="E330" s="39">
        <v>5</v>
      </c>
      <c r="F330" s="39">
        <f>IF(Table25[[#This Row],[Weekday]]&gt;5,F329,F329+Table25[[#This Row],[Daily Target]])</f>
        <v>1150</v>
      </c>
      <c r="G330" s="13"/>
    </row>
    <row r="331" spans="2:7" x14ac:dyDescent="0.25">
      <c r="B331" s="9">
        <v>44883</v>
      </c>
      <c r="C331">
        <f t="shared" ref="C331:C374" si="5">WEEKDAY(B331,11)</f>
        <v>5</v>
      </c>
      <c r="D331" s="40"/>
      <c r="E331" s="39">
        <v>5</v>
      </c>
      <c r="F331" s="39">
        <f>IF(Table25[[#This Row],[Weekday]]&gt;5,F330,F330+Table25[[#This Row],[Daily Target]])</f>
        <v>1155</v>
      </c>
      <c r="G331" s="13"/>
    </row>
    <row r="332" spans="2:7" x14ac:dyDescent="0.25">
      <c r="B332" s="9">
        <v>44884</v>
      </c>
      <c r="C332">
        <f t="shared" si="5"/>
        <v>6</v>
      </c>
      <c r="D332" s="40"/>
      <c r="E332" s="39">
        <v>5</v>
      </c>
      <c r="F332" s="39">
        <f>IF(Table25[[#This Row],[Weekday]]&gt;5,F331,F331+Table25[[#This Row],[Daily Target]])</f>
        <v>1155</v>
      </c>
      <c r="G332" s="13"/>
    </row>
    <row r="333" spans="2:7" x14ac:dyDescent="0.25">
      <c r="B333" s="9">
        <v>44885</v>
      </c>
      <c r="C333">
        <f t="shared" si="5"/>
        <v>7</v>
      </c>
      <c r="D333" s="40"/>
      <c r="E333" s="39">
        <v>5</v>
      </c>
      <c r="F333" s="39">
        <f>IF(Table25[[#This Row],[Weekday]]&gt;5,F332,F332+Table25[[#This Row],[Daily Target]])</f>
        <v>1155</v>
      </c>
      <c r="G333" s="13"/>
    </row>
    <row r="334" spans="2:7" x14ac:dyDescent="0.25">
      <c r="B334" s="9">
        <v>44886</v>
      </c>
      <c r="C334">
        <f t="shared" si="5"/>
        <v>1</v>
      </c>
      <c r="D334" s="40"/>
      <c r="E334" s="39">
        <v>5</v>
      </c>
      <c r="F334" s="39">
        <f>IF(Table25[[#This Row],[Weekday]]&gt;5,F333,F333+Table25[[#This Row],[Daily Target]])</f>
        <v>1160</v>
      </c>
      <c r="G334" s="13"/>
    </row>
    <row r="335" spans="2:7" x14ac:dyDescent="0.25">
      <c r="B335" s="9">
        <v>44887</v>
      </c>
      <c r="C335">
        <f t="shared" si="5"/>
        <v>2</v>
      </c>
      <c r="D335" s="40"/>
      <c r="E335" s="39">
        <v>5</v>
      </c>
      <c r="F335" s="39">
        <f>IF(Table25[[#This Row],[Weekday]]&gt;5,F334,F334+Table25[[#This Row],[Daily Target]])</f>
        <v>1165</v>
      </c>
      <c r="G335" s="13"/>
    </row>
    <row r="336" spans="2:7" x14ac:dyDescent="0.25">
      <c r="B336" s="9">
        <v>44888</v>
      </c>
      <c r="C336">
        <f t="shared" si="5"/>
        <v>3</v>
      </c>
      <c r="D336" s="40"/>
      <c r="E336" s="39">
        <v>5</v>
      </c>
      <c r="F336" s="39">
        <f>IF(Table25[[#This Row],[Weekday]]&gt;5,F335,F335+Table25[[#This Row],[Daily Target]])</f>
        <v>1170</v>
      </c>
      <c r="G336" s="13"/>
    </row>
    <row r="337" spans="2:7" x14ac:dyDescent="0.25">
      <c r="B337" s="9">
        <v>44889</v>
      </c>
      <c r="C337">
        <f t="shared" si="5"/>
        <v>4</v>
      </c>
      <c r="D337" s="40"/>
      <c r="E337" s="39">
        <v>5</v>
      </c>
      <c r="F337" s="39">
        <f>IF(Table25[[#This Row],[Weekday]]&gt;5,F336,F336+Table25[[#This Row],[Daily Target]])</f>
        <v>1175</v>
      </c>
      <c r="G337" s="13"/>
    </row>
    <row r="338" spans="2:7" x14ac:dyDescent="0.25">
      <c r="B338" s="9">
        <v>44890</v>
      </c>
      <c r="C338">
        <f t="shared" si="5"/>
        <v>5</v>
      </c>
      <c r="D338" s="40"/>
      <c r="E338" s="39">
        <v>5</v>
      </c>
      <c r="F338" s="39">
        <f>IF(Table25[[#This Row],[Weekday]]&gt;5,F337,F337+Table25[[#This Row],[Daily Target]])</f>
        <v>1180</v>
      </c>
      <c r="G338" s="13"/>
    </row>
    <row r="339" spans="2:7" x14ac:dyDescent="0.25">
      <c r="B339" s="9">
        <v>44891</v>
      </c>
      <c r="C339">
        <f t="shared" si="5"/>
        <v>6</v>
      </c>
      <c r="D339" s="40"/>
      <c r="E339" s="39">
        <v>5</v>
      </c>
      <c r="F339" s="39">
        <f>IF(Table25[[#This Row],[Weekday]]&gt;5,F338,F338+Table25[[#This Row],[Daily Target]])</f>
        <v>1180</v>
      </c>
      <c r="G339" s="13"/>
    </row>
    <row r="340" spans="2:7" x14ac:dyDescent="0.25">
      <c r="B340" s="9">
        <v>44892</v>
      </c>
      <c r="C340">
        <f t="shared" si="5"/>
        <v>7</v>
      </c>
      <c r="D340" s="40"/>
      <c r="E340" s="39">
        <v>5</v>
      </c>
      <c r="F340" s="39">
        <f>IF(Table25[[#This Row],[Weekday]]&gt;5,F339,F339+Table25[[#This Row],[Daily Target]])</f>
        <v>1180</v>
      </c>
      <c r="G340" s="13"/>
    </row>
    <row r="341" spans="2:7" x14ac:dyDescent="0.25">
      <c r="B341" s="9">
        <v>44893</v>
      </c>
      <c r="C341">
        <f t="shared" si="5"/>
        <v>1</v>
      </c>
      <c r="D341" s="40"/>
      <c r="E341" s="39">
        <v>5</v>
      </c>
      <c r="F341" s="39">
        <f>IF(Table25[[#This Row],[Weekday]]&gt;5,F340,F340+Table25[[#This Row],[Daily Target]])</f>
        <v>1185</v>
      </c>
      <c r="G341" s="13"/>
    </row>
    <row r="342" spans="2:7" x14ac:dyDescent="0.25">
      <c r="B342" s="9">
        <v>44894</v>
      </c>
      <c r="C342">
        <f t="shared" si="5"/>
        <v>2</v>
      </c>
      <c r="D342" s="40"/>
      <c r="E342" s="39">
        <v>5</v>
      </c>
      <c r="F342" s="39">
        <f>IF(Table25[[#This Row],[Weekday]]&gt;5,F341,F341+Table25[[#This Row],[Daily Target]])</f>
        <v>1190</v>
      </c>
      <c r="G342" s="13"/>
    </row>
    <row r="343" spans="2:7" x14ac:dyDescent="0.25">
      <c r="B343" s="9">
        <v>44895</v>
      </c>
      <c r="C343">
        <f t="shared" si="5"/>
        <v>3</v>
      </c>
      <c r="D343" s="40"/>
      <c r="E343" s="39">
        <v>5</v>
      </c>
      <c r="F343" s="39">
        <f>IF(Table25[[#This Row],[Weekday]]&gt;5,F342,F342+Table25[[#This Row],[Daily Target]])</f>
        <v>1195</v>
      </c>
      <c r="G343" s="13"/>
    </row>
    <row r="344" spans="2:7" x14ac:dyDescent="0.25">
      <c r="B344" s="9">
        <v>44896</v>
      </c>
      <c r="C344">
        <f t="shared" si="5"/>
        <v>4</v>
      </c>
      <c r="D344" s="40"/>
      <c r="E344" s="39">
        <v>5</v>
      </c>
      <c r="F344" s="39">
        <f>IF(Table25[[#This Row],[Weekday]]&gt;5,F343,F343+Table25[[#This Row],[Daily Target]])</f>
        <v>1200</v>
      </c>
      <c r="G344" s="13"/>
    </row>
    <row r="345" spans="2:7" x14ac:dyDescent="0.25">
      <c r="B345" s="9">
        <v>44897</v>
      </c>
      <c r="C345">
        <f t="shared" si="5"/>
        <v>5</v>
      </c>
      <c r="D345" s="40"/>
      <c r="E345" s="39">
        <v>5</v>
      </c>
      <c r="F345" s="39">
        <f>IF(Table25[[#This Row],[Weekday]]&gt;5,F344,F344+Table25[[#This Row],[Daily Target]])</f>
        <v>1205</v>
      </c>
      <c r="G345" s="13"/>
    </row>
    <row r="346" spans="2:7" x14ac:dyDescent="0.25">
      <c r="B346" s="9">
        <v>44898</v>
      </c>
      <c r="C346">
        <f t="shared" si="5"/>
        <v>6</v>
      </c>
      <c r="D346" s="40"/>
      <c r="E346" s="39">
        <v>5</v>
      </c>
      <c r="F346" s="39">
        <f>IF(Table25[[#This Row],[Weekday]]&gt;5,F345,F345+Table25[[#This Row],[Daily Target]])</f>
        <v>1205</v>
      </c>
      <c r="G346" s="13"/>
    </row>
    <row r="347" spans="2:7" x14ac:dyDescent="0.25">
      <c r="B347" s="9">
        <v>44899</v>
      </c>
      <c r="C347">
        <f t="shared" si="5"/>
        <v>7</v>
      </c>
      <c r="D347" s="40"/>
      <c r="E347" s="39">
        <v>5</v>
      </c>
      <c r="F347" s="39">
        <f>IF(Table25[[#This Row],[Weekday]]&gt;5,F346,F346+Table25[[#This Row],[Daily Target]])</f>
        <v>1205</v>
      </c>
      <c r="G347" s="13"/>
    </row>
    <row r="348" spans="2:7" x14ac:dyDescent="0.25">
      <c r="B348" s="9">
        <v>44900</v>
      </c>
      <c r="C348">
        <f t="shared" si="5"/>
        <v>1</v>
      </c>
      <c r="D348" s="40"/>
      <c r="E348" s="39">
        <v>5</v>
      </c>
      <c r="F348" s="39">
        <f>IF(Table25[[#This Row],[Weekday]]&gt;5,F347,F347+Table25[[#This Row],[Daily Target]])</f>
        <v>1210</v>
      </c>
      <c r="G348" s="13"/>
    </row>
    <row r="349" spans="2:7" x14ac:dyDescent="0.25">
      <c r="B349" s="9">
        <v>44901</v>
      </c>
      <c r="C349">
        <f t="shared" si="5"/>
        <v>2</v>
      </c>
      <c r="D349" s="40"/>
      <c r="E349" s="39">
        <v>5</v>
      </c>
      <c r="F349" s="39">
        <f>IF(Table25[[#This Row],[Weekday]]&gt;5,F348,F348+Table25[[#This Row],[Daily Target]])</f>
        <v>1215</v>
      </c>
      <c r="G349" s="13"/>
    </row>
    <row r="350" spans="2:7" x14ac:dyDescent="0.25">
      <c r="B350" s="9">
        <v>44902</v>
      </c>
      <c r="C350">
        <f t="shared" si="5"/>
        <v>3</v>
      </c>
      <c r="D350" s="40"/>
      <c r="E350" s="39">
        <v>5</v>
      </c>
      <c r="F350" s="39">
        <f>IF(Table25[[#This Row],[Weekday]]&gt;5,F349,F349+Table25[[#This Row],[Daily Target]])</f>
        <v>1220</v>
      </c>
      <c r="G350" s="13"/>
    </row>
    <row r="351" spans="2:7" x14ac:dyDescent="0.25">
      <c r="B351" s="9">
        <v>44903</v>
      </c>
      <c r="C351">
        <f t="shared" si="5"/>
        <v>4</v>
      </c>
      <c r="D351" s="40"/>
      <c r="E351" s="39">
        <v>5</v>
      </c>
      <c r="F351" s="39">
        <f>IF(Table25[[#This Row],[Weekday]]&gt;5,F350,F350+Table25[[#This Row],[Daily Target]])</f>
        <v>1225</v>
      </c>
      <c r="G351" s="13"/>
    </row>
    <row r="352" spans="2:7" x14ac:dyDescent="0.25">
      <c r="B352" s="9">
        <v>44904</v>
      </c>
      <c r="C352">
        <f t="shared" si="5"/>
        <v>5</v>
      </c>
      <c r="D352" s="40"/>
      <c r="E352" s="39">
        <v>5</v>
      </c>
      <c r="F352" s="39">
        <f>IF(Table25[[#This Row],[Weekday]]&gt;5,F351,F351+Table25[[#This Row],[Daily Target]])</f>
        <v>1230</v>
      </c>
      <c r="G352" s="13"/>
    </row>
    <row r="353" spans="2:7" x14ac:dyDescent="0.25">
      <c r="B353" s="9">
        <v>44905</v>
      </c>
      <c r="C353">
        <f t="shared" si="5"/>
        <v>6</v>
      </c>
      <c r="D353" s="40"/>
      <c r="E353" s="39">
        <v>5</v>
      </c>
      <c r="F353" s="39">
        <f>IF(Table25[[#This Row],[Weekday]]&gt;5,F352,F352+Table25[[#This Row],[Daily Target]])</f>
        <v>1230</v>
      </c>
      <c r="G353" s="13"/>
    </row>
    <row r="354" spans="2:7" x14ac:dyDescent="0.25">
      <c r="B354" s="9">
        <v>44906</v>
      </c>
      <c r="C354">
        <f t="shared" si="5"/>
        <v>7</v>
      </c>
      <c r="D354" s="40"/>
      <c r="E354" s="39">
        <v>5</v>
      </c>
      <c r="F354" s="39">
        <f>IF(Table25[[#This Row],[Weekday]]&gt;5,F353,F353+Table25[[#This Row],[Daily Target]])</f>
        <v>1230</v>
      </c>
      <c r="G354" s="13"/>
    </row>
    <row r="355" spans="2:7" x14ac:dyDescent="0.25">
      <c r="B355" s="9">
        <v>44907</v>
      </c>
      <c r="C355">
        <f t="shared" si="5"/>
        <v>1</v>
      </c>
      <c r="D355" s="40"/>
      <c r="E355" s="39">
        <v>5</v>
      </c>
      <c r="F355" s="39">
        <f>IF(Table25[[#This Row],[Weekday]]&gt;5,F354,F354+Table25[[#This Row],[Daily Target]])</f>
        <v>1235</v>
      </c>
      <c r="G355" s="13"/>
    </row>
    <row r="356" spans="2:7" x14ac:dyDescent="0.25">
      <c r="B356" s="9">
        <v>44908</v>
      </c>
      <c r="C356">
        <f t="shared" si="5"/>
        <v>2</v>
      </c>
      <c r="D356" s="40"/>
      <c r="E356" s="39">
        <v>5</v>
      </c>
      <c r="F356" s="39">
        <f>IF(Table25[[#This Row],[Weekday]]&gt;5,F355,F355+Table25[[#This Row],[Daily Target]])</f>
        <v>1240</v>
      </c>
      <c r="G356" s="13"/>
    </row>
    <row r="357" spans="2:7" x14ac:dyDescent="0.25">
      <c r="B357" s="9">
        <v>44909</v>
      </c>
      <c r="C357">
        <f t="shared" si="5"/>
        <v>3</v>
      </c>
      <c r="D357" s="40"/>
      <c r="E357" s="39">
        <v>5</v>
      </c>
      <c r="F357" s="39">
        <f>IF(Table25[[#This Row],[Weekday]]&gt;5,F356,F356+Table25[[#This Row],[Daily Target]])</f>
        <v>1245</v>
      </c>
      <c r="G357" s="13"/>
    </row>
    <row r="358" spans="2:7" x14ac:dyDescent="0.25">
      <c r="B358" s="9">
        <v>44910</v>
      </c>
      <c r="C358">
        <f t="shared" si="5"/>
        <v>4</v>
      </c>
      <c r="D358" s="40"/>
      <c r="E358" s="39">
        <v>5</v>
      </c>
      <c r="F358" s="39">
        <f>IF(Table25[[#This Row],[Weekday]]&gt;5,F357,F357+Table25[[#This Row],[Daily Target]])</f>
        <v>1250</v>
      </c>
      <c r="G358" s="13"/>
    </row>
    <row r="359" spans="2:7" x14ac:dyDescent="0.25">
      <c r="B359" s="9">
        <v>44911</v>
      </c>
      <c r="C359">
        <f t="shared" si="5"/>
        <v>5</v>
      </c>
      <c r="D359" s="40"/>
      <c r="E359" s="39">
        <v>5</v>
      </c>
      <c r="F359" s="39">
        <f>IF(Table25[[#This Row],[Weekday]]&gt;5,F358,F358+Table25[[#This Row],[Daily Target]])</f>
        <v>1255</v>
      </c>
      <c r="G359" s="13"/>
    </row>
    <row r="360" spans="2:7" x14ac:dyDescent="0.25">
      <c r="B360" s="9">
        <v>44912</v>
      </c>
      <c r="C360">
        <f t="shared" si="5"/>
        <v>6</v>
      </c>
      <c r="D360" s="40"/>
      <c r="E360" s="39">
        <v>5</v>
      </c>
      <c r="F360" s="39">
        <f>IF(Table25[[#This Row],[Weekday]]&gt;5,F359,F359+Table25[[#This Row],[Daily Target]])</f>
        <v>1255</v>
      </c>
      <c r="G360" s="13"/>
    </row>
    <row r="361" spans="2:7" x14ac:dyDescent="0.25">
      <c r="B361" s="9">
        <v>44913</v>
      </c>
      <c r="C361">
        <f t="shared" si="5"/>
        <v>7</v>
      </c>
      <c r="D361" s="40"/>
      <c r="E361" s="39">
        <v>5</v>
      </c>
      <c r="F361" s="39">
        <f>IF(Table25[[#This Row],[Weekday]]&gt;5,F360,F360+Table25[[#This Row],[Daily Target]])</f>
        <v>1255</v>
      </c>
      <c r="G361" s="13"/>
    </row>
    <row r="362" spans="2:7" x14ac:dyDescent="0.25">
      <c r="B362" s="9">
        <v>44914</v>
      </c>
      <c r="C362">
        <f t="shared" si="5"/>
        <v>1</v>
      </c>
      <c r="D362" s="40"/>
      <c r="E362" s="39">
        <v>5</v>
      </c>
      <c r="F362" s="39">
        <f>IF(Table25[[#This Row],[Weekday]]&gt;5,F361,F361+Table25[[#This Row],[Daily Target]])</f>
        <v>1260</v>
      </c>
      <c r="G362" s="13"/>
    </row>
    <row r="363" spans="2:7" x14ac:dyDescent="0.25">
      <c r="B363" s="9">
        <v>44915</v>
      </c>
      <c r="C363">
        <f t="shared" si="5"/>
        <v>2</v>
      </c>
      <c r="D363" s="40"/>
      <c r="E363" s="39">
        <v>5</v>
      </c>
      <c r="F363" s="39">
        <f>IF(Table25[[#This Row],[Weekday]]&gt;5,F362,F362+Table25[[#This Row],[Daily Target]])</f>
        <v>1265</v>
      </c>
      <c r="G363" s="13"/>
    </row>
    <row r="364" spans="2:7" x14ac:dyDescent="0.25">
      <c r="B364" s="9">
        <v>44916</v>
      </c>
      <c r="C364">
        <f t="shared" si="5"/>
        <v>3</v>
      </c>
      <c r="D364" s="40"/>
      <c r="E364" s="39">
        <v>5</v>
      </c>
      <c r="F364" s="39">
        <f>IF(Table25[[#This Row],[Weekday]]&gt;5,F363,F363+Table25[[#This Row],[Daily Target]])</f>
        <v>1270</v>
      </c>
      <c r="G364" s="13"/>
    </row>
    <row r="365" spans="2:7" x14ac:dyDescent="0.25">
      <c r="B365" s="9">
        <v>44917</v>
      </c>
      <c r="C365">
        <f t="shared" si="5"/>
        <v>4</v>
      </c>
      <c r="D365" s="40"/>
      <c r="E365" s="39">
        <v>5</v>
      </c>
      <c r="F365" s="39">
        <f>IF(Table25[[#This Row],[Weekday]]&gt;5,F364,F364+Table25[[#This Row],[Daily Target]])</f>
        <v>1275</v>
      </c>
      <c r="G365" s="13"/>
    </row>
    <row r="366" spans="2:7" x14ac:dyDescent="0.25">
      <c r="B366" s="9">
        <v>44918</v>
      </c>
      <c r="C366">
        <f t="shared" si="5"/>
        <v>5</v>
      </c>
      <c r="D366" s="40"/>
      <c r="E366" s="39">
        <v>5</v>
      </c>
      <c r="F366" s="39">
        <f>IF(Table25[[#This Row],[Weekday]]&gt;5,F365,F365+Table25[[#This Row],[Daily Target]])</f>
        <v>1280</v>
      </c>
      <c r="G366" s="13"/>
    </row>
    <row r="367" spans="2:7" x14ac:dyDescent="0.25">
      <c r="B367" s="9">
        <v>44919</v>
      </c>
      <c r="C367">
        <f t="shared" si="5"/>
        <v>6</v>
      </c>
      <c r="D367" s="40"/>
      <c r="E367" s="39">
        <v>5</v>
      </c>
      <c r="F367" s="39">
        <f>IF(Table25[[#This Row],[Weekday]]&gt;5,F366,F366+Table25[[#This Row],[Daily Target]])</f>
        <v>1280</v>
      </c>
      <c r="G367" s="13"/>
    </row>
    <row r="368" spans="2:7" x14ac:dyDescent="0.25">
      <c r="B368" s="9">
        <v>44920</v>
      </c>
      <c r="C368">
        <f t="shared" si="5"/>
        <v>7</v>
      </c>
      <c r="D368" s="40"/>
      <c r="E368" s="39">
        <v>5</v>
      </c>
      <c r="F368" s="39">
        <f>IF(Table25[[#This Row],[Weekday]]&gt;5,F367,F367+Table25[[#This Row],[Daily Target]])</f>
        <v>1280</v>
      </c>
      <c r="G368" s="13"/>
    </row>
    <row r="369" spans="2:7" x14ac:dyDescent="0.25">
      <c r="B369" s="9">
        <v>44921</v>
      </c>
      <c r="C369">
        <f t="shared" si="5"/>
        <v>1</v>
      </c>
      <c r="D369" s="40"/>
      <c r="E369" s="39">
        <v>5</v>
      </c>
      <c r="F369" s="39">
        <f>IF(Table25[[#This Row],[Weekday]]&gt;5,F368,F368+Table25[[#This Row],[Daily Target]])</f>
        <v>1285</v>
      </c>
      <c r="G369" s="13"/>
    </row>
    <row r="370" spans="2:7" x14ac:dyDescent="0.25">
      <c r="B370" s="9">
        <v>44922</v>
      </c>
      <c r="C370">
        <f t="shared" si="5"/>
        <v>2</v>
      </c>
      <c r="D370" s="40"/>
      <c r="E370" s="39">
        <v>5</v>
      </c>
      <c r="F370" s="39">
        <f>IF(Table25[[#This Row],[Weekday]]&gt;5,F369,F369+Table25[[#This Row],[Daily Target]])</f>
        <v>1290</v>
      </c>
      <c r="G370" s="13"/>
    </row>
    <row r="371" spans="2:7" x14ac:dyDescent="0.25">
      <c r="B371" s="9">
        <v>44923</v>
      </c>
      <c r="C371">
        <f t="shared" si="5"/>
        <v>3</v>
      </c>
      <c r="D371" s="40"/>
      <c r="E371" s="39">
        <v>5</v>
      </c>
      <c r="F371" s="39">
        <f>IF(Table25[[#This Row],[Weekday]]&gt;5,F370,F370+Table25[[#This Row],[Daily Target]])</f>
        <v>1295</v>
      </c>
      <c r="G371" s="13"/>
    </row>
    <row r="372" spans="2:7" x14ac:dyDescent="0.25">
      <c r="B372" s="9">
        <v>44924</v>
      </c>
      <c r="C372">
        <f t="shared" si="5"/>
        <v>4</v>
      </c>
      <c r="D372" s="40"/>
      <c r="E372" s="39">
        <v>5</v>
      </c>
      <c r="F372" s="39">
        <f>IF(Table25[[#This Row],[Weekday]]&gt;5,F371,F371+Table25[[#This Row],[Daily Target]])</f>
        <v>1300</v>
      </c>
      <c r="G372" s="13"/>
    </row>
    <row r="373" spans="2:7" x14ac:dyDescent="0.25">
      <c r="B373" s="9">
        <v>44925</v>
      </c>
      <c r="C373">
        <f t="shared" si="5"/>
        <v>5</v>
      </c>
      <c r="D373" s="40"/>
      <c r="E373" s="39">
        <v>5</v>
      </c>
      <c r="F373" s="39">
        <f>IF(Table25[[#This Row],[Weekday]]&gt;5,F372,F372+Table25[[#This Row],[Daily Target]])</f>
        <v>1305</v>
      </c>
      <c r="G373" s="13"/>
    </row>
    <row r="374" spans="2:7" x14ac:dyDescent="0.25">
      <c r="B374" s="9">
        <v>44926</v>
      </c>
      <c r="C374">
        <f t="shared" si="5"/>
        <v>6</v>
      </c>
      <c r="D374" s="40"/>
      <c r="E374" s="39">
        <v>5</v>
      </c>
      <c r="F374" s="39">
        <f>IF(Table25[[#This Row],[Weekday]]&gt;5,F373,F373+Table25[[#This Row],[Daily Target]])</f>
        <v>1305</v>
      </c>
      <c r="G374" s="13"/>
    </row>
  </sheetData>
  <mergeCells count="1">
    <mergeCell ref="B8:E8"/>
  </mergeCells>
  <pageMargins left="0.7" right="0.7" top="0.75" bottom="0.75" header="0.3" footer="0.3"/>
  <drawing r:id="rId2"/>
  <tableParts count="1">
    <tablePart r:id="rId3"/>
  </tableParts>
  <extLst>
    <ext xmlns:x14="http://schemas.microsoft.com/office/spreadsheetml/2009/9/main" uri="{A8765BA9-456A-4dab-B4F3-ACF838C121DE}">
      <x14:slicerList>
        <x14:slicer r:id="rId4"/>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1190E-2469-4F92-89B4-B310D71D5806}">
  <dimension ref="A1:J1271"/>
  <sheetViews>
    <sheetView zoomScale="80" zoomScaleNormal="80" workbookViewId="0">
      <selection activeCell="E5" sqref="E5"/>
    </sheetView>
  </sheetViews>
  <sheetFormatPr defaultRowHeight="15" x14ac:dyDescent="0.25"/>
  <cols>
    <col min="1" max="1" width="46.28515625" customWidth="1"/>
    <col min="2" max="2" width="9.85546875" bestFit="1" customWidth="1"/>
    <col min="3" max="3" width="6.7109375" customWidth="1"/>
    <col min="4" max="4" width="13.140625" customWidth="1"/>
    <col min="8" max="8" width="10.7109375" bestFit="1" customWidth="1"/>
  </cols>
  <sheetData>
    <row r="1" spans="1:10" ht="72.599999999999994" customHeight="1" x14ac:dyDescent="0.25">
      <c r="A1" s="7" t="s">
        <v>1327</v>
      </c>
      <c r="B1" s="51" t="s">
        <v>1328</v>
      </c>
      <c r="C1" s="51"/>
      <c r="D1" s="51"/>
      <c r="E1" s="51"/>
    </row>
    <row r="2" spans="1:10" x14ac:dyDescent="0.25">
      <c r="B2" t="s">
        <v>1320</v>
      </c>
      <c r="C2" t="s">
        <v>1323</v>
      </c>
      <c r="D2" t="s">
        <v>1321</v>
      </c>
      <c r="E2" t="s">
        <v>1322</v>
      </c>
      <c r="H2" s="6" t="s">
        <v>1324</v>
      </c>
      <c r="I2" s="6">
        <v>5</v>
      </c>
      <c r="J2" t="s">
        <v>1325</v>
      </c>
    </row>
    <row r="3" spans="1:10" x14ac:dyDescent="0.25">
      <c r="B3" s="9">
        <v>44562</v>
      </c>
      <c r="C3">
        <f t="shared" ref="C3:C67" si="0">WEEKDAY(B3,11)</f>
        <v>6</v>
      </c>
      <c r="D3">
        <v>0</v>
      </c>
      <c r="E3">
        <f>I2</f>
        <v>5</v>
      </c>
      <c r="H3" s="6" t="s">
        <v>1324</v>
      </c>
      <c r="I3" s="6">
        <v>6</v>
      </c>
      <c r="J3" t="s">
        <v>1326</v>
      </c>
    </row>
    <row r="4" spans="1:10" x14ac:dyDescent="0.25">
      <c r="B4" s="9">
        <v>44563</v>
      </c>
      <c r="C4">
        <f t="shared" si="0"/>
        <v>7</v>
      </c>
      <c r="D4">
        <v>0</v>
      </c>
      <c r="E4">
        <f>IF(C4&gt;5,E3,E3+$I$2)</f>
        <v>5</v>
      </c>
    </row>
    <row r="5" spans="1:10" x14ac:dyDescent="0.25">
      <c r="B5" s="9">
        <v>44564</v>
      </c>
      <c r="C5">
        <f t="shared" si="0"/>
        <v>1</v>
      </c>
      <c r="D5">
        <v>0</v>
      </c>
      <c r="E5">
        <f t="shared" ref="E5:E35" si="1">IF(C5&gt;5,E4,E4+$I$2)</f>
        <v>10</v>
      </c>
      <c r="G5" s="5" t="s">
        <v>1319</v>
      </c>
    </row>
    <row r="6" spans="1:10" x14ac:dyDescent="0.25">
      <c r="B6" s="9">
        <v>44565</v>
      </c>
      <c r="C6">
        <f t="shared" si="0"/>
        <v>2</v>
      </c>
      <c r="D6">
        <v>0</v>
      </c>
      <c r="E6">
        <f t="shared" si="1"/>
        <v>15</v>
      </c>
    </row>
    <row r="7" spans="1:10" x14ac:dyDescent="0.25">
      <c r="B7" s="9">
        <v>44566</v>
      </c>
      <c r="C7">
        <f t="shared" si="0"/>
        <v>3</v>
      </c>
      <c r="D7">
        <v>0</v>
      </c>
      <c r="E7">
        <f t="shared" si="1"/>
        <v>20</v>
      </c>
    </row>
    <row r="8" spans="1:10" x14ac:dyDescent="0.25">
      <c r="B8" s="9">
        <v>44567</v>
      </c>
      <c r="C8">
        <f t="shared" si="0"/>
        <v>4</v>
      </c>
      <c r="D8">
        <v>0</v>
      </c>
      <c r="E8">
        <f t="shared" si="1"/>
        <v>25</v>
      </c>
    </row>
    <row r="9" spans="1:10" x14ac:dyDescent="0.25">
      <c r="B9" s="9">
        <v>44568</v>
      </c>
      <c r="C9">
        <f t="shared" si="0"/>
        <v>5</v>
      </c>
      <c r="D9">
        <v>0</v>
      </c>
      <c r="E9">
        <f t="shared" si="1"/>
        <v>30</v>
      </c>
    </row>
    <row r="10" spans="1:10" x14ac:dyDescent="0.25">
      <c r="B10" s="9">
        <v>44569</v>
      </c>
      <c r="C10">
        <f t="shared" si="0"/>
        <v>6</v>
      </c>
      <c r="D10">
        <v>0</v>
      </c>
      <c r="E10">
        <f t="shared" si="1"/>
        <v>30</v>
      </c>
    </row>
    <row r="11" spans="1:10" x14ac:dyDescent="0.25">
      <c r="B11" s="9">
        <v>44570</v>
      </c>
      <c r="C11">
        <f t="shared" si="0"/>
        <v>7</v>
      </c>
      <c r="D11">
        <v>0</v>
      </c>
      <c r="E11">
        <f t="shared" si="1"/>
        <v>30</v>
      </c>
    </row>
    <row r="12" spans="1:10" x14ac:dyDescent="0.25">
      <c r="B12" s="9">
        <v>44571</v>
      </c>
      <c r="C12">
        <f t="shared" si="0"/>
        <v>1</v>
      </c>
      <c r="D12">
        <v>0</v>
      </c>
      <c r="E12">
        <f t="shared" si="1"/>
        <v>35</v>
      </c>
    </row>
    <row r="13" spans="1:10" x14ac:dyDescent="0.25">
      <c r="B13" s="9">
        <v>44572</v>
      </c>
      <c r="C13">
        <f t="shared" si="0"/>
        <v>2</v>
      </c>
      <c r="D13">
        <v>0</v>
      </c>
      <c r="E13">
        <f t="shared" si="1"/>
        <v>40</v>
      </c>
    </row>
    <row r="14" spans="1:10" x14ac:dyDescent="0.25">
      <c r="B14" s="9">
        <v>44573</v>
      </c>
      <c r="C14">
        <f t="shared" si="0"/>
        <v>3</v>
      </c>
      <c r="D14">
        <v>0</v>
      </c>
      <c r="E14">
        <f t="shared" si="1"/>
        <v>45</v>
      </c>
    </row>
    <row r="15" spans="1:10" x14ac:dyDescent="0.25">
      <c r="B15" s="9">
        <v>44574</v>
      </c>
      <c r="C15">
        <f t="shared" si="0"/>
        <v>4</v>
      </c>
      <c r="D15">
        <v>0</v>
      </c>
      <c r="E15">
        <f t="shared" si="1"/>
        <v>50</v>
      </c>
    </row>
    <row r="16" spans="1:10" x14ac:dyDescent="0.25">
      <c r="B16" s="9">
        <v>44575</v>
      </c>
      <c r="C16">
        <f t="shared" si="0"/>
        <v>5</v>
      </c>
      <c r="D16">
        <v>0</v>
      </c>
      <c r="E16">
        <f t="shared" si="1"/>
        <v>55</v>
      </c>
    </row>
    <row r="17" spans="2:5" x14ac:dyDescent="0.25">
      <c r="B17" s="9">
        <v>44576</v>
      </c>
      <c r="C17">
        <f t="shared" si="0"/>
        <v>6</v>
      </c>
      <c r="D17">
        <v>0</v>
      </c>
      <c r="E17">
        <f t="shared" si="1"/>
        <v>55</v>
      </c>
    </row>
    <row r="18" spans="2:5" x14ac:dyDescent="0.25">
      <c r="B18" s="9">
        <v>44577</v>
      </c>
      <c r="C18">
        <f t="shared" si="0"/>
        <v>7</v>
      </c>
      <c r="D18" s="10">
        <v>7</v>
      </c>
      <c r="E18">
        <f t="shared" si="1"/>
        <v>55</v>
      </c>
    </row>
    <row r="19" spans="2:5" x14ac:dyDescent="0.25">
      <c r="B19" s="9">
        <v>44578</v>
      </c>
      <c r="C19">
        <f t="shared" si="0"/>
        <v>1</v>
      </c>
      <c r="D19" s="10">
        <v>23</v>
      </c>
      <c r="E19">
        <f t="shared" si="1"/>
        <v>60</v>
      </c>
    </row>
    <row r="20" spans="2:5" x14ac:dyDescent="0.25">
      <c r="B20" s="9">
        <v>44579</v>
      </c>
      <c r="C20">
        <f t="shared" si="0"/>
        <v>2</v>
      </c>
      <c r="D20" s="10">
        <v>26</v>
      </c>
      <c r="E20">
        <f t="shared" si="1"/>
        <v>65</v>
      </c>
    </row>
    <row r="21" spans="2:5" x14ac:dyDescent="0.25">
      <c r="B21" s="9">
        <v>44580</v>
      </c>
      <c r="C21">
        <f t="shared" si="0"/>
        <v>3</v>
      </c>
      <c r="D21" s="10">
        <v>40</v>
      </c>
      <c r="E21">
        <f t="shared" si="1"/>
        <v>70</v>
      </c>
    </row>
    <row r="22" spans="2:5" x14ac:dyDescent="0.25">
      <c r="B22" s="9">
        <v>44581</v>
      </c>
      <c r="C22">
        <f t="shared" si="0"/>
        <v>4</v>
      </c>
      <c r="D22" s="10">
        <v>54</v>
      </c>
      <c r="E22">
        <f t="shared" si="1"/>
        <v>75</v>
      </c>
    </row>
    <row r="23" spans="2:5" x14ac:dyDescent="0.25">
      <c r="B23" s="9">
        <v>44582</v>
      </c>
      <c r="C23">
        <f t="shared" si="0"/>
        <v>5</v>
      </c>
      <c r="D23" s="10">
        <v>66</v>
      </c>
      <c r="E23">
        <f t="shared" si="1"/>
        <v>80</v>
      </c>
    </row>
    <row r="24" spans="2:5" x14ac:dyDescent="0.25">
      <c r="B24" s="9">
        <v>44583</v>
      </c>
      <c r="C24">
        <f t="shared" si="0"/>
        <v>6</v>
      </c>
      <c r="D24" s="10">
        <v>66</v>
      </c>
      <c r="E24">
        <f t="shared" si="1"/>
        <v>80</v>
      </c>
    </row>
    <row r="25" spans="2:5" x14ac:dyDescent="0.25">
      <c r="B25" s="9">
        <v>44584</v>
      </c>
      <c r="C25">
        <f t="shared" si="0"/>
        <v>7</v>
      </c>
      <c r="D25" s="10">
        <v>66</v>
      </c>
      <c r="E25">
        <f t="shared" si="1"/>
        <v>80</v>
      </c>
    </row>
    <row r="26" spans="2:5" x14ac:dyDescent="0.25">
      <c r="B26" s="9">
        <v>44585</v>
      </c>
      <c r="C26">
        <f t="shared" si="0"/>
        <v>1</v>
      </c>
      <c r="D26" s="10">
        <v>71</v>
      </c>
      <c r="E26">
        <f t="shared" si="1"/>
        <v>85</v>
      </c>
    </row>
    <row r="27" spans="2:5" x14ac:dyDescent="0.25">
      <c r="B27" s="9">
        <v>44586</v>
      </c>
      <c r="C27">
        <f t="shared" si="0"/>
        <v>2</v>
      </c>
      <c r="D27" s="10">
        <v>80</v>
      </c>
      <c r="E27">
        <f t="shared" si="1"/>
        <v>90</v>
      </c>
    </row>
    <row r="28" spans="2:5" x14ac:dyDescent="0.25">
      <c r="B28" s="9">
        <v>44587</v>
      </c>
      <c r="C28">
        <f t="shared" si="0"/>
        <v>3</v>
      </c>
      <c r="D28" s="10">
        <v>92.6666666666667</v>
      </c>
      <c r="E28">
        <f t="shared" si="1"/>
        <v>95</v>
      </c>
    </row>
    <row r="29" spans="2:5" x14ac:dyDescent="0.25">
      <c r="B29" s="9">
        <v>44588</v>
      </c>
      <c r="C29">
        <f t="shared" si="0"/>
        <v>4</v>
      </c>
      <c r="D29" s="10">
        <v>100.442424242424</v>
      </c>
      <c r="E29">
        <f t="shared" si="1"/>
        <v>100</v>
      </c>
    </row>
    <row r="30" spans="2:5" x14ac:dyDescent="0.25">
      <c r="B30" s="9">
        <v>44589</v>
      </c>
      <c r="C30">
        <f t="shared" si="0"/>
        <v>5</v>
      </c>
      <c r="D30" s="10">
        <v>108.218181818182</v>
      </c>
      <c r="E30">
        <f t="shared" si="1"/>
        <v>105</v>
      </c>
    </row>
    <row r="31" spans="2:5" x14ac:dyDescent="0.25">
      <c r="B31" s="9">
        <v>44590</v>
      </c>
      <c r="C31">
        <f t="shared" si="0"/>
        <v>6</v>
      </c>
      <c r="D31" s="10">
        <v>108.218181818182</v>
      </c>
      <c r="E31">
        <f t="shared" si="1"/>
        <v>105</v>
      </c>
    </row>
    <row r="32" spans="2:5" x14ac:dyDescent="0.25">
      <c r="B32" s="9">
        <v>44591</v>
      </c>
      <c r="C32">
        <f t="shared" si="0"/>
        <v>7</v>
      </c>
      <c r="D32" s="10">
        <v>108.218181818182</v>
      </c>
      <c r="E32">
        <f t="shared" si="1"/>
        <v>105</v>
      </c>
    </row>
    <row r="33" spans="2:5" x14ac:dyDescent="0.25">
      <c r="B33" s="9">
        <v>44592</v>
      </c>
      <c r="C33">
        <f t="shared" si="0"/>
        <v>1</v>
      </c>
      <c r="D33" s="10">
        <v>110</v>
      </c>
      <c r="E33">
        <f t="shared" si="1"/>
        <v>110</v>
      </c>
    </row>
    <row r="34" spans="2:5" x14ac:dyDescent="0.25">
      <c r="B34" s="9">
        <v>44593</v>
      </c>
      <c r="C34">
        <f t="shared" si="0"/>
        <v>2</v>
      </c>
      <c r="D34" s="10">
        <v>111</v>
      </c>
      <c r="E34">
        <f t="shared" si="1"/>
        <v>115</v>
      </c>
    </row>
    <row r="35" spans="2:5" x14ac:dyDescent="0.25">
      <c r="B35" s="9">
        <v>44594</v>
      </c>
      <c r="C35">
        <f t="shared" si="0"/>
        <v>3</v>
      </c>
      <c r="D35" s="10">
        <v>125</v>
      </c>
      <c r="E35">
        <f t="shared" si="1"/>
        <v>120</v>
      </c>
    </row>
    <row r="36" spans="2:5" x14ac:dyDescent="0.25">
      <c r="B36" s="9">
        <v>44595</v>
      </c>
      <c r="C36">
        <f t="shared" si="0"/>
        <v>4</v>
      </c>
      <c r="D36" s="10">
        <v>130</v>
      </c>
      <c r="E36">
        <f t="shared" ref="E36:E67" si="2">IF(C36&gt;5,E35,E35+$I$2)</f>
        <v>125</v>
      </c>
    </row>
    <row r="37" spans="2:5" x14ac:dyDescent="0.25">
      <c r="B37" s="9">
        <v>44596</v>
      </c>
      <c r="C37">
        <f t="shared" si="0"/>
        <v>5</v>
      </c>
      <c r="D37" s="10">
        <v>162</v>
      </c>
      <c r="E37">
        <f t="shared" si="2"/>
        <v>130</v>
      </c>
    </row>
    <row r="38" spans="2:5" x14ac:dyDescent="0.25">
      <c r="B38" s="9">
        <v>44597</v>
      </c>
      <c r="C38">
        <f t="shared" si="0"/>
        <v>6</v>
      </c>
      <c r="D38" s="10">
        <v>162</v>
      </c>
      <c r="E38">
        <f t="shared" si="2"/>
        <v>130</v>
      </c>
    </row>
    <row r="39" spans="2:5" x14ac:dyDescent="0.25">
      <c r="B39" s="9">
        <v>44598</v>
      </c>
      <c r="C39">
        <f t="shared" si="0"/>
        <v>7</v>
      </c>
      <c r="D39" s="10">
        <v>162</v>
      </c>
      <c r="E39">
        <f t="shared" si="2"/>
        <v>130</v>
      </c>
    </row>
    <row r="40" spans="2:5" x14ac:dyDescent="0.25">
      <c r="B40" s="9">
        <v>44599</v>
      </c>
      <c r="C40">
        <f t="shared" si="0"/>
        <v>1</v>
      </c>
      <c r="D40" s="10">
        <v>163</v>
      </c>
      <c r="E40">
        <f t="shared" si="2"/>
        <v>135</v>
      </c>
    </row>
    <row r="41" spans="2:5" x14ac:dyDescent="0.25">
      <c r="B41" s="9">
        <v>44600</v>
      </c>
      <c r="C41">
        <f t="shared" si="0"/>
        <v>2</v>
      </c>
      <c r="D41" s="10">
        <v>164</v>
      </c>
      <c r="E41">
        <f t="shared" si="2"/>
        <v>140</v>
      </c>
    </row>
    <row r="42" spans="2:5" x14ac:dyDescent="0.25">
      <c r="B42" s="9">
        <v>44601</v>
      </c>
      <c r="C42">
        <f t="shared" si="0"/>
        <v>3</v>
      </c>
      <c r="D42" s="10">
        <v>165</v>
      </c>
      <c r="E42">
        <f t="shared" si="2"/>
        <v>145</v>
      </c>
    </row>
    <row r="43" spans="2:5" x14ac:dyDescent="0.25">
      <c r="B43" s="9">
        <v>44602</v>
      </c>
      <c r="C43">
        <f t="shared" si="0"/>
        <v>4</v>
      </c>
      <c r="D43" s="10">
        <v>166</v>
      </c>
      <c r="E43">
        <f t="shared" si="2"/>
        <v>150</v>
      </c>
    </row>
    <row r="44" spans="2:5" x14ac:dyDescent="0.25">
      <c r="B44" s="9">
        <v>44603</v>
      </c>
      <c r="C44">
        <f t="shared" si="0"/>
        <v>5</v>
      </c>
      <c r="D44" s="10">
        <v>167</v>
      </c>
      <c r="E44">
        <f t="shared" si="2"/>
        <v>155</v>
      </c>
    </row>
    <row r="45" spans="2:5" x14ac:dyDescent="0.25">
      <c r="B45" s="9">
        <v>44604</v>
      </c>
      <c r="C45">
        <f t="shared" si="0"/>
        <v>6</v>
      </c>
      <c r="D45" s="10">
        <v>167</v>
      </c>
      <c r="E45">
        <f t="shared" si="2"/>
        <v>155</v>
      </c>
    </row>
    <row r="46" spans="2:5" x14ac:dyDescent="0.25">
      <c r="B46" s="9">
        <v>44605</v>
      </c>
      <c r="C46">
        <f t="shared" si="0"/>
        <v>7</v>
      </c>
      <c r="D46" s="10">
        <v>167</v>
      </c>
      <c r="E46">
        <f t="shared" si="2"/>
        <v>155</v>
      </c>
    </row>
    <row r="47" spans="2:5" x14ac:dyDescent="0.25">
      <c r="B47" s="9">
        <v>44606</v>
      </c>
      <c r="C47">
        <f t="shared" si="0"/>
        <v>1</v>
      </c>
      <c r="D47" s="10">
        <v>168</v>
      </c>
      <c r="E47">
        <f t="shared" si="2"/>
        <v>160</v>
      </c>
    </row>
    <row r="48" spans="2:5" x14ac:dyDescent="0.25">
      <c r="B48" s="9">
        <v>44607</v>
      </c>
      <c r="C48">
        <f t="shared" si="0"/>
        <v>2</v>
      </c>
      <c r="D48" s="10">
        <v>169</v>
      </c>
      <c r="E48">
        <f t="shared" si="2"/>
        <v>165</v>
      </c>
    </row>
    <row r="49" spans="2:5" x14ac:dyDescent="0.25">
      <c r="B49" s="9">
        <v>44608</v>
      </c>
      <c r="C49">
        <f t="shared" si="0"/>
        <v>3</v>
      </c>
      <c r="D49" s="10">
        <v>170</v>
      </c>
      <c r="E49">
        <f t="shared" si="2"/>
        <v>170</v>
      </c>
    </row>
    <row r="50" spans="2:5" x14ac:dyDescent="0.25">
      <c r="B50" s="9">
        <v>44609</v>
      </c>
      <c r="C50">
        <f t="shared" si="0"/>
        <v>4</v>
      </c>
      <c r="D50" s="10">
        <v>171</v>
      </c>
      <c r="E50">
        <f t="shared" si="2"/>
        <v>175</v>
      </c>
    </row>
    <row r="51" spans="2:5" x14ac:dyDescent="0.25">
      <c r="B51" s="9">
        <v>44610</v>
      </c>
      <c r="C51">
        <f t="shared" si="0"/>
        <v>5</v>
      </c>
      <c r="D51" s="10">
        <v>172</v>
      </c>
      <c r="E51">
        <f t="shared" si="2"/>
        <v>180</v>
      </c>
    </row>
    <row r="52" spans="2:5" x14ac:dyDescent="0.25">
      <c r="B52" s="9">
        <v>44611</v>
      </c>
      <c r="C52">
        <f t="shared" si="0"/>
        <v>6</v>
      </c>
      <c r="D52" s="10">
        <v>173</v>
      </c>
      <c r="E52">
        <f t="shared" si="2"/>
        <v>180</v>
      </c>
    </row>
    <row r="53" spans="2:5" x14ac:dyDescent="0.25">
      <c r="B53" s="9">
        <v>44612</v>
      </c>
      <c r="C53">
        <f t="shared" si="0"/>
        <v>7</v>
      </c>
      <c r="D53" s="10">
        <v>174</v>
      </c>
      <c r="E53">
        <f t="shared" si="2"/>
        <v>180</v>
      </c>
    </row>
    <row r="54" spans="2:5" x14ac:dyDescent="0.25">
      <c r="B54" s="9">
        <v>44613</v>
      </c>
      <c r="C54">
        <f t="shared" si="0"/>
        <v>1</v>
      </c>
      <c r="D54" s="10">
        <v>175</v>
      </c>
      <c r="E54">
        <f t="shared" si="2"/>
        <v>185</v>
      </c>
    </row>
    <row r="55" spans="2:5" x14ac:dyDescent="0.25">
      <c r="B55" s="9">
        <v>44614</v>
      </c>
      <c r="C55">
        <f t="shared" si="0"/>
        <v>2</v>
      </c>
      <c r="D55" s="10">
        <v>176</v>
      </c>
      <c r="E55">
        <f t="shared" si="2"/>
        <v>190</v>
      </c>
    </row>
    <row r="56" spans="2:5" x14ac:dyDescent="0.25">
      <c r="B56" s="9">
        <v>44615</v>
      </c>
      <c r="C56">
        <f t="shared" si="0"/>
        <v>3</v>
      </c>
      <c r="D56" s="10">
        <v>183</v>
      </c>
      <c r="E56">
        <f t="shared" si="2"/>
        <v>195</v>
      </c>
    </row>
    <row r="57" spans="2:5" x14ac:dyDescent="0.25">
      <c r="B57" s="9">
        <v>44616</v>
      </c>
      <c r="C57">
        <f t="shared" si="0"/>
        <v>4</v>
      </c>
      <c r="D57" s="10">
        <v>200</v>
      </c>
      <c r="E57">
        <f t="shared" si="2"/>
        <v>200</v>
      </c>
    </row>
    <row r="58" spans="2:5" x14ac:dyDescent="0.25">
      <c r="B58" s="9">
        <v>44617</v>
      </c>
      <c r="C58">
        <f t="shared" si="0"/>
        <v>5</v>
      </c>
      <c r="D58" s="10">
        <v>201</v>
      </c>
      <c r="E58">
        <f t="shared" si="2"/>
        <v>205</v>
      </c>
    </row>
    <row r="59" spans="2:5" x14ac:dyDescent="0.25">
      <c r="B59" s="9">
        <v>44618</v>
      </c>
      <c r="C59">
        <f t="shared" si="0"/>
        <v>6</v>
      </c>
      <c r="D59" s="10">
        <v>202</v>
      </c>
      <c r="E59">
        <f t="shared" si="2"/>
        <v>205</v>
      </c>
    </row>
    <row r="60" spans="2:5" x14ac:dyDescent="0.25">
      <c r="B60" s="9">
        <v>44619</v>
      </c>
      <c r="C60">
        <f t="shared" si="0"/>
        <v>7</v>
      </c>
      <c r="D60" s="10">
        <v>220</v>
      </c>
      <c r="E60">
        <f t="shared" si="2"/>
        <v>205</v>
      </c>
    </row>
    <row r="61" spans="2:5" x14ac:dyDescent="0.25">
      <c r="B61" s="9">
        <v>44620</v>
      </c>
      <c r="C61">
        <f t="shared" si="0"/>
        <v>1</v>
      </c>
      <c r="D61" s="10">
        <v>225</v>
      </c>
      <c r="E61">
        <f t="shared" si="2"/>
        <v>210</v>
      </c>
    </row>
    <row r="62" spans="2:5" x14ac:dyDescent="0.25">
      <c r="B62" s="9">
        <v>44621</v>
      </c>
      <c r="C62">
        <f t="shared" si="0"/>
        <v>2</v>
      </c>
      <c r="D62" s="10">
        <v>226</v>
      </c>
      <c r="E62">
        <f t="shared" si="2"/>
        <v>215</v>
      </c>
    </row>
    <row r="63" spans="2:5" x14ac:dyDescent="0.25">
      <c r="B63" s="9">
        <v>44622</v>
      </c>
      <c r="C63">
        <f t="shared" si="0"/>
        <v>3</v>
      </c>
      <c r="D63" s="10">
        <v>227</v>
      </c>
      <c r="E63">
        <f t="shared" si="2"/>
        <v>220</v>
      </c>
    </row>
    <row r="64" spans="2:5" x14ac:dyDescent="0.25">
      <c r="B64" s="9">
        <v>44623</v>
      </c>
      <c r="C64">
        <f t="shared" si="0"/>
        <v>4</v>
      </c>
      <c r="D64" s="10">
        <v>228</v>
      </c>
      <c r="E64">
        <f t="shared" si="2"/>
        <v>225</v>
      </c>
    </row>
    <row r="65" spans="2:5" x14ac:dyDescent="0.25">
      <c r="B65" s="9">
        <v>44624</v>
      </c>
      <c r="C65">
        <f t="shared" si="0"/>
        <v>5</v>
      </c>
      <c r="D65" s="10">
        <v>228</v>
      </c>
      <c r="E65">
        <f t="shared" si="2"/>
        <v>230</v>
      </c>
    </row>
    <row r="66" spans="2:5" x14ac:dyDescent="0.25">
      <c r="B66" s="9">
        <v>44625</v>
      </c>
      <c r="C66">
        <f t="shared" si="0"/>
        <v>6</v>
      </c>
      <c r="D66" s="10">
        <v>229</v>
      </c>
      <c r="E66">
        <f t="shared" si="2"/>
        <v>230</v>
      </c>
    </row>
    <row r="67" spans="2:5" x14ac:dyDescent="0.25">
      <c r="B67" s="9">
        <v>44626</v>
      </c>
      <c r="C67">
        <f t="shared" si="0"/>
        <v>7</v>
      </c>
      <c r="D67" s="10">
        <v>229</v>
      </c>
      <c r="E67">
        <f t="shared" si="2"/>
        <v>230</v>
      </c>
    </row>
    <row r="68" spans="2:5" x14ac:dyDescent="0.25">
      <c r="B68" s="9">
        <v>44627</v>
      </c>
      <c r="C68">
        <f t="shared" ref="C68:C131" si="3">WEEKDAY(B68,11)</f>
        <v>1</v>
      </c>
      <c r="D68" s="10">
        <v>230</v>
      </c>
      <c r="E68">
        <f t="shared" ref="E68:E83" si="4">IF(C68&gt;5,E67,E67+$I$2)</f>
        <v>235</v>
      </c>
    </row>
    <row r="69" spans="2:5" x14ac:dyDescent="0.25">
      <c r="B69" s="9">
        <v>44628</v>
      </c>
      <c r="C69">
        <f t="shared" si="3"/>
        <v>2</v>
      </c>
      <c r="D69" s="10">
        <v>231</v>
      </c>
      <c r="E69">
        <f t="shared" si="4"/>
        <v>240</v>
      </c>
    </row>
    <row r="70" spans="2:5" x14ac:dyDescent="0.25">
      <c r="B70" s="9">
        <v>44629</v>
      </c>
      <c r="C70">
        <f t="shared" si="3"/>
        <v>3</v>
      </c>
      <c r="D70" s="10">
        <v>233</v>
      </c>
      <c r="E70">
        <f t="shared" si="4"/>
        <v>245</v>
      </c>
    </row>
    <row r="71" spans="2:5" x14ac:dyDescent="0.25">
      <c r="B71" s="9">
        <v>44630</v>
      </c>
      <c r="C71">
        <f t="shared" si="3"/>
        <v>4</v>
      </c>
      <c r="D71" s="10">
        <v>237</v>
      </c>
      <c r="E71">
        <f t="shared" si="4"/>
        <v>250</v>
      </c>
    </row>
    <row r="72" spans="2:5" x14ac:dyDescent="0.25">
      <c r="B72" s="9">
        <v>44631</v>
      </c>
      <c r="C72">
        <f t="shared" si="3"/>
        <v>5</v>
      </c>
      <c r="D72" s="10">
        <v>240</v>
      </c>
      <c r="E72">
        <f t="shared" si="4"/>
        <v>255</v>
      </c>
    </row>
    <row r="73" spans="2:5" x14ac:dyDescent="0.25">
      <c r="B73" s="9">
        <v>44632</v>
      </c>
      <c r="C73">
        <f t="shared" si="3"/>
        <v>6</v>
      </c>
      <c r="D73" s="10">
        <v>243</v>
      </c>
      <c r="E73">
        <f t="shared" si="4"/>
        <v>255</v>
      </c>
    </row>
    <row r="74" spans="2:5" x14ac:dyDescent="0.25">
      <c r="B74" s="9">
        <v>44633</v>
      </c>
      <c r="C74">
        <f t="shared" si="3"/>
        <v>7</v>
      </c>
      <c r="D74" s="10">
        <v>246.1</v>
      </c>
      <c r="E74">
        <f t="shared" si="4"/>
        <v>255</v>
      </c>
    </row>
    <row r="75" spans="2:5" x14ac:dyDescent="0.25">
      <c r="B75" s="9">
        <v>44634</v>
      </c>
      <c r="C75">
        <f t="shared" si="3"/>
        <v>1</v>
      </c>
      <c r="D75" s="10">
        <v>249.2</v>
      </c>
      <c r="E75">
        <f t="shared" si="4"/>
        <v>260</v>
      </c>
    </row>
    <row r="76" spans="2:5" x14ac:dyDescent="0.25">
      <c r="B76" s="9">
        <v>44635</v>
      </c>
      <c r="C76">
        <f t="shared" si="3"/>
        <v>2</v>
      </c>
      <c r="D76" s="10">
        <v>252.3</v>
      </c>
      <c r="E76">
        <f t="shared" si="4"/>
        <v>265</v>
      </c>
    </row>
    <row r="77" spans="2:5" x14ac:dyDescent="0.25">
      <c r="B77" s="9">
        <v>44636</v>
      </c>
      <c r="C77">
        <f t="shared" si="3"/>
        <v>3</v>
      </c>
      <c r="D77" s="10">
        <v>255.4</v>
      </c>
      <c r="E77">
        <f t="shared" si="4"/>
        <v>270</v>
      </c>
    </row>
    <row r="78" spans="2:5" x14ac:dyDescent="0.25">
      <c r="B78" s="9">
        <v>44637</v>
      </c>
      <c r="C78">
        <f t="shared" si="3"/>
        <v>4</v>
      </c>
      <c r="D78" s="10">
        <v>258.5</v>
      </c>
      <c r="E78">
        <f t="shared" si="4"/>
        <v>275</v>
      </c>
    </row>
    <row r="79" spans="2:5" x14ac:dyDescent="0.25">
      <c r="B79" s="9">
        <v>44638</v>
      </c>
      <c r="C79">
        <f t="shared" si="3"/>
        <v>5</v>
      </c>
      <c r="D79" s="10">
        <v>261.60000000000002</v>
      </c>
      <c r="E79">
        <f t="shared" si="4"/>
        <v>280</v>
      </c>
    </row>
    <row r="80" spans="2:5" x14ac:dyDescent="0.25">
      <c r="B80" s="9">
        <v>44639</v>
      </c>
      <c r="C80">
        <f t="shared" si="3"/>
        <v>6</v>
      </c>
      <c r="D80" s="10">
        <v>261.60000000000002</v>
      </c>
      <c r="E80">
        <f t="shared" si="4"/>
        <v>280</v>
      </c>
    </row>
    <row r="81" spans="2:5" x14ac:dyDescent="0.25">
      <c r="B81" s="9">
        <v>44640</v>
      </c>
      <c r="C81">
        <f t="shared" si="3"/>
        <v>7</v>
      </c>
      <c r="D81" s="10">
        <v>261.60000000000002</v>
      </c>
      <c r="E81">
        <f t="shared" si="4"/>
        <v>280</v>
      </c>
    </row>
    <row r="82" spans="2:5" x14ac:dyDescent="0.25">
      <c r="B82" s="9">
        <v>44641</v>
      </c>
      <c r="C82">
        <f t="shared" si="3"/>
        <v>1</v>
      </c>
      <c r="D82" s="10">
        <v>270</v>
      </c>
      <c r="E82">
        <f t="shared" si="4"/>
        <v>285</v>
      </c>
    </row>
    <row r="83" spans="2:5" x14ac:dyDescent="0.25">
      <c r="B83" s="9">
        <v>44642</v>
      </c>
      <c r="C83">
        <f t="shared" si="3"/>
        <v>2</v>
      </c>
      <c r="D83" s="10">
        <v>275</v>
      </c>
      <c r="E83">
        <f t="shared" si="4"/>
        <v>290</v>
      </c>
    </row>
    <row r="84" spans="2:5" x14ac:dyDescent="0.25">
      <c r="B84" s="9">
        <v>44643</v>
      </c>
      <c r="C84">
        <f t="shared" si="3"/>
        <v>3</v>
      </c>
      <c r="D84" s="10">
        <v>282</v>
      </c>
      <c r="E84">
        <f>IF(C84&gt;5,E83,E83+$I$3)</f>
        <v>296</v>
      </c>
    </row>
    <row r="85" spans="2:5" x14ac:dyDescent="0.25">
      <c r="B85" s="9">
        <v>44644</v>
      </c>
      <c r="C85">
        <f t="shared" si="3"/>
        <v>4</v>
      </c>
      <c r="D85" s="10">
        <v>292</v>
      </c>
      <c r="E85">
        <f t="shared" ref="E85:E148" si="5">IF(C85&gt;5,E84,E84+$I$3)</f>
        <v>302</v>
      </c>
    </row>
    <row r="86" spans="2:5" x14ac:dyDescent="0.25">
      <c r="B86" s="9">
        <v>44645</v>
      </c>
      <c r="C86">
        <f t="shared" si="3"/>
        <v>5</v>
      </c>
      <c r="D86" s="10">
        <v>300</v>
      </c>
      <c r="E86">
        <f t="shared" si="5"/>
        <v>308</v>
      </c>
    </row>
    <row r="87" spans="2:5" x14ac:dyDescent="0.25">
      <c r="B87" s="9">
        <v>44646</v>
      </c>
      <c r="C87">
        <f t="shared" si="3"/>
        <v>6</v>
      </c>
      <c r="D87" s="10">
        <v>300</v>
      </c>
      <c r="E87">
        <f t="shared" si="5"/>
        <v>308</v>
      </c>
    </row>
    <row r="88" spans="2:5" x14ac:dyDescent="0.25">
      <c r="B88" s="9">
        <v>44647</v>
      </c>
      <c r="C88">
        <f t="shared" si="3"/>
        <v>7</v>
      </c>
      <c r="D88" s="10">
        <v>300</v>
      </c>
      <c r="E88">
        <f t="shared" si="5"/>
        <v>308</v>
      </c>
    </row>
    <row r="89" spans="2:5" x14ac:dyDescent="0.25">
      <c r="B89" s="9">
        <v>44648</v>
      </c>
      <c r="C89">
        <f t="shared" si="3"/>
        <v>1</v>
      </c>
      <c r="D89" s="10">
        <v>314</v>
      </c>
      <c r="E89">
        <f>IF(C89&gt;5,E88,E88+$I$3)</f>
        <v>314</v>
      </c>
    </row>
    <row r="90" spans="2:5" x14ac:dyDescent="0.25">
      <c r="B90" s="9">
        <v>44649</v>
      </c>
      <c r="C90">
        <f t="shared" si="3"/>
        <v>2</v>
      </c>
      <c r="D90" s="10">
        <v>315</v>
      </c>
      <c r="E90">
        <f t="shared" si="5"/>
        <v>320</v>
      </c>
    </row>
    <row r="91" spans="2:5" x14ac:dyDescent="0.25">
      <c r="B91" s="9">
        <v>44650</v>
      </c>
      <c r="C91">
        <f t="shared" si="3"/>
        <v>3</v>
      </c>
      <c r="D91" s="10">
        <v>317.26499999999999</v>
      </c>
      <c r="E91">
        <f t="shared" si="5"/>
        <v>326</v>
      </c>
    </row>
    <row r="92" spans="2:5" x14ac:dyDescent="0.25">
      <c r="B92" s="9">
        <v>44651</v>
      </c>
      <c r="C92">
        <f t="shared" si="3"/>
        <v>4</v>
      </c>
      <c r="D92" s="10">
        <v>321.88294117647098</v>
      </c>
      <c r="E92">
        <f t="shared" si="5"/>
        <v>332</v>
      </c>
    </row>
    <row r="93" spans="2:5" x14ac:dyDescent="0.25">
      <c r="B93" s="9">
        <v>44652</v>
      </c>
      <c r="C93">
        <f t="shared" si="3"/>
        <v>5</v>
      </c>
      <c r="D93" s="10">
        <v>326.50088235294101</v>
      </c>
      <c r="E93">
        <f t="shared" si="5"/>
        <v>338</v>
      </c>
    </row>
    <row r="94" spans="2:5" x14ac:dyDescent="0.25">
      <c r="B94" s="9">
        <v>44653</v>
      </c>
      <c r="C94">
        <f t="shared" si="3"/>
        <v>6</v>
      </c>
      <c r="D94" s="10">
        <v>331.118823529412</v>
      </c>
      <c r="E94">
        <f t="shared" si="5"/>
        <v>338</v>
      </c>
    </row>
    <row r="95" spans="2:5" x14ac:dyDescent="0.25">
      <c r="B95" s="9">
        <v>44654</v>
      </c>
      <c r="C95">
        <f t="shared" si="3"/>
        <v>7</v>
      </c>
      <c r="D95" s="10">
        <v>335.73676470588202</v>
      </c>
      <c r="E95">
        <f t="shared" si="5"/>
        <v>338</v>
      </c>
    </row>
    <row r="96" spans="2:5" x14ac:dyDescent="0.25">
      <c r="B96" s="9">
        <v>44655</v>
      </c>
      <c r="C96">
        <f t="shared" si="3"/>
        <v>1</v>
      </c>
      <c r="D96" s="10">
        <v>340.35470588235302</v>
      </c>
      <c r="E96">
        <f t="shared" si="5"/>
        <v>344</v>
      </c>
    </row>
    <row r="97" spans="2:5" x14ac:dyDescent="0.25">
      <c r="B97" s="9">
        <v>44656</v>
      </c>
      <c r="C97">
        <f t="shared" si="3"/>
        <v>2</v>
      </c>
      <c r="D97" s="10">
        <v>344.97264705882401</v>
      </c>
      <c r="E97">
        <f t="shared" si="5"/>
        <v>350</v>
      </c>
    </row>
    <row r="98" spans="2:5" x14ac:dyDescent="0.25">
      <c r="B98" s="9">
        <v>44657</v>
      </c>
      <c r="C98">
        <f t="shared" si="3"/>
        <v>3</v>
      </c>
      <c r="D98" s="10">
        <v>349.590588235295</v>
      </c>
      <c r="E98">
        <f t="shared" si="5"/>
        <v>356</v>
      </c>
    </row>
    <row r="99" spans="2:5" x14ac:dyDescent="0.25">
      <c r="B99" s="9">
        <v>44658</v>
      </c>
      <c r="C99">
        <f t="shared" si="3"/>
        <v>4</v>
      </c>
      <c r="D99" s="10">
        <v>354.20852941176503</v>
      </c>
      <c r="E99">
        <f t="shared" si="5"/>
        <v>362</v>
      </c>
    </row>
    <row r="100" spans="2:5" x14ac:dyDescent="0.25">
      <c r="B100" s="9">
        <v>44659</v>
      </c>
      <c r="C100">
        <f t="shared" si="3"/>
        <v>5</v>
      </c>
      <c r="D100" s="10">
        <v>358.82647058823602</v>
      </c>
      <c r="E100">
        <f t="shared" si="5"/>
        <v>368</v>
      </c>
    </row>
    <row r="101" spans="2:5" x14ac:dyDescent="0.25">
      <c r="B101" s="9">
        <v>44660</v>
      </c>
      <c r="C101">
        <f t="shared" si="3"/>
        <v>6</v>
      </c>
      <c r="D101" s="10">
        <v>363.44441176470599</v>
      </c>
      <c r="E101">
        <f t="shared" si="5"/>
        <v>368</v>
      </c>
    </row>
    <row r="102" spans="2:5" x14ac:dyDescent="0.25">
      <c r="B102" s="9">
        <v>44661</v>
      </c>
      <c r="C102">
        <f t="shared" si="3"/>
        <v>7</v>
      </c>
      <c r="D102" s="10">
        <v>368.06235294117698</v>
      </c>
      <c r="E102">
        <f t="shared" si="5"/>
        <v>368</v>
      </c>
    </row>
    <row r="103" spans="2:5" x14ac:dyDescent="0.25">
      <c r="B103" s="9">
        <v>44662</v>
      </c>
      <c r="C103">
        <f t="shared" si="3"/>
        <v>1</v>
      </c>
      <c r="D103" s="10">
        <v>372.68029411764701</v>
      </c>
      <c r="E103">
        <f t="shared" si="5"/>
        <v>374</v>
      </c>
    </row>
    <row r="104" spans="2:5" x14ac:dyDescent="0.25">
      <c r="B104" s="9">
        <v>44663</v>
      </c>
      <c r="C104">
        <f t="shared" si="3"/>
        <v>2</v>
      </c>
      <c r="D104" s="10">
        <v>377.298235294118</v>
      </c>
      <c r="E104">
        <f t="shared" si="5"/>
        <v>380</v>
      </c>
    </row>
    <row r="105" spans="2:5" x14ac:dyDescent="0.25">
      <c r="B105" s="9">
        <v>44664</v>
      </c>
      <c r="C105">
        <f t="shared" si="3"/>
        <v>3</v>
      </c>
      <c r="D105" s="10">
        <v>381.91617647058803</v>
      </c>
      <c r="E105">
        <f t="shared" si="5"/>
        <v>386</v>
      </c>
    </row>
    <row r="106" spans="2:5" x14ac:dyDescent="0.25">
      <c r="B106" s="9">
        <v>44665</v>
      </c>
      <c r="C106">
        <f t="shared" si="3"/>
        <v>4</v>
      </c>
      <c r="D106" s="10">
        <v>386.53411764705902</v>
      </c>
      <c r="E106">
        <f t="shared" si="5"/>
        <v>392</v>
      </c>
    </row>
    <row r="107" spans="2:5" x14ac:dyDescent="0.25">
      <c r="B107" s="9">
        <v>44666</v>
      </c>
      <c r="C107">
        <f t="shared" si="3"/>
        <v>5</v>
      </c>
      <c r="D107" s="10">
        <v>391.15205882352899</v>
      </c>
      <c r="E107">
        <f t="shared" si="5"/>
        <v>398</v>
      </c>
    </row>
    <row r="108" spans="2:5" x14ac:dyDescent="0.25">
      <c r="B108" s="9">
        <v>44667</v>
      </c>
      <c r="C108">
        <f t="shared" si="3"/>
        <v>6</v>
      </c>
      <c r="D108" s="10">
        <v>395.77</v>
      </c>
      <c r="E108">
        <f t="shared" si="5"/>
        <v>398</v>
      </c>
    </row>
    <row r="109" spans="2:5" x14ac:dyDescent="0.25">
      <c r="B109" s="9">
        <v>44668</v>
      </c>
      <c r="C109">
        <f t="shared" si="3"/>
        <v>7</v>
      </c>
      <c r="D109" s="10">
        <v>400.38794117647097</v>
      </c>
      <c r="E109">
        <f t="shared" si="5"/>
        <v>398</v>
      </c>
    </row>
    <row r="110" spans="2:5" x14ac:dyDescent="0.25">
      <c r="B110" s="9">
        <v>44669</v>
      </c>
      <c r="C110">
        <f t="shared" si="3"/>
        <v>1</v>
      </c>
      <c r="D110" s="10">
        <v>405.005882352941</v>
      </c>
      <c r="E110">
        <f t="shared" si="5"/>
        <v>404</v>
      </c>
    </row>
    <row r="111" spans="2:5" x14ac:dyDescent="0.25">
      <c r="B111" s="9">
        <v>44670</v>
      </c>
      <c r="C111">
        <f t="shared" si="3"/>
        <v>2</v>
      </c>
      <c r="D111" s="10">
        <v>409.62382352941199</v>
      </c>
      <c r="E111">
        <f t="shared" si="5"/>
        <v>410</v>
      </c>
    </row>
    <row r="112" spans="2:5" x14ac:dyDescent="0.25">
      <c r="B112" s="9">
        <v>44671</v>
      </c>
      <c r="C112">
        <f t="shared" si="3"/>
        <v>3</v>
      </c>
      <c r="D112" s="10">
        <v>414.24176470588202</v>
      </c>
      <c r="E112">
        <f t="shared" si="5"/>
        <v>416</v>
      </c>
    </row>
    <row r="113" spans="2:5" x14ac:dyDescent="0.25">
      <c r="B113" s="9">
        <v>44672</v>
      </c>
      <c r="C113">
        <f t="shared" si="3"/>
        <v>4</v>
      </c>
      <c r="D113" s="10">
        <v>418.85970588235301</v>
      </c>
      <c r="E113">
        <f t="shared" si="5"/>
        <v>422</v>
      </c>
    </row>
    <row r="114" spans="2:5" x14ac:dyDescent="0.25">
      <c r="B114" s="9">
        <v>44673</v>
      </c>
      <c r="C114">
        <f t="shared" si="3"/>
        <v>5</v>
      </c>
      <c r="D114" s="10">
        <v>423.477647058824</v>
      </c>
      <c r="E114">
        <f t="shared" si="5"/>
        <v>428</v>
      </c>
    </row>
    <row r="115" spans="2:5" x14ac:dyDescent="0.25">
      <c r="B115" s="9">
        <v>44674</v>
      </c>
      <c r="C115">
        <f t="shared" si="3"/>
        <v>6</v>
      </c>
      <c r="D115" s="10">
        <v>428.09558823529397</v>
      </c>
      <c r="E115">
        <f t="shared" si="5"/>
        <v>428</v>
      </c>
    </row>
    <row r="116" spans="2:5" x14ac:dyDescent="0.25">
      <c r="B116" s="9">
        <v>44675</v>
      </c>
      <c r="C116">
        <f t="shared" si="3"/>
        <v>7</v>
      </c>
      <c r="D116" s="10">
        <v>432.71352941176502</v>
      </c>
      <c r="E116">
        <f t="shared" si="5"/>
        <v>428</v>
      </c>
    </row>
    <row r="117" spans="2:5" x14ac:dyDescent="0.25">
      <c r="B117" s="9">
        <v>44676</v>
      </c>
      <c r="C117">
        <f t="shared" si="3"/>
        <v>1</v>
      </c>
      <c r="D117" s="10">
        <v>437.33147058823499</v>
      </c>
      <c r="E117">
        <f t="shared" si="5"/>
        <v>434</v>
      </c>
    </row>
    <row r="118" spans="2:5" x14ac:dyDescent="0.25">
      <c r="B118" s="9">
        <v>44677</v>
      </c>
      <c r="C118">
        <f t="shared" si="3"/>
        <v>2</v>
      </c>
      <c r="D118" s="10">
        <v>441.94941176470599</v>
      </c>
      <c r="E118">
        <f t="shared" si="5"/>
        <v>440</v>
      </c>
    </row>
    <row r="119" spans="2:5" x14ac:dyDescent="0.25">
      <c r="B119" s="9">
        <v>44678</v>
      </c>
      <c r="C119">
        <f t="shared" si="3"/>
        <v>3</v>
      </c>
      <c r="D119" s="10">
        <v>446.56735294117698</v>
      </c>
      <c r="E119">
        <f t="shared" si="5"/>
        <v>446</v>
      </c>
    </row>
    <row r="120" spans="2:5" x14ac:dyDescent="0.25">
      <c r="B120" s="9">
        <v>44679</v>
      </c>
      <c r="C120">
        <f t="shared" si="3"/>
        <v>4</v>
      </c>
      <c r="D120" s="10">
        <v>451.185294117647</v>
      </c>
      <c r="E120">
        <f t="shared" si="5"/>
        <v>452</v>
      </c>
    </row>
    <row r="121" spans="2:5" x14ac:dyDescent="0.25">
      <c r="B121" s="9">
        <v>44680</v>
      </c>
      <c r="C121">
        <f t="shared" si="3"/>
        <v>5</v>
      </c>
      <c r="D121" s="10">
        <v>455.803235294118</v>
      </c>
      <c r="E121">
        <f t="shared" si="5"/>
        <v>458</v>
      </c>
    </row>
    <row r="122" spans="2:5" x14ac:dyDescent="0.25">
      <c r="B122" s="9">
        <v>44681</v>
      </c>
      <c r="C122">
        <f t="shared" si="3"/>
        <v>6</v>
      </c>
      <c r="D122" s="10">
        <v>460.42117647058802</v>
      </c>
      <c r="E122">
        <f t="shared" si="5"/>
        <v>458</v>
      </c>
    </row>
    <row r="123" spans="2:5" x14ac:dyDescent="0.25">
      <c r="B123" s="9">
        <v>44682</v>
      </c>
      <c r="C123">
        <f t="shared" si="3"/>
        <v>7</v>
      </c>
      <c r="D123" s="10">
        <v>465.03911764705902</v>
      </c>
      <c r="E123">
        <f t="shared" si="5"/>
        <v>458</v>
      </c>
    </row>
    <row r="124" spans="2:5" x14ac:dyDescent="0.25">
      <c r="B124" s="9">
        <v>44683</v>
      </c>
      <c r="C124">
        <f t="shared" si="3"/>
        <v>1</v>
      </c>
      <c r="D124" s="10">
        <v>469.65705882353001</v>
      </c>
      <c r="E124">
        <f t="shared" si="5"/>
        <v>464</v>
      </c>
    </row>
    <row r="125" spans="2:5" x14ac:dyDescent="0.25">
      <c r="B125" s="9">
        <v>44684</v>
      </c>
      <c r="C125">
        <f t="shared" si="3"/>
        <v>2</v>
      </c>
      <c r="D125" s="10">
        <v>474.27499999999998</v>
      </c>
      <c r="E125">
        <f t="shared" si="5"/>
        <v>470</v>
      </c>
    </row>
    <row r="126" spans="2:5" x14ac:dyDescent="0.25">
      <c r="B126" s="9">
        <v>44685</v>
      </c>
      <c r="C126">
        <f t="shared" si="3"/>
        <v>3</v>
      </c>
      <c r="D126" s="10">
        <v>478.89294117647103</v>
      </c>
      <c r="E126">
        <f t="shared" si="5"/>
        <v>476</v>
      </c>
    </row>
    <row r="127" spans="2:5" x14ac:dyDescent="0.25">
      <c r="B127" s="9">
        <v>44686</v>
      </c>
      <c r="C127">
        <f t="shared" si="3"/>
        <v>4</v>
      </c>
      <c r="D127" s="10">
        <v>483.510882352941</v>
      </c>
      <c r="E127">
        <f t="shared" si="5"/>
        <v>482</v>
      </c>
    </row>
    <row r="128" spans="2:5" x14ac:dyDescent="0.25">
      <c r="B128" s="9">
        <v>44687</v>
      </c>
      <c r="C128">
        <f t="shared" si="3"/>
        <v>5</v>
      </c>
      <c r="D128" s="10">
        <v>488.12882352941199</v>
      </c>
      <c r="E128">
        <f t="shared" si="5"/>
        <v>488</v>
      </c>
    </row>
    <row r="129" spans="2:5" x14ac:dyDescent="0.25">
      <c r="B129" s="9">
        <v>44688</v>
      </c>
      <c r="C129">
        <f t="shared" si="3"/>
        <v>6</v>
      </c>
      <c r="D129" s="10">
        <v>492.74676470588298</v>
      </c>
      <c r="E129">
        <f t="shared" si="5"/>
        <v>488</v>
      </c>
    </row>
    <row r="130" spans="2:5" x14ac:dyDescent="0.25">
      <c r="B130" s="9">
        <v>44689</v>
      </c>
      <c r="C130">
        <f t="shared" si="3"/>
        <v>7</v>
      </c>
      <c r="D130" s="10">
        <v>497.36470588235301</v>
      </c>
      <c r="E130">
        <f t="shared" si="5"/>
        <v>488</v>
      </c>
    </row>
    <row r="131" spans="2:5" x14ac:dyDescent="0.25">
      <c r="B131" s="9">
        <v>44690</v>
      </c>
      <c r="C131">
        <f t="shared" si="3"/>
        <v>1</v>
      </c>
      <c r="D131" s="10">
        <v>501.982647058824</v>
      </c>
      <c r="E131">
        <f t="shared" si="5"/>
        <v>494</v>
      </c>
    </row>
    <row r="132" spans="2:5" x14ac:dyDescent="0.25">
      <c r="B132" s="9">
        <v>44691</v>
      </c>
      <c r="C132">
        <f t="shared" ref="C132:C195" si="6">WEEKDAY(B132,11)</f>
        <v>2</v>
      </c>
      <c r="D132" s="10">
        <v>506.60058823529499</v>
      </c>
      <c r="E132">
        <f t="shared" si="5"/>
        <v>500</v>
      </c>
    </row>
    <row r="133" spans="2:5" x14ac:dyDescent="0.25">
      <c r="B133" s="9">
        <v>44692</v>
      </c>
      <c r="C133">
        <f t="shared" si="6"/>
        <v>3</v>
      </c>
      <c r="D133" s="10">
        <v>511.21852941176502</v>
      </c>
      <c r="E133">
        <f t="shared" si="5"/>
        <v>506</v>
      </c>
    </row>
    <row r="134" spans="2:5" x14ac:dyDescent="0.25">
      <c r="B134" s="9">
        <v>44693</v>
      </c>
      <c r="C134">
        <f t="shared" si="6"/>
        <v>4</v>
      </c>
      <c r="D134" s="10">
        <v>515.83647058823601</v>
      </c>
      <c r="E134">
        <f t="shared" si="5"/>
        <v>512</v>
      </c>
    </row>
    <row r="135" spans="2:5" x14ac:dyDescent="0.25">
      <c r="B135" s="9">
        <v>44694</v>
      </c>
      <c r="C135">
        <f t="shared" si="6"/>
        <v>5</v>
      </c>
      <c r="D135" s="10">
        <v>520.45441176470604</v>
      </c>
      <c r="E135">
        <f t="shared" si="5"/>
        <v>518</v>
      </c>
    </row>
    <row r="136" spans="2:5" x14ac:dyDescent="0.25">
      <c r="B136" s="9">
        <v>44695</v>
      </c>
      <c r="C136">
        <f t="shared" si="6"/>
        <v>6</v>
      </c>
      <c r="D136" s="10">
        <v>525.07235294117697</v>
      </c>
      <c r="E136">
        <f t="shared" si="5"/>
        <v>518</v>
      </c>
    </row>
    <row r="137" spans="2:5" x14ac:dyDescent="0.25">
      <c r="B137" s="9">
        <v>44696</v>
      </c>
      <c r="C137">
        <f t="shared" si="6"/>
        <v>7</v>
      </c>
      <c r="D137" s="10">
        <v>529.69029411764802</v>
      </c>
      <c r="E137">
        <f t="shared" si="5"/>
        <v>518</v>
      </c>
    </row>
    <row r="138" spans="2:5" x14ac:dyDescent="0.25">
      <c r="B138" s="9">
        <v>44697</v>
      </c>
      <c r="C138">
        <f t="shared" si="6"/>
        <v>1</v>
      </c>
      <c r="D138" s="10">
        <v>534.30823529411805</v>
      </c>
      <c r="E138">
        <f t="shared" si="5"/>
        <v>524</v>
      </c>
    </row>
    <row r="139" spans="2:5" x14ac:dyDescent="0.25">
      <c r="B139" s="9">
        <v>44698</v>
      </c>
      <c r="C139">
        <f t="shared" si="6"/>
        <v>2</v>
      </c>
      <c r="D139" s="10">
        <v>538.92617647058898</v>
      </c>
      <c r="E139">
        <f t="shared" si="5"/>
        <v>530</v>
      </c>
    </row>
    <row r="140" spans="2:5" x14ac:dyDescent="0.25">
      <c r="B140" s="9">
        <v>44699</v>
      </c>
      <c r="C140">
        <f t="shared" si="6"/>
        <v>3</v>
      </c>
      <c r="D140" s="10">
        <v>543.54411764705901</v>
      </c>
      <c r="E140">
        <f t="shared" si="5"/>
        <v>536</v>
      </c>
    </row>
    <row r="141" spans="2:5" x14ac:dyDescent="0.25">
      <c r="B141" s="9">
        <v>44700</v>
      </c>
      <c r="C141">
        <f t="shared" si="6"/>
        <v>4</v>
      </c>
      <c r="D141" s="10">
        <v>548.16205882352995</v>
      </c>
      <c r="E141">
        <f t="shared" si="5"/>
        <v>542</v>
      </c>
    </row>
    <row r="142" spans="2:5" x14ac:dyDescent="0.25">
      <c r="B142" s="9">
        <v>44701</v>
      </c>
      <c r="C142">
        <f t="shared" si="6"/>
        <v>5</v>
      </c>
      <c r="D142" s="10">
        <v>552.780000000001</v>
      </c>
      <c r="E142">
        <f t="shared" si="5"/>
        <v>548</v>
      </c>
    </row>
    <row r="143" spans="2:5" x14ac:dyDescent="0.25">
      <c r="B143" s="9">
        <v>44702</v>
      </c>
      <c r="C143">
        <f t="shared" si="6"/>
        <v>6</v>
      </c>
      <c r="D143" s="10">
        <v>557.39794117647102</v>
      </c>
      <c r="E143">
        <f t="shared" si="5"/>
        <v>548</v>
      </c>
    </row>
    <row r="144" spans="2:5" x14ac:dyDescent="0.25">
      <c r="B144" s="9">
        <v>44703</v>
      </c>
      <c r="C144">
        <f t="shared" si="6"/>
        <v>7</v>
      </c>
      <c r="D144" s="10">
        <v>562.01588235294196</v>
      </c>
      <c r="E144">
        <f t="shared" si="5"/>
        <v>548</v>
      </c>
    </row>
    <row r="145" spans="2:5" x14ac:dyDescent="0.25">
      <c r="B145" s="9">
        <v>44704</v>
      </c>
      <c r="C145">
        <f t="shared" si="6"/>
        <v>1</v>
      </c>
      <c r="D145" s="10">
        <v>566.63382352941198</v>
      </c>
      <c r="E145">
        <f t="shared" si="5"/>
        <v>554</v>
      </c>
    </row>
    <row r="146" spans="2:5" x14ac:dyDescent="0.25">
      <c r="B146" s="9">
        <v>44705</v>
      </c>
      <c r="C146">
        <f t="shared" si="6"/>
        <v>2</v>
      </c>
      <c r="D146" s="10">
        <v>571.25176470588303</v>
      </c>
      <c r="E146">
        <f t="shared" si="5"/>
        <v>560</v>
      </c>
    </row>
    <row r="147" spans="2:5" x14ac:dyDescent="0.25">
      <c r="B147" s="9">
        <v>44706</v>
      </c>
      <c r="C147">
        <f t="shared" si="6"/>
        <v>3</v>
      </c>
      <c r="D147" s="10">
        <v>575.86970588235397</v>
      </c>
      <c r="E147">
        <f t="shared" si="5"/>
        <v>566</v>
      </c>
    </row>
    <row r="148" spans="2:5" x14ac:dyDescent="0.25">
      <c r="B148" s="9">
        <v>44707</v>
      </c>
      <c r="C148">
        <f t="shared" si="6"/>
        <v>4</v>
      </c>
      <c r="D148" s="10">
        <v>580.487647058824</v>
      </c>
      <c r="E148">
        <f t="shared" si="5"/>
        <v>572</v>
      </c>
    </row>
    <row r="149" spans="2:5" x14ac:dyDescent="0.25">
      <c r="B149" s="9">
        <v>44708</v>
      </c>
      <c r="C149">
        <f t="shared" si="6"/>
        <v>5</v>
      </c>
      <c r="D149" s="10">
        <v>585.10558823529504</v>
      </c>
      <c r="E149">
        <f t="shared" ref="E149:E212" si="7">IF(C149&gt;5,E148,E148+$I$3)</f>
        <v>578</v>
      </c>
    </row>
    <row r="150" spans="2:5" x14ac:dyDescent="0.25">
      <c r="B150" s="9">
        <v>44709</v>
      </c>
      <c r="C150">
        <f t="shared" si="6"/>
        <v>6</v>
      </c>
      <c r="D150" s="10">
        <v>589.72352941176496</v>
      </c>
      <c r="E150">
        <f t="shared" si="7"/>
        <v>578</v>
      </c>
    </row>
    <row r="151" spans="2:5" x14ac:dyDescent="0.25">
      <c r="B151" s="9">
        <v>44710</v>
      </c>
      <c r="C151">
        <f t="shared" si="6"/>
        <v>7</v>
      </c>
      <c r="D151" s="10">
        <v>594.34147058823601</v>
      </c>
      <c r="E151">
        <f t="shared" si="7"/>
        <v>578</v>
      </c>
    </row>
    <row r="152" spans="2:5" x14ac:dyDescent="0.25">
      <c r="B152" s="9">
        <v>44711</v>
      </c>
      <c r="C152">
        <f t="shared" si="6"/>
        <v>1</v>
      </c>
      <c r="D152" s="10">
        <v>598.95941176470706</v>
      </c>
      <c r="E152">
        <f t="shared" si="7"/>
        <v>584</v>
      </c>
    </row>
    <row r="153" spans="2:5" x14ac:dyDescent="0.25">
      <c r="B153" s="9">
        <v>44712</v>
      </c>
      <c r="C153">
        <f t="shared" si="6"/>
        <v>2</v>
      </c>
      <c r="D153" s="10">
        <v>603.57735294117697</v>
      </c>
      <c r="E153">
        <f t="shared" si="7"/>
        <v>590</v>
      </c>
    </row>
    <row r="154" spans="2:5" x14ac:dyDescent="0.25">
      <c r="B154" s="9">
        <v>44713</v>
      </c>
      <c r="C154">
        <f t="shared" si="6"/>
        <v>3</v>
      </c>
      <c r="D154" s="10">
        <v>608.19529411764802</v>
      </c>
      <c r="E154">
        <f t="shared" si="7"/>
        <v>596</v>
      </c>
    </row>
    <row r="155" spans="2:5" x14ac:dyDescent="0.25">
      <c r="B155" s="9">
        <v>44714</v>
      </c>
      <c r="C155">
        <f t="shared" si="6"/>
        <v>4</v>
      </c>
      <c r="D155" s="10">
        <v>612.81323529411804</v>
      </c>
      <c r="E155">
        <f t="shared" si="7"/>
        <v>602</v>
      </c>
    </row>
    <row r="156" spans="2:5" x14ac:dyDescent="0.25">
      <c r="B156" s="9">
        <v>44715</v>
      </c>
      <c r="C156">
        <f t="shared" si="6"/>
        <v>5</v>
      </c>
      <c r="D156" s="10">
        <v>617.43117647058898</v>
      </c>
      <c r="E156">
        <f t="shared" si="7"/>
        <v>608</v>
      </c>
    </row>
    <row r="157" spans="2:5" x14ac:dyDescent="0.25">
      <c r="B157" s="9">
        <v>44716</v>
      </c>
      <c r="C157">
        <f t="shared" si="6"/>
        <v>6</v>
      </c>
      <c r="D157" s="10">
        <v>622.04911764706003</v>
      </c>
      <c r="E157">
        <f t="shared" si="7"/>
        <v>608</v>
      </c>
    </row>
    <row r="158" spans="2:5" x14ac:dyDescent="0.25">
      <c r="B158" s="9">
        <v>44717</v>
      </c>
      <c r="C158">
        <f t="shared" si="6"/>
        <v>7</v>
      </c>
      <c r="D158" s="10">
        <v>626.66705882353006</v>
      </c>
      <c r="E158">
        <f t="shared" si="7"/>
        <v>608</v>
      </c>
    </row>
    <row r="159" spans="2:5" x14ac:dyDescent="0.25">
      <c r="B159" s="9">
        <v>44718</v>
      </c>
      <c r="C159">
        <f t="shared" si="6"/>
        <v>1</v>
      </c>
      <c r="D159" s="10">
        <v>631.28500000000099</v>
      </c>
      <c r="E159">
        <f t="shared" si="7"/>
        <v>614</v>
      </c>
    </row>
    <row r="160" spans="2:5" x14ac:dyDescent="0.25">
      <c r="B160" s="9">
        <v>44719</v>
      </c>
      <c r="C160">
        <f t="shared" si="6"/>
        <v>2</v>
      </c>
      <c r="D160" s="10">
        <v>635.90294117647102</v>
      </c>
      <c r="E160">
        <f t="shared" si="7"/>
        <v>620</v>
      </c>
    </row>
    <row r="161" spans="2:5" x14ac:dyDescent="0.25">
      <c r="B161" s="9">
        <v>44720</v>
      </c>
      <c r="C161">
        <f t="shared" si="6"/>
        <v>3</v>
      </c>
      <c r="D161" s="10">
        <v>640.52088235294195</v>
      </c>
      <c r="E161">
        <f t="shared" si="7"/>
        <v>626</v>
      </c>
    </row>
    <row r="162" spans="2:5" x14ac:dyDescent="0.25">
      <c r="B162" s="9">
        <v>44721</v>
      </c>
      <c r="C162">
        <f t="shared" si="6"/>
        <v>4</v>
      </c>
      <c r="D162" s="10">
        <v>645.138823529413</v>
      </c>
      <c r="E162">
        <f t="shared" si="7"/>
        <v>632</v>
      </c>
    </row>
    <row r="163" spans="2:5" x14ac:dyDescent="0.25">
      <c r="B163" s="9">
        <v>44722</v>
      </c>
      <c r="C163">
        <f t="shared" si="6"/>
        <v>5</v>
      </c>
      <c r="D163" s="10"/>
      <c r="E163">
        <f t="shared" si="7"/>
        <v>638</v>
      </c>
    </row>
    <row r="164" spans="2:5" x14ac:dyDescent="0.25">
      <c r="B164" s="9">
        <v>44723</v>
      </c>
      <c r="C164">
        <f t="shared" si="6"/>
        <v>6</v>
      </c>
      <c r="D164" s="10"/>
      <c r="E164">
        <f t="shared" si="7"/>
        <v>638</v>
      </c>
    </row>
    <row r="165" spans="2:5" x14ac:dyDescent="0.25">
      <c r="B165" s="9">
        <v>44724</v>
      </c>
      <c r="C165">
        <f t="shared" si="6"/>
        <v>7</v>
      </c>
      <c r="D165" s="10"/>
      <c r="E165">
        <f t="shared" si="7"/>
        <v>638</v>
      </c>
    </row>
    <row r="166" spans="2:5" x14ac:dyDescent="0.25">
      <c r="B166" s="9">
        <v>44725</v>
      </c>
      <c r="C166">
        <f t="shared" si="6"/>
        <v>1</v>
      </c>
      <c r="D166" s="10"/>
      <c r="E166">
        <f t="shared" si="7"/>
        <v>644</v>
      </c>
    </row>
    <row r="167" spans="2:5" x14ac:dyDescent="0.25">
      <c r="B167" s="9">
        <v>44726</v>
      </c>
      <c r="C167">
        <f t="shared" si="6"/>
        <v>2</v>
      </c>
      <c r="D167" s="10"/>
      <c r="E167">
        <f t="shared" si="7"/>
        <v>650</v>
      </c>
    </row>
    <row r="168" spans="2:5" x14ac:dyDescent="0.25">
      <c r="B168" s="9">
        <v>44727</v>
      </c>
      <c r="C168">
        <f t="shared" si="6"/>
        <v>3</v>
      </c>
      <c r="D168" s="10"/>
      <c r="E168">
        <f t="shared" si="7"/>
        <v>656</v>
      </c>
    </row>
    <row r="169" spans="2:5" x14ac:dyDescent="0.25">
      <c r="B169" s="9">
        <v>44728</v>
      </c>
      <c r="C169">
        <f t="shared" si="6"/>
        <v>4</v>
      </c>
      <c r="D169" s="10"/>
      <c r="E169">
        <f t="shared" si="7"/>
        <v>662</v>
      </c>
    </row>
    <row r="170" spans="2:5" x14ac:dyDescent="0.25">
      <c r="B170" s="9">
        <v>44729</v>
      </c>
      <c r="C170">
        <f t="shared" si="6"/>
        <v>5</v>
      </c>
      <c r="D170" s="10"/>
      <c r="E170">
        <f t="shared" si="7"/>
        <v>668</v>
      </c>
    </row>
    <row r="171" spans="2:5" x14ac:dyDescent="0.25">
      <c r="B171" s="9">
        <v>44730</v>
      </c>
      <c r="C171">
        <f t="shared" si="6"/>
        <v>6</v>
      </c>
      <c r="D171" s="10"/>
      <c r="E171">
        <f t="shared" si="7"/>
        <v>668</v>
      </c>
    </row>
    <row r="172" spans="2:5" x14ac:dyDescent="0.25">
      <c r="B172" s="9">
        <v>44731</v>
      </c>
      <c r="C172">
        <f t="shared" si="6"/>
        <v>7</v>
      </c>
      <c r="D172" s="10"/>
      <c r="E172">
        <f t="shared" si="7"/>
        <v>668</v>
      </c>
    </row>
    <row r="173" spans="2:5" x14ac:dyDescent="0.25">
      <c r="B173" s="9">
        <v>44732</v>
      </c>
      <c r="C173">
        <f t="shared" si="6"/>
        <v>1</v>
      </c>
      <c r="D173" s="10"/>
      <c r="E173">
        <f t="shared" si="7"/>
        <v>674</v>
      </c>
    </row>
    <row r="174" spans="2:5" x14ac:dyDescent="0.25">
      <c r="B174" s="9">
        <v>44733</v>
      </c>
      <c r="C174">
        <f t="shared" si="6"/>
        <v>2</v>
      </c>
      <c r="D174" s="10"/>
      <c r="E174">
        <f t="shared" si="7"/>
        <v>680</v>
      </c>
    </row>
    <row r="175" spans="2:5" x14ac:dyDescent="0.25">
      <c r="B175" s="9">
        <v>44734</v>
      </c>
      <c r="C175">
        <f t="shared" si="6"/>
        <v>3</v>
      </c>
      <c r="D175" s="10"/>
      <c r="E175">
        <f t="shared" si="7"/>
        <v>686</v>
      </c>
    </row>
    <row r="176" spans="2:5" x14ac:dyDescent="0.25">
      <c r="B176" s="9">
        <v>44735</v>
      </c>
      <c r="C176">
        <f t="shared" si="6"/>
        <v>4</v>
      </c>
      <c r="D176" s="10"/>
      <c r="E176">
        <f t="shared" si="7"/>
        <v>692</v>
      </c>
    </row>
    <row r="177" spans="2:5" x14ac:dyDescent="0.25">
      <c r="B177" s="9">
        <v>44736</v>
      </c>
      <c r="C177">
        <f t="shared" si="6"/>
        <v>5</v>
      </c>
      <c r="D177" s="10"/>
      <c r="E177">
        <f t="shared" si="7"/>
        <v>698</v>
      </c>
    </row>
    <row r="178" spans="2:5" x14ac:dyDescent="0.25">
      <c r="B178" s="9">
        <v>44737</v>
      </c>
      <c r="C178">
        <f t="shared" si="6"/>
        <v>6</v>
      </c>
      <c r="D178" s="10"/>
      <c r="E178">
        <f t="shared" si="7"/>
        <v>698</v>
      </c>
    </row>
    <row r="179" spans="2:5" x14ac:dyDescent="0.25">
      <c r="B179" s="9">
        <v>44738</v>
      </c>
      <c r="C179">
        <f t="shared" si="6"/>
        <v>7</v>
      </c>
      <c r="D179" s="10"/>
      <c r="E179">
        <f t="shared" si="7"/>
        <v>698</v>
      </c>
    </row>
    <row r="180" spans="2:5" x14ac:dyDescent="0.25">
      <c r="B180" s="9">
        <v>44739</v>
      </c>
      <c r="C180">
        <f t="shared" si="6"/>
        <v>1</v>
      </c>
      <c r="D180" s="10"/>
      <c r="E180">
        <f t="shared" si="7"/>
        <v>704</v>
      </c>
    </row>
    <row r="181" spans="2:5" x14ac:dyDescent="0.25">
      <c r="B181" s="9">
        <v>44740</v>
      </c>
      <c r="C181">
        <f t="shared" si="6"/>
        <v>2</v>
      </c>
      <c r="D181" s="10"/>
      <c r="E181">
        <f t="shared" si="7"/>
        <v>710</v>
      </c>
    </row>
    <row r="182" spans="2:5" x14ac:dyDescent="0.25">
      <c r="B182" s="9">
        <v>44741</v>
      </c>
      <c r="C182">
        <f t="shared" si="6"/>
        <v>3</v>
      </c>
      <c r="D182" s="10"/>
      <c r="E182">
        <f t="shared" si="7"/>
        <v>716</v>
      </c>
    </row>
    <row r="183" spans="2:5" x14ac:dyDescent="0.25">
      <c r="B183" s="9">
        <v>44742</v>
      </c>
      <c r="C183">
        <f t="shared" si="6"/>
        <v>4</v>
      </c>
      <c r="D183" s="10"/>
      <c r="E183">
        <f t="shared" si="7"/>
        <v>722</v>
      </c>
    </row>
    <row r="184" spans="2:5" x14ac:dyDescent="0.25">
      <c r="B184" s="9">
        <v>44743</v>
      </c>
      <c r="C184">
        <f t="shared" si="6"/>
        <v>5</v>
      </c>
      <c r="D184" s="10"/>
      <c r="E184">
        <f t="shared" si="7"/>
        <v>728</v>
      </c>
    </row>
    <row r="185" spans="2:5" x14ac:dyDescent="0.25">
      <c r="B185" s="9">
        <v>44744</v>
      </c>
      <c r="C185">
        <f t="shared" si="6"/>
        <v>6</v>
      </c>
      <c r="D185" s="10"/>
      <c r="E185">
        <f t="shared" si="7"/>
        <v>728</v>
      </c>
    </row>
    <row r="186" spans="2:5" x14ac:dyDescent="0.25">
      <c r="B186" s="9">
        <v>44745</v>
      </c>
      <c r="C186">
        <f t="shared" si="6"/>
        <v>7</v>
      </c>
      <c r="D186" s="10"/>
      <c r="E186">
        <f t="shared" si="7"/>
        <v>728</v>
      </c>
    </row>
    <row r="187" spans="2:5" x14ac:dyDescent="0.25">
      <c r="B187" s="9">
        <v>44746</v>
      </c>
      <c r="C187">
        <f t="shared" si="6"/>
        <v>1</v>
      </c>
      <c r="D187" s="10"/>
      <c r="E187">
        <f t="shared" si="7"/>
        <v>734</v>
      </c>
    </row>
    <row r="188" spans="2:5" x14ac:dyDescent="0.25">
      <c r="B188" s="9">
        <v>44747</v>
      </c>
      <c r="C188">
        <f t="shared" si="6"/>
        <v>2</v>
      </c>
      <c r="D188" s="10"/>
      <c r="E188">
        <f t="shared" si="7"/>
        <v>740</v>
      </c>
    </row>
    <row r="189" spans="2:5" x14ac:dyDescent="0.25">
      <c r="B189" s="9">
        <v>44748</v>
      </c>
      <c r="C189">
        <f t="shared" si="6"/>
        <v>3</v>
      </c>
      <c r="D189" s="10"/>
      <c r="E189">
        <f t="shared" si="7"/>
        <v>746</v>
      </c>
    </row>
    <row r="190" spans="2:5" x14ac:dyDescent="0.25">
      <c r="B190" s="9">
        <v>44749</v>
      </c>
      <c r="C190">
        <f t="shared" si="6"/>
        <v>4</v>
      </c>
      <c r="D190" s="10"/>
      <c r="E190">
        <f t="shared" si="7"/>
        <v>752</v>
      </c>
    </row>
    <row r="191" spans="2:5" x14ac:dyDescent="0.25">
      <c r="B191" s="9">
        <v>44750</v>
      </c>
      <c r="C191">
        <f t="shared" si="6"/>
        <v>5</v>
      </c>
      <c r="D191" s="10"/>
      <c r="E191">
        <f t="shared" si="7"/>
        <v>758</v>
      </c>
    </row>
    <row r="192" spans="2:5" x14ac:dyDescent="0.25">
      <c r="B192" s="9">
        <v>44751</v>
      </c>
      <c r="C192">
        <f t="shared" si="6"/>
        <v>6</v>
      </c>
      <c r="D192" s="10"/>
      <c r="E192">
        <f t="shared" si="7"/>
        <v>758</v>
      </c>
    </row>
    <row r="193" spans="2:5" x14ac:dyDescent="0.25">
      <c r="B193" s="9">
        <v>44752</v>
      </c>
      <c r="C193">
        <f t="shared" si="6"/>
        <v>7</v>
      </c>
      <c r="D193" s="10"/>
      <c r="E193">
        <f t="shared" si="7"/>
        <v>758</v>
      </c>
    </row>
    <row r="194" spans="2:5" x14ac:dyDescent="0.25">
      <c r="B194" s="9">
        <v>44753</v>
      </c>
      <c r="C194">
        <f t="shared" si="6"/>
        <v>1</v>
      </c>
      <c r="D194" s="10"/>
      <c r="E194">
        <f t="shared" si="7"/>
        <v>764</v>
      </c>
    </row>
    <row r="195" spans="2:5" x14ac:dyDescent="0.25">
      <c r="B195" s="9">
        <v>44754</v>
      </c>
      <c r="C195">
        <f t="shared" si="6"/>
        <v>2</v>
      </c>
      <c r="D195" s="10"/>
      <c r="E195">
        <f t="shared" si="7"/>
        <v>770</v>
      </c>
    </row>
    <row r="196" spans="2:5" x14ac:dyDescent="0.25">
      <c r="B196" s="9">
        <v>44755</v>
      </c>
      <c r="C196">
        <f t="shared" ref="C196:C259" si="8">WEEKDAY(B196,11)</f>
        <v>3</v>
      </c>
      <c r="D196" s="10"/>
      <c r="E196">
        <f t="shared" si="7"/>
        <v>776</v>
      </c>
    </row>
    <row r="197" spans="2:5" x14ac:dyDescent="0.25">
      <c r="B197" s="9">
        <v>44756</v>
      </c>
      <c r="C197">
        <f t="shared" si="8"/>
        <v>4</v>
      </c>
      <c r="D197" s="10"/>
      <c r="E197">
        <f t="shared" si="7"/>
        <v>782</v>
      </c>
    </row>
    <row r="198" spans="2:5" x14ac:dyDescent="0.25">
      <c r="B198" s="9">
        <v>44757</v>
      </c>
      <c r="C198">
        <f t="shared" si="8"/>
        <v>5</v>
      </c>
      <c r="D198" s="10"/>
      <c r="E198">
        <f t="shared" si="7"/>
        <v>788</v>
      </c>
    </row>
    <row r="199" spans="2:5" x14ac:dyDescent="0.25">
      <c r="B199" s="9">
        <v>44758</v>
      </c>
      <c r="C199">
        <f t="shared" si="8"/>
        <v>6</v>
      </c>
      <c r="D199" s="10"/>
      <c r="E199">
        <f t="shared" si="7"/>
        <v>788</v>
      </c>
    </row>
    <row r="200" spans="2:5" x14ac:dyDescent="0.25">
      <c r="B200" s="9">
        <v>44759</v>
      </c>
      <c r="C200">
        <f t="shared" si="8"/>
        <v>7</v>
      </c>
      <c r="D200" s="10"/>
      <c r="E200">
        <f t="shared" si="7"/>
        <v>788</v>
      </c>
    </row>
    <row r="201" spans="2:5" x14ac:dyDescent="0.25">
      <c r="B201" s="9">
        <v>44760</v>
      </c>
      <c r="C201">
        <f t="shared" si="8"/>
        <v>1</v>
      </c>
      <c r="D201" s="10"/>
      <c r="E201">
        <f t="shared" si="7"/>
        <v>794</v>
      </c>
    </row>
    <row r="202" spans="2:5" x14ac:dyDescent="0.25">
      <c r="B202" s="9">
        <v>44761</v>
      </c>
      <c r="C202">
        <f t="shared" si="8"/>
        <v>2</v>
      </c>
      <c r="D202" s="10"/>
      <c r="E202">
        <f t="shared" si="7"/>
        <v>800</v>
      </c>
    </row>
    <row r="203" spans="2:5" x14ac:dyDescent="0.25">
      <c r="B203" s="9">
        <v>44762</v>
      </c>
      <c r="C203">
        <f t="shared" si="8"/>
        <v>3</v>
      </c>
      <c r="D203" s="10"/>
      <c r="E203">
        <f t="shared" si="7"/>
        <v>806</v>
      </c>
    </row>
    <row r="204" spans="2:5" x14ac:dyDescent="0.25">
      <c r="B204" s="9">
        <v>44763</v>
      </c>
      <c r="C204">
        <f t="shared" si="8"/>
        <v>4</v>
      </c>
      <c r="D204" s="10"/>
      <c r="E204">
        <f t="shared" si="7"/>
        <v>812</v>
      </c>
    </row>
    <row r="205" spans="2:5" x14ac:dyDescent="0.25">
      <c r="B205" s="9">
        <v>44764</v>
      </c>
      <c r="C205">
        <f t="shared" si="8"/>
        <v>5</v>
      </c>
      <c r="D205" s="10"/>
      <c r="E205">
        <f t="shared" si="7"/>
        <v>818</v>
      </c>
    </row>
    <row r="206" spans="2:5" x14ac:dyDescent="0.25">
      <c r="B206" s="9">
        <v>44765</v>
      </c>
      <c r="C206">
        <f t="shared" si="8"/>
        <v>6</v>
      </c>
      <c r="D206" s="10"/>
      <c r="E206">
        <f t="shared" si="7"/>
        <v>818</v>
      </c>
    </row>
    <row r="207" spans="2:5" x14ac:dyDescent="0.25">
      <c r="B207" s="9">
        <v>44766</v>
      </c>
      <c r="C207">
        <f t="shared" si="8"/>
        <v>7</v>
      </c>
      <c r="D207" s="10"/>
      <c r="E207">
        <f t="shared" si="7"/>
        <v>818</v>
      </c>
    </row>
    <row r="208" spans="2:5" x14ac:dyDescent="0.25">
      <c r="B208" s="9">
        <v>44767</v>
      </c>
      <c r="C208">
        <f t="shared" si="8"/>
        <v>1</v>
      </c>
      <c r="D208" s="10"/>
      <c r="E208">
        <f t="shared" si="7"/>
        <v>824</v>
      </c>
    </row>
    <row r="209" spans="2:5" x14ac:dyDescent="0.25">
      <c r="B209" s="9">
        <v>44768</v>
      </c>
      <c r="C209">
        <f t="shared" si="8"/>
        <v>2</v>
      </c>
      <c r="D209" s="10"/>
      <c r="E209">
        <f t="shared" si="7"/>
        <v>830</v>
      </c>
    </row>
    <row r="210" spans="2:5" x14ac:dyDescent="0.25">
      <c r="B210" s="9">
        <v>44769</v>
      </c>
      <c r="C210">
        <f t="shared" si="8"/>
        <v>3</v>
      </c>
      <c r="D210" s="10"/>
      <c r="E210">
        <f t="shared" si="7"/>
        <v>836</v>
      </c>
    </row>
    <row r="211" spans="2:5" x14ac:dyDescent="0.25">
      <c r="B211" s="9">
        <v>44770</v>
      </c>
      <c r="C211">
        <f t="shared" si="8"/>
        <v>4</v>
      </c>
      <c r="D211" s="10"/>
      <c r="E211">
        <f t="shared" si="7"/>
        <v>842</v>
      </c>
    </row>
    <row r="212" spans="2:5" x14ac:dyDescent="0.25">
      <c r="B212" s="9">
        <v>44771</v>
      </c>
      <c r="C212">
        <f t="shared" si="8"/>
        <v>5</v>
      </c>
      <c r="D212" s="10"/>
      <c r="E212">
        <f t="shared" si="7"/>
        <v>848</v>
      </c>
    </row>
    <row r="213" spans="2:5" x14ac:dyDescent="0.25">
      <c r="B213" s="9">
        <v>44772</v>
      </c>
      <c r="C213">
        <f t="shared" si="8"/>
        <v>6</v>
      </c>
      <c r="D213" s="10"/>
      <c r="E213">
        <f t="shared" ref="E213:E276" si="9">IF(C213&gt;5,E212,E212+$I$3)</f>
        <v>848</v>
      </c>
    </row>
    <row r="214" spans="2:5" x14ac:dyDescent="0.25">
      <c r="B214" s="9">
        <v>44773</v>
      </c>
      <c r="C214">
        <f t="shared" si="8"/>
        <v>7</v>
      </c>
      <c r="D214" s="10"/>
      <c r="E214">
        <f t="shared" si="9"/>
        <v>848</v>
      </c>
    </row>
    <row r="215" spans="2:5" x14ac:dyDescent="0.25">
      <c r="B215" s="9">
        <v>44774</v>
      </c>
      <c r="C215">
        <f t="shared" si="8"/>
        <v>1</v>
      </c>
      <c r="D215" s="10"/>
      <c r="E215">
        <f t="shared" si="9"/>
        <v>854</v>
      </c>
    </row>
    <row r="216" spans="2:5" x14ac:dyDescent="0.25">
      <c r="B216" s="9">
        <v>44775</v>
      </c>
      <c r="C216">
        <f t="shared" si="8"/>
        <v>2</v>
      </c>
      <c r="D216" s="10"/>
      <c r="E216">
        <f t="shared" si="9"/>
        <v>860</v>
      </c>
    </row>
    <row r="217" spans="2:5" x14ac:dyDescent="0.25">
      <c r="B217" s="9">
        <v>44776</v>
      </c>
      <c r="C217">
        <f t="shared" si="8"/>
        <v>3</v>
      </c>
      <c r="D217" s="10"/>
      <c r="E217">
        <f t="shared" si="9"/>
        <v>866</v>
      </c>
    </row>
    <row r="218" spans="2:5" x14ac:dyDescent="0.25">
      <c r="B218" s="9">
        <v>44777</v>
      </c>
      <c r="C218">
        <f t="shared" si="8"/>
        <v>4</v>
      </c>
      <c r="D218" s="10"/>
      <c r="E218">
        <f t="shared" si="9"/>
        <v>872</v>
      </c>
    </row>
    <row r="219" spans="2:5" x14ac:dyDescent="0.25">
      <c r="B219" s="9">
        <v>44778</v>
      </c>
      <c r="C219">
        <f t="shared" si="8"/>
        <v>5</v>
      </c>
      <c r="D219" s="10"/>
      <c r="E219">
        <f t="shared" si="9"/>
        <v>878</v>
      </c>
    </row>
    <row r="220" spans="2:5" x14ac:dyDescent="0.25">
      <c r="B220" s="9">
        <v>44779</v>
      </c>
      <c r="C220">
        <f t="shared" si="8"/>
        <v>6</v>
      </c>
      <c r="D220" s="10"/>
      <c r="E220">
        <f t="shared" si="9"/>
        <v>878</v>
      </c>
    </row>
    <row r="221" spans="2:5" x14ac:dyDescent="0.25">
      <c r="B221" s="9">
        <v>44780</v>
      </c>
      <c r="C221">
        <f t="shared" si="8"/>
        <v>7</v>
      </c>
      <c r="D221" s="10"/>
      <c r="E221">
        <f t="shared" si="9"/>
        <v>878</v>
      </c>
    </row>
    <row r="222" spans="2:5" x14ac:dyDescent="0.25">
      <c r="B222" s="9">
        <v>44781</v>
      </c>
      <c r="C222">
        <f t="shared" si="8"/>
        <v>1</v>
      </c>
      <c r="D222" s="10"/>
      <c r="E222">
        <f t="shared" si="9"/>
        <v>884</v>
      </c>
    </row>
    <row r="223" spans="2:5" x14ac:dyDescent="0.25">
      <c r="B223" s="9">
        <v>44782</v>
      </c>
      <c r="C223">
        <f t="shared" si="8"/>
        <v>2</v>
      </c>
      <c r="D223" s="10"/>
      <c r="E223">
        <f t="shared" si="9"/>
        <v>890</v>
      </c>
    </row>
    <row r="224" spans="2:5" x14ac:dyDescent="0.25">
      <c r="B224" s="9">
        <v>44783</v>
      </c>
      <c r="C224">
        <f t="shared" si="8"/>
        <v>3</v>
      </c>
      <c r="D224" s="10"/>
      <c r="E224">
        <f t="shared" si="9"/>
        <v>896</v>
      </c>
    </row>
    <row r="225" spans="2:5" x14ac:dyDescent="0.25">
      <c r="B225" s="9">
        <v>44784</v>
      </c>
      <c r="C225">
        <f t="shared" si="8"/>
        <v>4</v>
      </c>
      <c r="D225" s="10"/>
      <c r="E225">
        <f t="shared" si="9"/>
        <v>902</v>
      </c>
    </row>
    <row r="226" spans="2:5" x14ac:dyDescent="0.25">
      <c r="B226" s="9">
        <v>44785</v>
      </c>
      <c r="C226">
        <f t="shared" si="8"/>
        <v>5</v>
      </c>
      <c r="D226" s="10"/>
      <c r="E226">
        <f t="shared" si="9"/>
        <v>908</v>
      </c>
    </row>
    <row r="227" spans="2:5" x14ac:dyDescent="0.25">
      <c r="B227" s="9">
        <v>44786</v>
      </c>
      <c r="C227">
        <f t="shared" si="8"/>
        <v>6</v>
      </c>
      <c r="D227" s="10"/>
      <c r="E227">
        <f t="shared" si="9"/>
        <v>908</v>
      </c>
    </row>
    <row r="228" spans="2:5" x14ac:dyDescent="0.25">
      <c r="B228" s="9">
        <v>44787</v>
      </c>
      <c r="C228">
        <f t="shared" si="8"/>
        <v>7</v>
      </c>
      <c r="D228" s="10"/>
      <c r="E228">
        <f t="shared" si="9"/>
        <v>908</v>
      </c>
    </row>
    <row r="229" spans="2:5" x14ac:dyDescent="0.25">
      <c r="B229" s="9">
        <v>44788</v>
      </c>
      <c r="C229">
        <f t="shared" si="8"/>
        <v>1</v>
      </c>
      <c r="D229" s="10"/>
      <c r="E229">
        <f t="shared" si="9"/>
        <v>914</v>
      </c>
    </row>
    <row r="230" spans="2:5" x14ac:dyDescent="0.25">
      <c r="B230" s="9">
        <v>44789</v>
      </c>
      <c r="C230">
        <f t="shared" si="8"/>
        <v>2</v>
      </c>
      <c r="D230" s="10"/>
      <c r="E230">
        <f t="shared" si="9"/>
        <v>920</v>
      </c>
    </row>
    <row r="231" spans="2:5" x14ac:dyDescent="0.25">
      <c r="B231" s="9">
        <v>44790</v>
      </c>
      <c r="C231">
        <f t="shared" si="8"/>
        <v>3</v>
      </c>
      <c r="D231" s="10"/>
      <c r="E231">
        <f t="shared" si="9"/>
        <v>926</v>
      </c>
    </row>
    <row r="232" spans="2:5" x14ac:dyDescent="0.25">
      <c r="B232" s="9">
        <v>44791</v>
      </c>
      <c r="C232">
        <f t="shared" si="8"/>
        <v>4</v>
      </c>
      <c r="D232" s="10"/>
      <c r="E232">
        <f t="shared" si="9"/>
        <v>932</v>
      </c>
    </row>
    <row r="233" spans="2:5" x14ac:dyDescent="0.25">
      <c r="B233" s="9">
        <v>44792</v>
      </c>
      <c r="C233">
        <f t="shared" si="8"/>
        <v>5</v>
      </c>
      <c r="D233" s="10"/>
      <c r="E233">
        <f t="shared" si="9"/>
        <v>938</v>
      </c>
    </row>
    <row r="234" spans="2:5" x14ac:dyDescent="0.25">
      <c r="B234" s="9">
        <v>44793</v>
      </c>
      <c r="C234">
        <f t="shared" si="8"/>
        <v>6</v>
      </c>
      <c r="D234" s="10"/>
      <c r="E234">
        <f t="shared" si="9"/>
        <v>938</v>
      </c>
    </row>
    <row r="235" spans="2:5" x14ac:dyDescent="0.25">
      <c r="B235" s="9">
        <v>44794</v>
      </c>
      <c r="C235">
        <f t="shared" si="8"/>
        <v>7</v>
      </c>
      <c r="D235" s="10"/>
      <c r="E235">
        <f t="shared" si="9"/>
        <v>938</v>
      </c>
    </row>
    <row r="236" spans="2:5" x14ac:dyDescent="0.25">
      <c r="B236" s="9">
        <v>44795</v>
      </c>
      <c r="C236">
        <f t="shared" si="8"/>
        <v>1</v>
      </c>
      <c r="D236" s="10"/>
      <c r="E236">
        <f t="shared" si="9"/>
        <v>944</v>
      </c>
    </row>
    <row r="237" spans="2:5" x14ac:dyDescent="0.25">
      <c r="B237" s="9">
        <v>44796</v>
      </c>
      <c r="C237">
        <f t="shared" si="8"/>
        <v>2</v>
      </c>
      <c r="D237" s="10"/>
      <c r="E237">
        <f t="shared" si="9"/>
        <v>950</v>
      </c>
    </row>
    <row r="238" spans="2:5" x14ac:dyDescent="0.25">
      <c r="B238" s="9">
        <v>44797</v>
      </c>
      <c r="C238">
        <f t="shared" si="8"/>
        <v>3</v>
      </c>
      <c r="D238" s="10"/>
      <c r="E238">
        <f t="shared" si="9"/>
        <v>956</v>
      </c>
    </row>
    <row r="239" spans="2:5" x14ac:dyDescent="0.25">
      <c r="B239" s="9">
        <v>44798</v>
      </c>
      <c r="C239">
        <f t="shared" si="8"/>
        <v>4</v>
      </c>
      <c r="D239" s="10"/>
      <c r="E239">
        <f t="shared" si="9"/>
        <v>962</v>
      </c>
    </row>
    <row r="240" spans="2:5" x14ac:dyDescent="0.25">
      <c r="B240" s="9">
        <v>44799</v>
      </c>
      <c r="C240">
        <f t="shared" si="8"/>
        <v>5</v>
      </c>
      <c r="D240" s="10"/>
      <c r="E240">
        <f t="shared" si="9"/>
        <v>968</v>
      </c>
    </row>
    <row r="241" spans="2:5" x14ac:dyDescent="0.25">
      <c r="B241" s="9">
        <v>44800</v>
      </c>
      <c r="C241">
        <f t="shared" si="8"/>
        <v>6</v>
      </c>
      <c r="D241" s="10"/>
      <c r="E241">
        <f t="shared" si="9"/>
        <v>968</v>
      </c>
    </row>
    <row r="242" spans="2:5" x14ac:dyDescent="0.25">
      <c r="B242" s="9">
        <v>44801</v>
      </c>
      <c r="C242">
        <f t="shared" si="8"/>
        <v>7</v>
      </c>
      <c r="D242" s="10"/>
      <c r="E242">
        <f t="shared" si="9"/>
        <v>968</v>
      </c>
    </row>
    <row r="243" spans="2:5" x14ac:dyDescent="0.25">
      <c r="B243" s="9">
        <v>44802</v>
      </c>
      <c r="C243">
        <f t="shared" si="8"/>
        <v>1</v>
      </c>
      <c r="D243" s="10"/>
      <c r="E243">
        <f t="shared" si="9"/>
        <v>974</v>
      </c>
    </row>
    <row r="244" spans="2:5" x14ac:dyDescent="0.25">
      <c r="B244" s="9">
        <v>44803</v>
      </c>
      <c r="C244">
        <f t="shared" si="8"/>
        <v>2</v>
      </c>
      <c r="D244" s="10"/>
      <c r="E244">
        <f t="shared" si="9"/>
        <v>980</v>
      </c>
    </row>
    <row r="245" spans="2:5" x14ac:dyDescent="0.25">
      <c r="B245" s="9">
        <v>44804</v>
      </c>
      <c r="C245">
        <f t="shared" si="8"/>
        <v>3</v>
      </c>
      <c r="D245" s="10"/>
      <c r="E245">
        <f t="shared" si="9"/>
        <v>986</v>
      </c>
    </row>
    <row r="246" spans="2:5" x14ac:dyDescent="0.25">
      <c r="B246" s="9">
        <v>44805</v>
      </c>
      <c r="C246">
        <f t="shared" si="8"/>
        <v>4</v>
      </c>
      <c r="D246" s="10"/>
      <c r="E246">
        <f t="shared" si="9"/>
        <v>992</v>
      </c>
    </row>
    <row r="247" spans="2:5" x14ac:dyDescent="0.25">
      <c r="B247" s="9">
        <v>44806</v>
      </c>
      <c r="C247">
        <f t="shared" si="8"/>
        <v>5</v>
      </c>
      <c r="D247" s="10"/>
      <c r="E247">
        <f t="shared" si="9"/>
        <v>998</v>
      </c>
    </row>
    <row r="248" spans="2:5" x14ac:dyDescent="0.25">
      <c r="B248" s="9">
        <v>44807</v>
      </c>
      <c r="C248">
        <f t="shared" si="8"/>
        <v>6</v>
      </c>
      <c r="D248" s="10"/>
      <c r="E248">
        <f t="shared" si="9"/>
        <v>998</v>
      </c>
    </row>
    <row r="249" spans="2:5" x14ac:dyDescent="0.25">
      <c r="B249" s="9">
        <v>44808</v>
      </c>
      <c r="C249">
        <f t="shared" si="8"/>
        <v>7</v>
      </c>
      <c r="D249" s="10"/>
      <c r="E249">
        <f t="shared" si="9"/>
        <v>998</v>
      </c>
    </row>
    <row r="250" spans="2:5" x14ac:dyDescent="0.25">
      <c r="B250" s="9">
        <v>44809</v>
      </c>
      <c r="C250">
        <f t="shared" si="8"/>
        <v>1</v>
      </c>
      <c r="D250" s="10"/>
      <c r="E250">
        <f t="shared" si="9"/>
        <v>1004</v>
      </c>
    </row>
    <row r="251" spans="2:5" x14ac:dyDescent="0.25">
      <c r="B251" s="9">
        <v>44810</v>
      </c>
      <c r="C251">
        <f t="shared" si="8"/>
        <v>2</v>
      </c>
      <c r="D251" s="10"/>
      <c r="E251">
        <f t="shared" si="9"/>
        <v>1010</v>
      </c>
    </row>
    <row r="252" spans="2:5" x14ac:dyDescent="0.25">
      <c r="B252" s="9">
        <v>44811</v>
      </c>
      <c r="C252">
        <f t="shared" si="8"/>
        <v>3</v>
      </c>
      <c r="D252" s="10"/>
      <c r="E252">
        <f t="shared" si="9"/>
        <v>1016</v>
      </c>
    </row>
    <row r="253" spans="2:5" x14ac:dyDescent="0.25">
      <c r="B253" s="9">
        <v>44812</v>
      </c>
      <c r="C253">
        <f t="shared" si="8"/>
        <v>4</v>
      </c>
      <c r="D253" s="10"/>
      <c r="E253">
        <f t="shared" si="9"/>
        <v>1022</v>
      </c>
    </row>
    <row r="254" spans="2:5" x14ac:dyDescent="0.25">
      <c r="B254" s="9">
        <v>44813</v>
      </c>
      <c r="C254">
        <f t="shared" si="8"/>
        <v>5</v>
      </c>
      <c r="D254" s="10"/>
      <c r="E254">
        <f t="shared" si="9"/>
        <v>1028</v>
      </c>
    </row>
    <row r="255" spans="2:5" x14ac:dyDescent="0.25">
      <c r="B255" s="9">
        <v>44814</v>
      </c>
      <c r="C255">
        <f t="shared" si="8"/>
        <v>6</v>
      </c>
      <c r="D255" s="10"/>
      <c r="E255">
        <f t="shared" si="9"/>
        <v>1028</v>
      </c>
    </row>
    <row r="256" spans="2:5" x14ac:dyDescent="0.25">
      <c r="B256" s="9">
        <v>44815</v>
      </c>
      <c r="C256">
        <f t="shared" si="8"/>
        <v>7</v>
      </c>
      <c r="D256" s="10"/>
      <c r="E256">
        <f t="shared" si="9"/>
        <v>1028</v>
      </c>
    </row>
    <row r="257" spans="2:5" x14ac:dyDescent="0.25">
      <c r="B257" s="9">
        <v>44816</v>
      </c>
      <c r="C257">
        <f t="shared" si="8"/>
        <v>1</v>
      </c>
      <c r="D257" s="10"/>
      <c r="E257">
        <f t="shared" si="9"/>
        <v>1034</v>
      </c>
    </row>
    <row r="258" spans="2:5" x14ac:dyDescent="0.25">
      <c r="B258" s="9">
        <v>44817</v>
      </c>
      <c r="C258">
        <f t="shared" si="8"/>
        <v>2</v>
      </c>
      <c r="D258" s="10"/>
      <c r="E258">
        <f t="shared" si="9"/>
        <v>1040</v>
      </c>
    </row>
    <row r="259" spans="2:5" x14ac:dyDescent="0.25">
      <c r="B259" s="9">
        <v>44818</v>
      </c>
      <c r="C259">
        <f t="shared" si="8"/>
        <v>3</v>
      </c>
      <c r="D259" s="10"/>
      <c r="E259">
        <f t="shared" si="9"/>
        <v>1046</v>
      </c>
    </row>
    <row r="260" spans="2:5" x14ac:dyDescent="0.25">
      <c r="B260" s="9">
        <v>44819</v>
      </c>
      <c r="C260">
        <f t="shared" ref="C260:C323" si="10">WEEKDAY(B260,11)</f>
        <v>4</v>
      </c>
      <c r="D260" s="10"/>
      <c r="E260">
        <f t="shared" si="9"/>
        <v>1052</v>
      </c>
    </row>
    <row r="261" spans="2:5" x14ac:dyDescent="0.25">
      <c r="B261" s="9">
        <v>44820</v>
      </c>
      <c r="C261">
        <f t="shared" si="10"/>
        <v>5</v>
      </c>
      <c r="D261" s="10"/>
      <c r="E261">
        <f t="shared" si="9"/>
        <v>1058</v>
      </c>
    </row>
    <row r="262" spans="2:5" x14ac:dyDescent="0.25">
      <c r="B262" s="9">
        <v>44821</v>
      </c>
      <c r="C262">
        <f t="shared" si="10"/>
        <v>6</v>
      </c>
      <c r="D262" s="10"/>
      <c r="E262">
        <f t="shared" si="9"/>
        <v>1058</v>
      </c>
    </row>
    <row r="263" spans="2:5" x14ac:dyDescent="0.25">
      <c r="B263" s="9">
        <v>44822</v>
      </c>
      <c r="C263">
        <f t="shared" si="10"/>
        <v>7</v>
      </c>
      <c r="D263" s="10"/>
      <c r="E263">
        <f t="shared" si="9"/>
        <v>1058</v>
      </c>
    </row>
    <row r="264" spans="2:5" x14ac:dyDescent="0.25">
      <c r="B264" s="9">
        <v>44823</v>
      </c>
      <c r="C264">
        <f t="shared" si="10"/>
        <v>1</v>
      </c>
      <c r="D264" s="10"/>
      <c r="E264">
        <f t="shared" si="9"/>
        <v>1064</v>
      </c>
    </row>
    <row r="265" spans="2:5" x14ac:dyDescent="0.25">
      <c r="B265" s="9">
        <v>44824</v>
      </c>
      <c r="C265">
        <f t="shared" si="10"/>
        <v>2</v>
      </c>
      <c r="D265" s="10"/>
      <c r="E265">
        <f t="shared" si="9"/>
        <v>1070</v>
      </c>
    </row>
    <row r="266" spans="2:5" x14ac:dyDescent="0.25">
      <c r="B266" s="9">
        <v>44825</v>
      </c>
      <c r="C266">
        <f t="shared" si="10"/>
        <v>3</v>
      </c>
      <c r="D266" s="10"/>
      <c r="E266">
        <f t="shared" si="9"/>
        <v>1076</v>
      </c>
    </row>
    <row r="267" spans="2:5" x14ac:dyDescent="0.25">
      <c r="B267" s="9">
        <v>44826</v>
      </c>
      <c r="C267">
        <f t="shared" si="10"/>
        <v>4</v>
      </c>
      <c r="D267" s="10"/>
      <c r="E267">
        <f t="shared" si="9"/>
        <v>1082</v>
      </c>
    </row>
    <row r="268" spans="2:5" x14ac:dyDescent="0.25">
      <c r="B268" s="9">
        <v>44827</v>
      </c>
      <c r="C268">
        <f t="shared" si="10"/>
        <v>5</v>
      </c>
      <c r="D268" s="10"/>
      <c r="E268">
        <f t="shared" si="9"/>
        <v>1088</v>
      </c>
    </row>
    <row r="269" spans="2:5" x14ac:dyDescent="0.25">
      <c r="B269" s="9">
        <v>44828</v>
      </c>
      <c r="C269">
        <f t="shared" si="10"/>
        <v>6</v>
      </c>
      <c r="D269" s="10"/>
      <c r="E269">
        <f t="shared" si="9"/>
        <v>1088</v>
      </c>
    </row>
    <row r="270" spans="2:5" x14ac:dyDescent="0.25">
      <c r="B270" s="9">
        <v>44829</v>
      </c>
      <c r="C270">
        <f t="shared" si="10"/>
        <v>7</v>
      </c>
      <c r="D270" s="10"/>
      <c r="E270">
        <f t="shared" si="9"/>
        <v>1088</v>
      </c>
    </row>
    <row r="271" spans="2:5" x14ac:dyDescent="0.25">
      <c r="B271" s="9">
        <v>44830</v>
      </c>
      <c r="C271">
        <f t="shared" si="10"/>
        <v>1</v>
      </c>
      <c r="D271" s="10"/>
      <c r="E271">
        <f t="shared" si="9"/>
        <v>1094</v>
      </c>
    </row>
    <row r="272" spans="2:5" x14ac:dyDescent="0.25">
      <c r="B272" s="9">
        <v>44831</v>
      </c>
      <c r="C272">
        <f t="shared" si="10"/>
        <v>2</v>
      </c>
      <c r="D272" s="10"/>
      <c r="E272">
        <f t="shared" si="9"/>
        <v>1100</v>
      </c>
    </row>
    <row r="273" spans="2:5" x14ac:dyDescent="0.25">
      <c r="B273" s="9">
        <v>44832</v>
      </c>
      <c r="C273">
        <f t="shared" si="10"/>
        <v>3</v>
      </c>
      <c r="D273" s="10"/>
      <c r="E273">
        <f t="shared" si="9"/>
        <v>1106</v>
      </c>
    </row>
    <row r="274" spans="2:5" x14ac:dyDescent="0.25">
      <c r="B274" s="9">
        <v>44833</v>
      </c>
      <c r="C274">
        <f t="shared" si="10"/>
        <v>4</v>
      </c>
      <c r="D274" s="10"/>
      <c r="E274">
        <f t="shared" si="9"/>
        <v>1112</v>
      </c>
    </row>
    <row r="275" spans="2:5" x14ac:dyDescent="0.25">
      <c r="B275" s="9">
        <v>44834</v>
      </c>
      <c r="C275">
        <f t="shared" si="10"/>
        <v>5</v>
      </c>
      <c r="D275" s="10"/>
      <c r="E275">
        <f t="shared" si="9"/>
        <v>1118</v>
      </c>
    </row>
    <row r="276" spans="2:5" x14ac:dyDescent="0.25">
      <c r="B276" s="9">
        <v>44835</v>
      </c>
      <c r="C276">
        <f t="shared" si="10"/>
        <v>6</v>
      </c>
      <c r="D276" s="10"/>
      <c r="E276">
        <f t="shared" si="9"/>
        <v>1118</v>
      </c>
    </row>
    <row r="277" spans="2:5" x14ac:dyDescent="0.25">
      <c r="B277" s="9">
        <v>44836</v>
      </c>
      <c r="C277">
        <f t="shared" si="10"/>
        <v>7</v>
      </c>
      <c r="D277" s="10"/>
      <c r="E277">
        <f t="shared" ref="E277:E340" si="11">IF(C277&gt;5,E276,E276+$I$3)</f>
        <v>1118</v>
      </c>
    </row>
    <row r="278" spans="2:5" x14ac:dyDescent="0.25">
      <c r="B278" s="9">
        <v>44837</v>
      </c>
      <c r="C278">
        <f t="shared" si="10"/>
        <v>1</v>
      </c>
      <c r="D278" s="10"/>
      <c r="E278">
        <f t="shared" si="11"/>
        <v>1124</v>
      </c>
    </row>
    <row r="279" spans="2:5" x14ac:dyDescent="0.25">
      <c r="B279" s="9">
        <v>44838</v>
      </c>
      <c r="C279">
        <f t="shared" si="10"/>
        <v>2</v>
      </c>
      <c r="D279" s="10"/>
      <c r="E279">
        <f t="shared" si="11"/>
        <v>1130</v>
      </c>
    </row>
    <row r="280" spans="2:5" x14ac:dyDescent="0.25">
      <c r="B280" s="9">
        <v>44839</v>
      </c>
      <c r="C280">
        <f t="shared" si="10"/>
        <v>3</v>
      </c>
      <c r="D280" s="10"/>
      <c r="E280">
        <f t="shared" si="11"/>
        <v>1136</v>
      </c>
    </row>
    <row r="281" spans="2:5" x14ac:dyDescent="0.25">
      <c r="B281" s="9">
        <v>44840</v>
      </c>
      <c r="C281">
        <f t="shared" si="10"/>
        <v>4</v>
      </c>
      <c r="D281" s="10"/>
      <c r="E281">
        <f t="shared" si="11"/>
        <v>1142</v>
      </c>
    </row>
    <row r="282" spans="2:5" x14ac:dyDescent="0.25">
      <c r="B282" s="9">
        <v>44841</v>
      </c>
      <c r="C282">
        <f t="shared" si="10"/>
        <v>5</v>
      </c>
      <c r="D282" s="10"/>
      <c r="E282">
        <f t="shared" si="11"/>
        <v>1148</v>
      </c>
    </row>
    <row r="283" spans="2:5" x14ac:dyDescent="0.25">
      <c r="B283" s="9">
        <v>44842</v>
      </c>
      <c r="C283">
        <f t="shared" si="10"/>
        <v>6</v>
      </c>
      <c r="D283" s="10"/>
      <c r="E283">
        <f t="shared" si="11"/>
        <v>1148</v>
      </c>
    </row>
    <row r="284" spans="2:5" x14ac:dyDescent="0.25">
      <c r="B284" s="9">
        <v>44843</v>
      </c>
      <c r="C284">
        <f t="shared" si="10"/>
        <v>7</v>
      </c>
      <c r="D284" s="10"/>
      <c r="E284">
        <f t="shared" si="11"/>
        <v>1148</v>
      </c>
    </row>
    <row r="285" spans="2:5" x14ac:dyDescent="0.25">
      <c r="B285" s="9">
        <v>44844</v>
      </c>
      <c r="C285">
        <f t="shared" si="10"/>
        <v>1</v>
      </c>
      <c r="D285" s="10"/>
      <c r="E285">
        <f t="shared" si="11"/>
        <v>1154</v>
      </c>
    </row>
    <row r="286" spans="2:5" x14ac:dyDescent="0.25">
      <c r="B286" s="9">
        <v>44845</v>
      </c>
      <c r="C286">
        <f t="shared" si="10"/>
        <v>2</v>
      </c>
      <c r="D286" s="10"/>
      <c r="E286">
        <f t="shared" si="11"/>
        <v>1160</v>
      </c>
    </row>
    <row r="287" spans="2:5" x14ac:dyDescent="0.25">
      <c r="B287" s="9">
        <v>44846</v>
      </c>
      <c r="C287">
        <f t="shared" si="10"/>
        <v>3</v>
      </c>
      <c r="D287" s="10"/>
      <c r="E287">
        <f t="shared" si="11"/>
        <v>1166</v>
      </c>
    </row>
    <row r="288" spans="2:5" x14ac:dyDescent="0.25">
      <c r="B288" s="9">
        <v>44847</v>
      </c>
      <c r="C288">
        <f t="shared" si="10"/>
        <v>4</v>
      </c>
      <c r="D288" s="10"/>
      <c r="E288">
        <f t="shared" si="11"/>
        <v>1172</v>
      </c>
    </row>
    <row r="289" spans="2:5" x14ac:dyDescent="0.25">
      <c r="B289" s="9">
        <v>44848</v>
      </c>
      <c r="C289">
        <f t="shared" si="10"/>
        <v>5</v>
      </c>
      <c r="D289" s="10"/>
      <c r="E289">
        <f t="shared" si="11"/>
        <v>1178</v>
      </c>
    </row>
    <row r="290" spans="2:5" x14ac:dyDescent="0.25">
      <c r="B290" s="9">
        <v>44849</v>
      </c>
      <c r="C290">
        <f t="shared" si="10"/>
        <v>6</v>
      </c>
      <c r="D290" s="10"/>
      <c r="E290">
        <f t="shared" si="11"/>
        <v>1178</v>
      </c>
    </row>
    <row r="291" spans="2:5" x14ac:dyDescent="0.25">
      <c r="B291" s="9">
        <v>44850</v>
      </c>
      <c r="C291">
        <f t="shared" si="10"/>
        <v>7</v>
      </c>
      <c r="D291" s="10"/>
      <c r="E291">
        <f t="shared" si="11"/>
        <v>1178</v>
      </c>
    </row>
    <row r="292" spans="2:5" x14ac:dyDescent="0.25">
      <c r="B292" s="9">
        <v>44851</v>
      </c>
      <c r="C292">
        <f t="shared" si="10"/>
        <v>1</v>
      </c>
      <c r="D292" s="10"/>
      <c r="E292">
        <f t="shared" si="11"/>
        <v>1184</v>
      </c>
    </row>
    <row r="293" spans="2:5" x14ac:dyDescent="0.25">
      <c r="B293" s="9">
        <v>44852</v>
      </c>
      <c r="C293">
        <f t="shared" si="10"/>
        <v>2</v>
      </c>
      <c r="D293" s="10"/>
      <c r="E293">
        <f t="shared" si="11"/>
        <v>1190</v>
      </c>
    </row>
    <row r="294" spans="2:5" x14ac:dyDescent="0.25">
      <c r="B294" s="9">
        <v>44853</v>
      </c>
      <c r="C294">
        <f t="shared" si="10"/>
        <v>3</v>
      </c>
      <c r="D294" s="10"/>
      <c r="E294">
        <f t="shared" si="11"/>
        <v>1196</v>
      </c>
    </row>
    <row r="295" spans="2:5" x14ac:dyDescent="0.25">
      <c r="B295" s="9">
        <v>44854</v>
      </c>
      <c r="C295">
        <f t="shared" si="10"/>
        <v>4</v>
      </c>
      <c r="D295" s="10"/>
      <c r="E295">
        <f t="shared" si="11"/>
        <v>1202</v>
      </c>
    </row>
    <row r="296" spans="2:5" x14ac:dyDescent="0.25">
      <c r="B296" s="9">
        <v>44855</v>
      </c>
      <c r="C296">
        <f t="shared" si="10"/>
        <v>5</v>
      </c>
      <c r="D296" s="10"/>
      <c r="E296">
        <f t="shared" si="11"/>
        <v>1208</v>
      </c>
    </row>
    <row r="297" spans="2:5" x14ac:dyDescent="0.25">
      <c r="B297" s="9">
        <v>44856</v>
      </c>
      <c r="C297">
        <f t="shared" si="10"/>
        <v>6</v>
      </c>
      <c r="D297" s="10"/>
      <c r="E297">
        <f t="shared" si="11"/>
        <v>1208</v>
      </c>
    </row>
    <row r="298" spans="2:5" x14ac:dyDescent="0.25">
      <c r="B298" s="9">
        <v>44857</v>
      </c>
      <c r="C298">
        <f t="shared" si="10"/>
        <v>7</v>
      </c>
      <c r="D298" s="10"/>
      <c r="E298">
        <f t="shared" si="11"/>
        <v>1208</v>
      </c>
    </row>
    <row r="299" spans="2:5" x14ac:dyDescent="0.25">
      <c r="B299" s="9">
        <v>44858</v>
      </c>
      <c r="C299">
        <f t="shared" si="10"/>
        <v>1</v>
      </c>
      <c r="D299" s="10"/>
      <c r="E299">
        <f t="shared" si="11"/>
        <v>1214</v>
      </c>
    </row>
    <row r="300" spans="2:5" x14ac:dyDescent="0.25">
      <c r="B300" s="9">
        <v>44859</v>
      </c>
      <c r="C300">
        <f t="shared" si="10"/>
        <v>2</v>
      </c>
      <c r="D300" s="10"/>
      <c r="E300">
        <f t="shared" si="11"/>
        <v>1220</v>
      </c>
    </row>
    <row r="301" spans="2:5" x14ac:dyDescent="0.25">
      <c r="B301" s="9">
        <v>44860</v>
      </c>
      <c r="C301">
        <f t="shared" si="10"/>
        <v>3</v>
      </c>
      <c r="D301" s="10"/>
      <c r="E301">
        <f t="shared" si="11"/>
        <v>1226</v>
      </c>
    </row>
    <row r="302" spans="2:5" x14ac:dyDescent="0.25">
      <c r="B302" s="9">
        <v>44861</v>
      </c>
      <c r="C302">
        <f t="shared" si="10"/>
        <v>4</v>
      </c>
      <c r="D302" s="10"/>
      <c r="E302">
        <f t="shared" si="11"/>
        <v>1232</v>
      </c>
    </row>
    <row r="303" spans="2:5" x14ac:dyDescent="0.25">
      <c r="B303" s="9">
        <v>44862</v>
      </c>
      <c r="C303">
        <f t="shared" si="10"/>
        <v>5</v>
      </c>
      <c r="D303" s="10"/>
      <c r="E303">
        <f t="shared" si="11"/>
        <v>1238</v>
      </c>
    </row>
    <row r="304" spans="2:5" x14ac:dyDescent="0.25">
      <c r="B304" s="9">
        <v>44863</v>
      </c>
      <c r="C304">
        <f t="shared" si="10"/>
        <v>6</v>
      </c>
      <c r="D304" s="10"/>
      <c r="E304">
        <f t="shared" si="11"/>
        <v>1238</v>
      </c>
    </row>
    <row r="305" spans="2:5" x14ac:dyDescent="0.25">
      <c r="B305" s="9">
        <v>44864</v>
      </c>
      <c r="C305">
        <f t="shared" si="10"/>
        <v>7</v>
      </c>
      <c r="D305" s="10"/>
      <c r="E305">
        <f t="shared" si="11"/>
        <v>1238</v>
      </c>
    </row>
    <row r="306" spans="2:5" x14ac:dyDescent="0.25">
      <c r="B306" s="9">
        <v>44865</v>
      </c>
      <c r="C306">
        <f t="shared" si="10"/>
        <v>1</v>
      </c>
      <c r="D306" s="10"/>
      <c r="E306">
        <f t="shared" si="11"/>
        <v>1244</v>
      </c>
    </row>
    <row r="307" spans="2:5" x14ac:dyDescent="0.25">
      <c r="B307" s="9">
        <v>44866</v>
      </c>
      <c r="C307">
        <f t="shared" si="10"/>
        <v>2</v>
      </c>
      <c r="D307" s="10"/>
      <c r="E307">
        <f t="shared" si="11"/>
        <v>1250</v>
      </c>
    </row>
    <row r="308" spans="2:5" x14ac:dyDescent="0.25">
      <c r="B308" s="9">
        <v>44867</v>
      </c>
      <c r="C308">
        <f t="shared" si="10"/>
        <v>3</v>
      </c>
      <c r="D308" s="10"/>
      <c r="E308">
        <f t="shared" si="11"/>
        <v>1256</v>
      </c>
    </row>
    <row r="309" spans="2:5" x14ac:dyDescent="0.25">
      <c r="B309" s="9">
        <v>44868</v>
      </c>
      <c r="C309">
        <f t="shared" si="10"/>
        <v>4</v>
      </c>
      <c r="D309" s="10"/>
      <c r="E309">
        <f t="shared" si="11"/>
        <v>1262</v>
      </c>
    </row>
    <row r="310" spans="2:5" x14ac:dyDescent="0.25">
      <c r="B310" s="9">
        <v>44869</v>
      </c>
      <c r="C310">
        <f t="shared" si="10"/>
        <v>5</v>
      </c>
      <c r="D310" s="10"/>
      <c r="E310">
        <f t="shared" si="11"/>
        <v>1268</v>
      </c>
    </row>
    <row r="311" spans="2:5" x14ac:dyDescent="0.25">
      <c r="B311" s="9">
        <v>44870</v>
      </c>
      <c r="C311">
        <f t="shared" si="10"/>
        <v>6</v>
      </c>
      <c r="D311" s="10"/>
      <c r="E311">
        <f t="shared" si="11"/>
        <v>1268</v>
      </c>
    </row>
    <row r="312" spans="2:5" x14ac:dyDescent="0.25">
      <c r="B312" s="9">
        <v>44871</v>
      </c>
      <c r="C312">
        <f t="shared" si="10"/>
        <v>7</v>
      </c>
      <c r="D312" s="10"/>
      <c r="E312">
        <f t="shared" si="11"/>
        <v>1268</v>
      </c>
    </row>
    <row r="313" spans="2:5" x14ac:dyDescent="0.25">
      <c r="B313" s="9">
        <v>44872</v>
      </c>
      <c r="C313">
        <f t="shared" si="10"/>
        <v>1</v>
      </c>
      <c r="D313" s="10"/>
      <c r="E313">
        <f t="shared" si="11"/>
        <v>1274</v>
      </c>
    </row>
    <row r="314" spans="2:5" x14ac:dyDescent="0.25">
      <c r="B314" s="9">
        <v>44873</v>
      </c>
      <c r="C314">
        <f t="shared" si="10"/>
        <v>2</v>
      </c>
      <c r="D314" s="10"/>
      <c r="E314">
        <f t="shared" si="11"/>
        <v>1280</v>
      </c>
    </row>
    <row r="315" spans="2:5" x14ac:dyDescent="0.25">
      <c r="B315" s="9">
        <v>44874</v>
      </c>
      <c r="C315">
        <f t="shared" si="10"/>
        <v>3</v>
      </c>
      <c r="D315" s="10"/>
      <c r="E315">
        <f t="shared" si="11"/>
        <v>1286</v>
      </c>
    </row>
    <row r="316" spans="2:5" x14ac:dyDescent="0.25">
      <c r="B316" s="9">
        <v>44875</v>
      </c>
      <c r="C316">
        <f t="shared" si="10"/>
        <v>4</v>
      </c>
      <c r="D316" s="10"/>
      <c r="E316">
        <f t="shared" si="11"/>
        <v>1292</v>
      </c>
    </row>
    <row r="317" spans="2:5" x14ac:dyDescent="0.25">
      <c r="B317" s="9">
        <v>44876</v>
      </c>
      <c r="C317">
        <f t="shared" si="10"/>
        <v>5</v>
      </c>
      <c r="D317" s="10"/>
      <c r="E317">
        <f t="shared" si="11"/>
        <v>1298</v>
      </c>
    </row>
    <row r="318" spans="2:5" x14ac:dyDescent="0.25">
      <c r="B318" s="9">
        <v>44877</v>
      </c>
      <c r="C318">
        <f t="shared" si="10"/>
        <v>6</v>
      </c>
      <c r="D318" s="10"/>
      <c r="E318">
        <f t="shared" si="11"/>
        <v>1298</v>
      </c>
    </row>
    <row r="319" spans="2:5" x14ac:dyDescent="0.25">
      <c r="B319" s="9">
        <v>44878</v>
      </c>
      <c r="C319">
        <f t="shared" si="10"/>
        <v>7</v>
      </c>
      <c r="D319" s="10"/>
      <c r="E319">
        <f t="shared" si="11"/>
        <v>1298</v>
      </c>
    </row>
    <row r="320" spans="2:5" x14ac:dyDescent="0.25">
      <c r="B320" s="9">
        <v>44879</v>
      </c>
      <c r="C320">
        <f t="shared" si="10"/>
        <v>1</v>
      </c>
      <c r="D320" s="10"/>
      <c r="E320">
        <f t="shared" si="11"/>
        <v>1304</v>
      </c>
    </row>
    <row r="321" spans="2:5" x14ac:dyDescent="0.25">
      <c r="B321" s="9">
        <v>44880</v>
      </c>
      <c r="C321">
        <f t="shared" si="10"/>
        <v>2</v>
      </c>
      <c r="D321" s="10"/>
      <c r="E321">
        <f t="shared" si="11"/>
        <v>1310</v>
      </c>
    </row>
    <row r="322" spans="2:5" x14ac:dyDescent="0.25">
      <c r="B322" s="9">
        <v>44881</v>
      </c>
      <c r="C322">
        <f t="shared" si="10"/>
        <v>3</v>
      </c>
      <c r="D322" s="10"/>
      <c r="E322">
        <f t="shared" si="11"/>
        <v>1316</v>
      </c>
    </row>
    <row r="323" spans="2:5" x14ac:dyDescent="0.25">
      <c r="B323" s="9">
        <v>44882</v>
      </c>
      <c r="C323">
        <f t="shared" si="10"/>
        <v>4</v>
      </c>
      <c r="D323" s="10"/>
      <c r="E323">
        <f t="shared" si="11"/>
        <v>1322</v>
      </c>
    </row>
    <row r="324" spans="2:5" x14ac:dyDescent="0.25">
      <c r="B324" s="9">
        <v>44883</v>
      </c>
      <c r="C324">
        <f t="shared" ref="C324:C367" si="12">WEEKDAY(B324,11)</f>
        <v>5</v>
      </c>
      <c r="D324" s="10"/>
      <c r="E324">
        <f t="shared" si="11"/>
        <v>1328</v>
      </c>
    </row>
    <row r="325" spans="2:5" x14ac:dyDescent="0.25">
      <c r="B325" s="9">
        <v>44884</v>
      </c>
      <c r="C325">
        <f t="shared" si="12"/>
        <v>6</v>
      </c>
      <c r="D325" s="10"/>
      <c r="E325">
        <f t="shared" si="11"/>
        <v>1328</v>
      </c>
    </row>
    <row r="326" spans="2:5" x14ac:dyDescent="0.25">
      <c r="B326" s="9">
        <v>44885</v>
      </c>
      <c r="C326">
        <f t="shared" si="12"/>
        <v>7</v>
      </c>
      <c r="D326" s="10"/>
      <c r="E326">
        <f t="shared" si="11"/>
        <v>1328</v>
      </c>
    </row>
    <row r="327" spans="2:5" x14ac:dyDescent="0.25">
      <c r="B327" s="9">
        <v>44886</v>
      </c>
      <c r="C327">
        <f t="shared" si="12"/>
        <v>1</v>
      </c>
      <c r="D327" s="10"/>
      <c r="E327">
        <f t="shared" si="11"/>
        <v>1334</v>
      </c>
    </row>
    <row r="328" spans="2:5" x14ac:dyDescent="0.25">
      <c r="B328" s="9">
        <v>44887</v>
      </c>
      <c r="C328">
        <f t="shared" si="12"/>
        <v>2</v>
      </c>
      <c r="D328" s="10"/>
      <c r="E328">
        <f t="shared" si="11"/>
        <v>1340</v>
      </c>
    </row>
    <row r="329" spans="2:5" x14ac:dyDescent="0.25">
      <c r="B329" s="9">
        <v>44888</v>
      </c>
      <c r="C329">
        <f t="shared" si="12"/>
        <v>3</v>
      </c>
      <c r="D329" s="10"/>
      <c r="E329">
        <f t="shared" si="11"/>
        <v>1346</v>
      </c>
    </row>
    <row r="330" spans="2:5" x14ac:dyDescent="0.25">
      <c r="B330" s="9">
        <v>44889</v>
      </c>
      <c r="C330">
        <f t="shared" si="12"/>
        <v>4</v>
      </c>
      <c r="D330" s="10"/>
      <c r="E330">
        <f t="shared" si="11"/>
        <v>1352</v>
      </c>
    </row>
    <row r="331" spans="2:5" x14ac:dyDescent="0.25">
      <c r="B331" s="9">
        <v>44890</v>
      </c>
      <c r="C331">
        <f t="shared" si="12"/>
        <v>5</v>
      </c>
      <c r="D331" s="10"/>
      <c r="E331">
        <f t="shared" si="11"/>
        <v>1358</v>
      </c>
    </row>
    <row r="332" spans="2:5" x14ac:dyDescent="0.25">
      <c r="B332" s="9">
        <v>44891</v>
      </c>
      <c r="C332">
        <f t="shared" si="12"/>
        <v>6</v>
      </c>
      <c r="D332" s="10"/>
      <c r="E332">
        <f t="shared" si="11"/>
        <v>1358</v>
      </c>
    </row>
    <row r="333" spans="2:5" x14ac:dyDescent="0.25">
      <c r="B333" s="9">
        <v>44892</v>
      </c>
      <c r="C333">
        <f t="shared" si="12"/>
        <v>7</v>
      </c>
      <c r="D333" s="10"/>
      <c r="E333">
        <f t="shared" si="11"/>
        <v>1358</v>
      </c>
    </row>
    <row r="334" spans="2:5" x14ac:dyDescent="0.25">
      <c r="B334" s="9">
        <v>44893</v>
      </c>
      <c r="C334">
        <f t="shared" si="12"/>
        <v>1</v>
      </c>
      <c r="D334" s="10"/>
      <c r="E334">
        <f t="shared" si="11"/>
        <v>1364</v>
      </c>
    </row>
    <row r="335" spans="2:5" x14ac:dyDescent="0.25">
      <c r="B335" s="9">
        <v>44894</v>
      </c>
      <c r="C335">
        <f t="shared" si="12"/>
        <v>2</v>
      </c>
      <c r="D335" s="10"/>
      <c r="E335">
        <f t="shared" si="11"/>
        <v>1370</v>
      </c>
    </row>
    <row r="336" spans="2:5" x14ac:dyDescent="0.25">
      <c r="B336" s="9">
        <v>44895</v>
      </c>
      <c r="C336">
        <f t="shared" si="12"/>
        <v>3</v>
      </c>
      <c r="D336" s="10"/>
      <c r="E336">
        <f t="shared" si="11"/>
        <v>1376</v>
      </c>
    </row>
    <row r="337" spans="2:5" x14ac:dyDescent="0.25">
      <c r="B337" s="9">
        <v>44896</v>
      </c>
      <c r="C337">
        <f t="shared" si="12"/>
        <v>4</v>
      </c>
      <c r="D337" s="10"/>
      <c r="E337">
        <f t="shared" si="11"/>
        <v>1382</v>
      </c>
    </row>
    <row r="338" spans="2:5" x14ac:dyDescent="0.25">
      <c r="B338" s="9">
        <v>44897</v>
      </c>
      <c r="C338">
        <f t="shared" si="12"/>
        <v>5</v>
      </c>
      <c r="D338" s="10"/>
      <c r="E338">
        <f t="shared" si="11"/>
        <v>1388</v>
      </c>
    </row>
    <row r="339" spans="2:5" x14ac:dyDescent="0.25">
      <c r="B339" s="9">
        <v>44898</v>
      </c>
      <c r="C339">
        <f t="shared" si="12"/>
        <v>6</v>
      </c>
      <c r="D339" s="10"/>
      <c r="E339">
        <f t="shared" si="11"/>
        <v>1388</v>
      </c>
    </row>
    <row r="340" spans="2:5" x14ac:dyDescent="0.25">
      <c r="B340" s="9">
        <v>44899</v>
      </c>
      <c r="C340">
        <f t="shared" si="12"/>
        <v>7</v>
      </c>
      <c r="D340" s="10"/>
      <c r="E340">
        <f t="shared" si="11"/>
        <v>1388</v>
      </c>
    </row>
    <row r="341" spans="2:5" x14ac:dyDescent="0.25">
      <c r="B341" s="9">
        <v>44900</v>
      </c>
      <c r="C341">
        <f t="shared" si="12"/>
        <v>1</v>
      </c>
      <c r="D341" s="10"/>
      <c r="E341">
        <f t="shared" ref="E341:E367" si="13">IF(C341&gt;5,E340,E340+$I$3)</f>
        <v>1394</v>
      </c>
    </row>
    <row r="342" spans="2:5" x14ac:dyDescent="0.25">
      <c r="B342" s="9">
        <v>44901</v>
      </c>
      <c r="C342">
        <f t="shared" si="12"/>
        <v>2</v>
      </c>
      <c r="D342" s="10"/>
      <c r="E342">
        <f t="shared" si="13"/>
        <v>1400</v>
      </c>
    </row>
    <row r="343" spans="2:5" x14ac:dyDescent="0.25">
      <c r="B343" s="9">
        <v>44902</v>
      </c>
      <c r="C343">
        <f t="shared" si="12"/>
        <v>3</v>
      </c>
      <c r="D343" s="10"/>
      <c r="E343">
        <f t="shared" si="13"/>
        <v>1406</v>
      </c>
    </row>
    <row r="344" spans="2:5" x14ac:dyDescent="0.25">
      <c r="B344" s="9">
        <v>44903</v>
      </c>
      <c r="C344">
        <f t="shared" si="12"/>
        <v>4</v>
      </c>
      <c r="D344" s="10"/>
      <c r="E344">
        <f t="shared" si="13"/>
        <v>1412</v>
      </c>
    </row>
    <row r="345" spans="2:5" x14ac:dyDescent="0.25">
      <c r="B345" s="9">
        <v>44904</v>
      </c>
      <c r="C345">
        <f t="shared" si="12"/>
        <v>5</v>
      </c>
      <c r="D345" s="10"/>
      <c r="E345">
        <f t="shared" si="13"/>
        <v>1418</v>
      </c>
    </row>
    <row r="346" spans="2:5" x14ac:dyDescent="0.25">
      <c r="B346" s="9">
        <v>44905</v>
      </c>
      <c r="C346">
        <f t="shared" si="12"/>
        <v>6</v>
      </c>
      <c r="D346" s="10"/>
      <c r="E346">
        <f t="shared" si="13"/>
        <v>1418</v>
      </c>
    </row>
    <row r="347" spans="2:5" x14ac:dyDescent="0.25">
      <c r="B347" s="9">
        <v>44906</v>
      </c>
      <c r="C347">
        <f t="shared" si="12"/>
        <v>7</v>
      </c>
      <c r="D347" s="10"/>
      <c r="E347">
        <f t="shared" si="13"/>
        <v>1418</v>
      </c>
    </row>
    <row r="348" spans="2:5" x14ac:dyDescent="0.25">
      <c r="B348" s="9">
        <v>44907</v>
      </c>
      <c r="C348">
        <f t="shared" si="12"/>
        <v>1</v>
      </c>
      <c r="D348" s="10"/>
      <c r="E348">
        <f t="shared" si="13"/>
        <v>1424</v>
      </c>
    </row>
    <row r="349" spans="2:5" x14ac:dyDescent="0.25">
      <c r="B349" s="9">
        <v>44908</v>
      </c>
      <c r="C349">
        <f t="shared" si="12"/>
        <v>2</v>
      </c>
      <c r="D349" s="10"/>
      <c r="E349">
        <f t="shared" si="13"/>
        <v>1430</v>
      </c>
    </row>
    <row r="350" spans="2:5" x14ac:dyDescent="0.25">
      <c r="B350" s="9">
        <v>44909</v>
      </c>
      <c r="C350">
        <f t="shared" si="12"/>
        <v>3</v>
      </c>
      <c r="D350" s="10"/>
      <c r="E350">
        <f t="shared" si="13"/>
        <v>1436</v>
      </c>
    </row>
    <row r="351" spans="2:5" x14ac:dyDescent="0.25">
      <c r="B351" s="9">
        <v>44910</v>
      </c>
      <c r="C351">
        <f t="shared" si="12"/>
        <v>4</v>
      </c>
      <c r="D351" s="10"/>
      <c r="E351">
        <f t="shared" si="13"/>
        <v>1442</v>
      </c>
    </row>
    <row r="352" spans="2:5" x14ac:dyDescent="0.25">
      <c r="B352" s="9">
        <v>44911</v>
      </c>
      <c r="C352">
        <f t="shared" si="12"/>
        <v>5</v>
      </c>
      <c r="D352" s="10"/>
      <c r="E352">
        <f t="shared" si="13"/>
        <v>1448</v>
      </c>
    </row>
    <row r="353" spans="2:5" x14ac:dyDescent="0.25">
      <c r="B353" s="9">
        <v>44912</v>
      </c>
      <c r="C353">
        <f t="shared" si="12"/>
        <v>6</v>
      </c>
      <c r="D353" s="10"/>
      <c r="E353">
        <f t="shared" si="13"/>
        <v>1448</v>
      </c>
    </row>
    <row r="354" spans="2:5" x14ac:dyDescent="0.25">
      <c r="B354" s="9">
        <v>44913</v>
      </c>
      <c r="C354">
        <f t="shared" si="12"/>
        <v>7</v>
      </c>
      <c r="D354" s="10"/>
      <c r="E354">
        <f t="shared" si="13"/>
        <v>1448</v>
      </c>
    </row>
    <row r="355" spans="2:5" x14ac:dyDescent="0.25">
      <c r="B355" s="9">
        <v>44914</v>
      </c>
      <c r="C355">
        <f t="shared" si="12"/>
        <v>1</v>
      </c>
      <c r="D355" s="10"/>
      <c r="E355">
        <f t="shared" si="13"/>
        <v>1454</v>
      </c>
    </row>
    <row r="356" spans="2:5" x14ac:dyDescent="0.25">
      <c r="B356" s="9">
        <v>44915</v>
      </c>
      <c r="C356">
        <f t="shared" si="12"/>
        <v>2</v>
      </c>
      <c r="D356" s="10"/>
      <c r="E356">
        <f t="shared" si="13"/>
        <v>1460</v>
      </c>
    </row>
    <row r="357" spans="2:5" x14ac:dyDescent="0.25">
      <c r="B357" s="9">
        <v>44916</v>
      </c>
      <c r="C357">
        <f t="shared" si="12"/>
        <v>3</v>
      </c>
      <c r="D357" s="10"/>
      <c r="E357">
        <f t="shared" si="13"/>
        <v>1466</v>
      </c>
    </row>
    <row r="358" spans="2:5" x14ac:dyDescent="0.25">
      <c r="B358" s="9">
        <v>44917</v>
      </c>
      <c r="C358">
        <f t="shared" si="12"/>
        <v>4</v>
      </c>
      <c r="D358" s="10"/>
      <c r="E358">
        <f t="shared" si="13"/>
        <v>1472</v>
      </c>
    </row>
    <row r="359" spans="2:5" x14ac:dyDescent="0.25">
      <c r="B359" s="9">
        <v>44918</v>
      </c>
      <c r="C359">
        <f t="shared" si="12"/>
        <v>5</v>
      </c>
      <c r="D359" s="10"/>
      <c r="E359">
        <f t="shared" si="13"/>
        <v>1478</v>
      </c>
    </row>
    <row r="360" spans="2:5" x14ac:dyDescent="0.25">
      <c r="B360" s="9">
        <v>44919</v>
      </c>
      <c r="C360">
        <f t="shared" si="12"/>
        <v>6</v>
      </c>
      <c r="D360" s="10"/>
      <c r="E360">
        <f t="shared" si="13"/>
        <v>1478</v>
      </c>
    </row>
    <row r="361" spans="2:5" x14ac:dyDescent="0.25">
      <c r="B361" s="9">
        <v>44920</v>
      </c>
      <c r="C361">
        <f t="shared" si="12"/>
        <v>7</v>
      </c>
      <c r="D361" s="10"/>
      <c r="E361">
        <f t="shared" si="13"/>
        <v>1478</v>
      </c>
    </row>
    <row r="362" spans="2:5" x14ac:dyDescent="0.25">
      <c r="B362" s="9">
        <v>44921</v>
      </c>
      <c r="C362">
        <f t="shared" si="12"/>
        <v>1</v>
      </c>
      <c r="D362" s="10"/>
      <c r="E362">
        <f t="shared" si="13"/>
        <v>1484</v>
      </c>
    </row>
    <row r="363" spans="2:5" x14ac:dyDescent="0.25">
      <c r="B363" s="9">
        <v>44922</v>
      </c>
      <c r="C363">
        <f t="shared" si="12"/>
        <v>2</v>
      </c>
      <c r="D363" s="10"/>
      <c r="E363">
        <f t="shared" si="13"/>
        <v>1490</v>
      </c>
    </row>
    <row r="364" spans="2:5" x14ac:dyDescent="0.25">
      <c r="B364" s="9">
        <v>44923</v>
      </c>
      <c r="C364">
        <f t="shared" si="12"/>
        <v>3</v>
      </c>
      <c r="D364" s="10"/>
      <c r="E364">
        <f t="shared" si="13"/>
        <v>1496</v>
      </c>
    </row>
    <row r="365" spans="2:5" x14ac:dyDescent="0.25">
      <c r="B365" s="9">
        <v>44924</v>
      </c>
      <c r="C365">
        <f t="shared" si="12"/>
        <v>4</v>
      </c>
      <c r="D365" s="10"/>
      <c r="E365">
        <f t="shared" si="13"/>
        <v>1502</v>
      </c>
    </row>
    <row r="366" spans="2:5" x14ac:dyDescent="0.25">
      <c r="B366" s="9">
        <v>44925</v>
      </c>
      <c r="C366">
        <f t="shared" si="12"/>
        <v>5</v>
      </c>
      <c r="D366" s="10"/>
      <c r="E366">
        <f t="shared" si="13"/>
        <v>1508</v>
      </c>
    </row>
    <row r="367" spans="2:5" x14ac:dyDescent="0.25">
      <c r="B367" s="9">
        <v>44926</v>
      </c>
      <c r="C367">
        <f t="shared" si="12"/>
        <v>6</v>
      </c>
      <c r="D367" s="10"/>
      <c r="E367">
        <f t="shared" si="13"/>
        <v>1508</v>
      </c>
    </row>
    <row r="368" spans="2:5" x14ac:dyDescent="0.25">
      <c r="B368" s="9"/>
    </row>
    <row r="369" spans="2:2" x14ac:dyDescent="0.25">
      <c r="B369" s="9"/>
    </row>
    <row r="370" spans="2:2" x14ac:dyDescent="0.25">
      <c r="B370" s="9"/>
    </row>
    <row r="371" spans="2:2" x14ac:dyDescent="0.25">
      <c r="B371" s="9"/>
    </row>
    <row r="372" spans="2:2" x14ac:dyDescent="0.25">
      <c r="B372" s="9"/>
    </row>
    <row r="373" spans="2:2" x14ac:dyDescent="0.25">
      <c r="B373" s="9"/>
    </row>
    <row r="374" spans="2:2" x14ac:dyDescent="0.25">
      <c r="B374" s="9"/>
    </row>
    <row r="375" spans="2:2" x14ac:dyDescent="0.25">
      <c r="B375" s="9"/>
    </row>
    <row r="376" spans="2:2" x14ac:dyDescent="0.25">
      <c r="B376" s="9"/>
    </row>
    <row r="377" spans="2:2" x14ac:dyDescent="0.25">
      <c r="B377" s="9"/>
    </row>
    <row r="378" spans="2:2" x14ac:dyDescent="0.25">
      <c r="B378" s="9"/>
    </row>
    <row r="379" spans="2:2" x14ac:dyDescent="0.25">
      <c r="B379" s="9"/>
    </row>
    <row r="380" spans="2:2" x14ac:dyDescent="0.25">
      <c r="B380" s="9"/>
    </row>
    <row r="381" spans="2:2" x14ac:dyDescent="0.25">
      <c r="B381" s="9"/>
    </row>
    <row r="382" spans="2:2" x14ac:dyDescent="0.25">
      <c r="B382" s="9"/>
    </row>
    <row r="383" spans="2:2" x14ac:dyDescent="0.25">
      <c r="B383" s="9"/>
    </row>
    <row r="384" spans="2:2" x14ac:dyDescent="0.25">
      <c r="B384" s="9"/>
    </row>
    <row r="385" spans="2:2" x14ac:dyDescent="0.25">
      <c r="B385" s="9"/>
    </row>
    <row r="386" spans="2:2" x14ac:dyDescent="0.25">
      <c r="B386" s="9"/>
    </row>
    <row r="387" spans="2:2" x14ac:dyDescent="0.25">
      <c r="B387" s="9"/>
    </row>
    <row r="388" spans="2:2" x14ac:dyDescent="0.25">
      <c r="B388" s="9"/>
    </row>
    <row r="389" spans="2:2" x14ac:dyDescent="0.25">
      <c r="B389" s="9"/>
    </row>
    <row r="390" spans="2:2" x14ac:dyDescent="0.25">
      <c r="B390" s="9"/>
    </row>
    <row r="391" spans="2:2" x14ac:dyDescent="0.25">
      <c r="B391" s="9"/>
    </row>
    <row r="392" spans="2:2" x14ac:dyDescent="0.25">
      <c r="B392" s="9"/>
    </row>
    <row r="393" spans="2:2" x14ac:dyDescent="0.25">
      <c r="B393" s="9"/>
    </row>
    <row r="394" spans="2:2" x14ac:dyDescent="0.25">
      <c r="B394" s="9"/>
    </row>
    <row r="395" spans="2:2" x14ac:dyDescent="0.25">
      <c r="B395" s="9"/>
    </row>
    <row r="396" spans="2:2" x14ac:dyDescent="0.25">
      <c r="B396" s="9"/>
    </row>
    <row r="397" spans="2:2" x14ac:dyDescent="0.25">
      <c r="B397" s="9"/>
    </row>
    <row r="398" spans="2:2" x14ac:dyDescent="0.25">
      <c r="B398" s="9"/>
    </row>
    <row r="399" spans="2:2" x14ac:dyDescent="0.25">
      <c r="B399" s="9"/>
    </row>
    <row r="400" spans="2:2" x14ac:dyDescent="0.25">
      <c r="B400" s="9"/>
    </row>
    <row r="401" spans="2:2" x14ac:dyDescent="0.25">
      <c r="B401" s="9"/>
    </row>
    <row r="402" spans="2:2" x14ac:dyDescent="0.25">
      <c r="B402" s="9"/>
    </row>
    <row r="403" spans="2:2" x14ac:dyDescent="0.25">
      <c r="B403" s="9"/>
    </row>
    <row r="404" spans="2:2" x14ac:dyDescent="0.25">
      <c r="B404" s="9"/>
    </row>
    <row r="405" spans="2:2" x14ac:dyDescent="0.25">
      <c r="B405" s="9"/>
    </row>
    <row r="406" spans="2:2" x14ac:dyDescent="0.25">
      <c r="B406" s="9"/>
    </row>
    <row r="407" spans="2:2" x14ac:dyDescent="0.25">
      <c r="B407" s="9"/>
    </row>
    <row r="408" spans="2:2" x14ac:dyDescent="0.25">
      <c r="B408" s="9"/>
    </row>
    <row r="409" spans="2:2" x14ac:dyDescent="0.25">
      <c r="B409" s="9"/>
    </row>
    <row r="410" spans="2:2" x14ac:dyDescent="0.25">
      <c r="B410" s="9"/>
    </row>
    <row r="411" spans="2:2" x14ac:dyDescent="0.25">
      <c r="B411" s="9"/>
    </row>
    <row r="412" spans="2:2" x14ac:dyDescent="0.25">
      <c r="B412" s="9"/>
    </row>
    <row r="413" spans="2:2" x14ac:dyDescent="0.25">
      <c r="B413" s="9"/>
    </row>
    <row r="414" spans="2:2" x14ac:dyDescent="0.25">
      <c r="B414" s="9"/>
    </row>
    <row r="415" spans="2:2" x14ac:dyDescent="0.25">
      <c r="B415" s="9"/>
    </row>
    <row r="416" spans="2:2" x14ac:dyDescent="0.25">
      <c r="B416" s="9"/>
    </row>
    <row r="417" spans="2:2" x14ac:dyDescent="0.25">
      <c r="B417" s="9"/>
    </row>
    <row r="418" spans="2:2" x14ac:dyDescent="0.25">
      <c r="B418" s="9"/>
    </row>
    <row r="419" spans="2:2" x14ac:dyDescent="0.25">
      <c r="B419" s="9"/>
    </row>
    <row r="420" spans="2:2" x14ac:dyDescent="0.25">
      <c r="B420" s="9"/>
    </row>
    <row r="421" spans="2:2" x14ac:dyDescent="0.25">
      <c r="B421" s="9"/>
    </row>
    <row r="422" spans="2:2" x14ac:dyDescent="0.25">
      <c r="B422" s="9"/>
    </row>
    <row r="423" spans="2:2" x14ac:dyDescent="0.25">
      <c r="B423" s="9"/>
    </row>
    <row r="424" spans="2:2" x14ac:dyDescent="0.25">
      <c r="B424" s="9"/>
    </row>
    <row r="425" spans="2:2" x14ac:dyDescent="0.25">
      <c r="B425" s="9"/>
    </row>
    <row r="426" spans="2:2" x14ac:dyDescent="0.25">
      <c r="B426" s="9"/>
    </row>
    <row r="427" spans="2:2" x14ac:dyDescent="0.25">
      <c r="B427" s="9"/>
    </row>
    <row r="428" spans="2:2" x14ac:dyDescent="0.25">
      <c r="B428" s="9"/>
    </row>
    <row r="429" spans="2:2" x14ac:dyDescent="0.25">
      <c r="B429" s="9"/>
    </row>
    <row r="430" spans="2:2" x14ac:dyDescent="0.25">
      <c r="B430" s="9"/>
    </row>
    <row r="431" spans="2:2" x14ac:dyDescent="0.25">
      <c r="B431" s="9"/>
    </row>
    <row r="432" spans="2:2" x14ac:dyDescent="0.25">
      <c r="B432" s="9"/>
    </row>
    <row r="433" spans="2:2" x14ac:dyDescent="0.25">
      <c r="B433" s="9"/>
    </row>
    <row r="434" spans="2:2" x14ac:dyDescent="0.25">
      <c r="B434" s="9"/>
    </row>
    <row r="435" spans="2:2" x14ac:dyDescent="0.25">
      <c r="B435" s="9"/>
    </row>
    <row r="436" spans="2:2" x14ac:dyDescent="0.25">
      <c r="B436" s="9"/>
    </row>
    <row r="437" spans="2:2" x14ac:dyDescent="0.25">
      <c r="B437" s="9"/>
    </row>
    <row r="438" spans="2:2" x14ac:dyDescent="0.25">
      <c r="B438" s="9"/>
    </row>
    <row r="439" spans="2:2" x14ac:dyDescent="0.25">
      <c r="B439" s="9"/>
    </row>
    <row r="440" spans="2:2" x14ac:dyDescent="0.25">
      <c r="B440" s="9"/>
    </row>
    <row r="441" spans="2:2" x14ac:dyDescent="0.25">
      <c r="B441" s="9"/>
    </row>
    <row r="442" spans="2:2" x14ac:dyDescent="0.25">
      <c r="B442" s="9"/>
    </row>
    <row r="443" spans="2:2" x14ac:dyDescent="0.25">
      <c r="B443" s="9"/>
    </row>
    <row r="444" spans="2:2" x14ac:dyDescent="0.25">
      <c r="B444" s="9"/>
    </row>
    <row r="445" spans="2:2" x14ac:dyDescent="0.25">
      <c r="B445" s="9"/>
    </row>
    <row r="446" spans="2:2" x14ac:dyDescent="0.25">
      <c r="B446" s="9"/>
    </row>
    <row r="447" spans="2:2" x14ac:dyDescent="0.25">
      <c r="B447" s="9"/>
    </row>
    <row r="448" spans="2:2" x14ac:dyDescent="0.25">
      <c r="B448" s="9"/>
    </row>
    <row r="449" spans="2:2" x14ac:dyDescent="0.25">
      <c r="B449" s="9"/>
    </row>
    <row r="450" spans="2:2" x14ac:dyDescent="0.25">
      <c r="B450" s="9"/>
    </row>
    <row r="451" spans="2:2" x14ac:dyDescent="0.25">
      <c r="B451" s="9"/>
    </row>
    <row r="452" spans="2:2" x14ac:dyDescent="0.25">
      <c r="B452" s="9"/>
    </row>
    <row r="453" spans="2:2" x14ac:dyDescent="0.25">
      <c r="B453" s="9"/>
    </row>
    <row r="454" spans="2:2" x14ac:dyDescent="0.25">
      <c r="B454" s="9"/>
    </row>
    <row r="455" spans="2:2" x14ac:dyDescent="0.25">
      <c r="B455" s="9"/>
    </row>
    <row r="456" spans="2:2" x14ac:dyDescent="0.25">
      <c r="B456" s="9"/>
    </row>
    <row r="457" spans="2:2" x14ac:dyDescent="0.25">
      <c r="B457" s="9"/>
    </row>
    <row r="458" spans="2:2" x14ac:dyDescent="0.25">
      <c r="B458" s="9"/>
    </row>
    <row r="459" spans="2:2" x14ac:dyDescent="0.25">
      <c r="B459" s="9"/>
    </row>
    <row r="460" spans="2:2" x14ac:dyDescent="0.25">
      <c r="B460" s="9"/>
    </row>
    <row r="461" spans="2:2" x14ac:dyDescent="0.25">
      <c r="B461" s="9"/>
    </row>
    <row r="462" spans="2:2" x14ac:dyDescent="0.25">
      <c r="B462" s="9"/>
    </row>
    <row r="463" spans="2:2" x14ac:dyDescent="0.25">
      <c r="B463" s="9"/>
    </row>
    <row r="464" spans="2:2" x14ac:dyDescent="0.25">
      <c r="B464" s="9"/>
    </row>
    <row r="465" spans="2:2" x14ac:dyDescent="0.25">
      <c r="B465" s="9"/>
    </row>
    <row r="466" spans="2:2" x14ac:dyDescent="0.25">
      <c r="B466" s="9"/>
    </row>
    <row r="467" spans="2:2" x14ac:dyDescent="0.25">
      <c r="B467" s="9"/>
    </row>
    <row r="468" spans="2:2" x14ac:dyDescent="0.25">
      <c r="B468" s="9"/>
    </row>
    <row r="469" spans="2:2" x14ac:dyDescent="0.25">
      <c r="B469" s="9"/>
    </row>
    <row r="470" spans="2:2" x14ac:dyDescent="0.25">
      <c r="B470" s="9"/>
    </row>
    <row r="471" spans="2:2" x14ac:dyDescent="0.25">
      <c r="B471" s="9"/>
    </row>
    <row r="472" spans="2:2" x14ac:dyDescent="0.25">
      <c r="B472" s="9"/>
    </row>
    <row r="473" spans="2:2" x14ac:dyDescent="0.25">
      <c r="B473" s="9"/>
    </row>
    <row r="474" spans="2:2" x14ac:dyDescent="0.25">
      <c r="B474" s="9"/>
    </row>
    <row r="475" spans="2:2" x14ac:dyDescent="0.25">
      <c r="B475" s="9"/>
    </row>
    <row r="476" spans="2:2" x14ac:dyDescent="0.25">
      <c r="B476" s="9"/>
    </row>
    <row r="477" spans="2:2" x14ac:dyDescent="0.25">
      <c r="B477" s="9"/>
    </row>
    <row r="478" spans="2:2" x14ac:dyDescent="0.25">
      <c r="B478" s="9"/>
    </row>
    <row r="479" spans="2:2" x14ac:dyDescent="0.25">
      <c r="B479" s="9"/>
    </row>
    <row r="480" spans="2:2" x14ac:dyDescent="0.25">
      <c r="B480" s="9"/>
    </row>
    <row r="481" spans="2:2" x14ac:dyDescent="0.25">
      <c r="B481" s="9"/>
    </row>
    <row r="482" spans="2:2" x14ac:dyDescent="0.25">
      <c r="B482" s="9"/>
    </row>
    <row r="483" spans="2:2" x14ac:dyDescent="0.25">
      <c r="B483" s="9"/>
    </row>
    <row r="484" spans="2:2" x14ac:dyDescent="0.25">
      <c r="B484" s="9"/>
    </row>
    <row r="485" spans="2:2" x14ac:dyDescent="0.25">
      <c r="B485" s="9"/>
    </row>
    <row r="486" spans="2:2" x14ac:dyDescent="0.25">
      <c r="B486" s="9"/>
    </row>
    <row r="487" spans="2:2" x14ac:dyDescent="0.25">
      <c r="B487" s="9"/>
    </row>
    <row r="488" spans="2:2" x14ac:dyDescent="0.25">
      <c r="B488" s="9"/>
    </row>
    <row r="489" spans="2:2" x14ac:dyDescent="0.25">
      <c r="B489" s="9"/>
    </row>
    <row r="490" spans="2:2" x14ac:dyDescent="0.25">
      <c r="B490" s="9"/>
    </row>
    <row r="491" spans="2:2" x14ac:dyDescent="0.25">
      <c r="B491" s="9"/>
    </row>
    <row r="492" spans="2:2" x14ac:dyDescent="0.25">
      <c r="B492" s="9"/>
    </row>
    <row r="493" spans="2:2" x14ac:dyDescent="0.25">
      <c r="B493" s="9"/>
    </row>
    <row r="494" spans="2:2" x14ac:dyDescent="0.25">
      <c r="B494" s="9"/>
    </row>
    <row r="495" spans="2:2" x14ac:dyDescent="0.25">
      <c r="B495" s="9"/>
    </row>
    <row r="496" spans="2:2" x14ac:dyDescent="0.25">
      <c r="B496" s="9"/>
    </row>
    <row r="497" spans="2:2" x14ac:dyDescent="0.25">
      <c r="B497" s="9"/>
    </row>
    <row r="498" spans="2:2" x14ac:dyDescent="0.25">
      <c r="B498" s="9"/>
    </row>
    <row r="499" spans="2:2" x14ac:dyDescent="0.25">
      <c r="B499" s="9"/>
    </row>
    <row r="500" spans="2:2" x14ac:dyDescent="0.25">
      <c r="B500" s="9"/>
    </row>
    <row r="501" spans="2:2" x14ac:dyDescent="0.25">
      <c r="B501" s="9"/>
    </row>
    <row r="502" spans="2:2" x14ac:dyDescent="0.25">
      <c r="B502" s="9"/>
    </row>
    <row r="503" spans="2:2" x14ac:dyDescent="0.25">
      <c r="B503" s="9"/>
    </row>
    <row r="504" spans="2:2" x14ac:dyDescent="0.25">
      <c r="B504" s="9"/>
    </row>
    <row r="505" spans="2:2" x14ac:dyDescent="0.25">
      <c r="B505" s="9"/>
    </row>
    <row r="506" spans="2:2" x14ac:dyDescent="0.25">
      <c r="B506" s="9"/>
    </row>
    <row r="507" spans="2:2" x14ac:dyDescent="0.25">
      <c r="B507" s="9"/>
    </row>
    <row r="508" spans="2:2" x14ac:dyDescent="0.25">
      <c r="B508" s="9"/>
    </row>
    <row r="509" spans="2:2" x14ac:dyDescent="0.25">
      <c r="B509" s="9"/>
    </row>
    <row r="510" spans="2:2" x14ac:dyDescent="0.25">
      <c r="B510" s="9"/>
    </row>
    <row r="511" spans="2:2" x14ac:dyDescent="0.25">
      <c r="B511" s="9"/>
    </row>
    <row r="512" spans="2:2" x14ac:dyDescent="0.25">
      <c r="B512" s="9"/>
    </row>
    <row r="513" spans="2:2" x14ac:dyDescent="0.25">
      <c r="B513" s="9"/>
    </row>
    <row r="514" spans="2:2" x14ac:dyDescent="0.25">
      <c r="B514" s="9"/>
    </row>
    <row r="515" spans="2:2" x14ac:dyDescent="0.25">
      <c r="B515" s="9"/>
    </row>
    <row r="516" spans="2:2" x14ac:dyDescent="0.25">
      <c r="B516" s="9"/>
    </row>
    <row r="517" spans="2:2" x14ac:dyDescent="0.25">
      <c r="B517" s="9"/>
    </row>
    <row r="518" spans="2:2" x14ac:dyDescent="0.25">
      <c r="B518" s="9"/>
    </row>
    <row r="519" spans="2:2" x14ac:dyDescent="0.25">
      <c r="B519" s="9"/>
    </row>
    <row r="520" spans="2:2" x14ac:dyDescent="0.25">
      <c r="B520" s="9"/>
    </row>
    <row r="521" spans="2:2" x14ac:dyDescent="0.25">
      <c r="B521" s="9"/>
    </row>
    <row r="522" spans="2:2" x14ac:dyDescent="0.25">
      <c r="B522" s="9"/>
    </row>
    <row r="523" spans="2:2" x14ac:dyDescent="0.25">
      <c r="B523" s="9"/>
    </row>
    <row r="524" spans="2:2" x14ac:dyDescent="0.25">
      <c r="B524" s="9"/>
    </row>
    <row r="525" spans="2:2" x14ac:dyDescent="0.25">
      <c r="B525" s="9"/>
    </row>
    <row r="526" spans="2:2" x14ac:dyDescent="0.25">
      <c r="B526" s="9"/>
    </row>
    <row r="527" spans="2:2" x14ac:dyDescent="0.25">
      <c r="B527" s="9"/>
    </row>
    <row r="528" spans="2:2" x14ac:dyDescent="0.25">
      <c r="B528" s="9"/>
    </row>
    <row r="529" spans="2:2" x14ac:dyDescent="0.25">
      <c r="B529" s="9"/>
    </row>
    <row r="530" spans="2:2" x14ac:dyDescent="0.25">
      <c r="B530" s="9"/>
    </row>
    <row r="531" spans="2:2" x14ac:dyDescent="0.25">
      <c r="B531" s="9"/>
    </row>
    <row r="532" spans="2:2" x14ac:dyDescent="0.25">
      <c r="B532" s="9"/>
    </row>
    <row r="533" spans="2:2" x14ac:dyDescent="0.25">
      <c r="B533" s="9"/>
    </row>
    <row r="534" spans="2:2" x14ac:dyDescent="0.25">
      <c r="B534" s="9"/>
    </row>
    <row r="535" spans="2:2" x14ac:dyDescent="0.25">
      <c r="B535" s="9"/>
    </row>
    <row r="536" spans="2:2" x14ac:dyDescent="0.25">
      <c r="B536" s="9"/>
    </row>
    <row r="537" spans="2:2" x14ac:dyDescent="0.25">
      <c r="B537" s="9"/>
    </row>
    <row r="538" spans="2:2" x14ac:dyDescent="0.25">
      <c r="B538" s="9"/>
    </row>
    <row r="539" spans="2:2" x14ac:dyDescent="0.25">
      <c r="B539" s="9"/>
    </row>
    <row r="540" spans="2:2" x14ac:dyDescent="0.25">
      <c r="B540" s="9"/>
    </row>
    <row r="541" spans="2:2" x14ac:dyDescent="0.25">
      <c r="B541" s="9"/>
    </row>
    <row r="542" spans="2:2" x14ac:dyDescent="0.25">
      <c r="B542" s="9"/>
    </row>
    <row r="543" spans="2:2" x14ac:dyDescent="0.25">
      <c r="B543" s="9"/>
    </row>
    <row r="544" spans="2:2" x14ac:dyDescent="0.25">
      <c r="B544" s="9"/>
    </row>
    <row r="545" spans="2:2" x14ac:dyDescent="0.25">
      <c r="B545" s="9"/>
    </row>
    <row r="546" spans="2:2" x14ac:dyDescent="0.25">
      <c r="B546" s="9"/>
    </row>
    <row r="547" spans="2:2" x14ac:dyDescent="0.25">
      <c r="B547" s="9"/>
    </row>
    <row r="548" spans="2:2" x14ac:dyDescent="0.25">
      <c r="B548" s="9"/>
    </row>
    <row r="549" spans="2:2" x14ac:dyDescent="0.25">
      <c r="B549" s="9"/>
    </row>
    <row r="550" spans="2:2" x14ac:dyDescent="0.25">
      <c r="B550" s="9"/>
    </row>
    <row r="551" spans="2:2" x14ac:dyDescent="0.25">
      <c r="B551" s="9"/>
    </row>
    <row r="552" spans="2:2" x14ac:dyDescent="0.25">
      <c r="B552" s="9"/>
    </row>
    <row r="553" spans="2:2" x14ac:dyDescent="0.25">
      <c r="B553" s="9"/>
    </row>
    <row r="554" spans="2:2" x14ac:dyDescent="0.25">
      <c r="B554" s="9"/>
    </row>
    <row r="555" spans="2:2" x14ac:dyDescent="0.25">
      <c r="B555" s="9"/>
    </row>
    <row r="556" spans="2:2" x14ac:dyDescent="0.25">
      <c r="B556" s="9"/>
    </row>
    <row r="557" spans="2:2" x14ac:dyDescent="0.25">
      <c r="B557" s="9"/>
    </row>
    <row r="558" spans="2:2" x14ac:dyDescent="0.25">
      <c r="B558" s="9"/>
    </row>
    <row r="559" spans="2:2" x14ac:dyDescent="0.25">
      <c r="B559" s="9"/>
    </row>
    <row r="560" spans="2:2" x14ac:dyDescent="0.25">
      <c r="B560" s="9"/>
    </row>
    <row r="561" spans="2:2" x14ac:dyDescent="0.25">
      <c r="B561" s="9"/>
    </row>
    <row r="562" spans="2:2" x14ac:dyDescent="0.25">
      <c r="B562" s="9"/>
    </row>
    <row r="563" spans="2:2" x14ac:dyDescent="0.25">
      <c r="B563" s="9"/>
    </row>
    <row r="564" spans="2:2" x14ac:dyDescent="0.25">
      <c r="B564" s="9"/>
    </row>
    <row r="565" spans="2:2" x14ac:dyDescent="0.25">
      <c r="B565" s="9"/>
    </row>
    <row r="566" spans="2:2" x14ac:dyDescent="0.25">
      <c r="B566" s="9"/>
    </row>
    <row r="567" spans="2:2" x14ac:dyDescent="0.25">
      <c r="B567" s="9"/>
    </row>
    <row r="568" spans="2:2" x14ac:dyDescent="0.25">
      <c r="B568" s="9"/>
    </row>
    <row r="569" spans="2:2" x14ac:dyDescent="0.25">
      <c r="B569" s="9"/>
    </row>
    <row r="570" spans="2:2" x14ac:dyDescent="0.25">
      <c r="B570" s="9"/>
    </row>
    <row r="571" spans="2:2" x14ac:dyDescent="0.25">
      <c r="B571" s="9"/>
    </row>
    <row r="572" spans="2:2" x14ac:dyDescent="0.25">
      <c r="B572" s="9"/>
    </row>
    <row r="573" spans="2:2" x14ac:dyDescent="0.25">
      <c r="B573" s="9"/>
    </row>
    <row r="574" spans="2:2" x14ac:dyDescent="0.25">
      <c r="B574" s="9"/>
    </row>
    <row r="575" spans="2:2" x14ac:dyDescent="0.25">
      <c r="B575" s="9"/>
    </row>
    <row r="576" spans="2:2" x14ac:dyDescent="0.25">
      <c r="B576" s="9"/>
    </row>
    <row r="577" spans="2:2" x14ac:dyDescent="0.25">
      <c r="B577" s="9"/>
    </row>
    <row r="578" spans="2:2" x14ac:dyDescent="0.25">
      <c r="B578" s="9"/>
    </row>
    <row r="579" spans="2:2" x14ac:dyDescent="0.25">
      <c r="B579" s="9"/>
    </row>
    <row r="580" spans="2:2" x14ac:dyDescent="0.25">
      <c r="B580" s="9"/>
    </row>
    <row r="581" spans="2:2" x14ac:dyDescent="0.25">
      <c r="B581" s="9"/>
    </row>
    <row r="582" spans="2:2" x14ac:dyDescent="0.25">
      <c r="B582" s="9"/>
    </row>
    <row r="583" spans="2:2" x14ac:dyDescent="0.25">
      <c r="B583" s="9"/>
    </row>
    <row r="584" spans="2:2" x14ac:dyDescent="0.25">
      <c r="B584" s="9"/>
    </row>
    <row r="585" spans="2:2" x14ac:dyDescent="0.25">
      <c r="B585" s="9"/>
    </row>
    <row r="586" spans="2:2" x14ac:dyDescent="0.25">
      <c r="B586" s="9"/>
    </row>
    <row r="587" spans="2:2" x14ac:dyDescent="0.25">
      <c r="B587" s="9"/>
    </row>
    <row r="588" spans="2:2" x14ac:dyDescent="0.25">
      <c r="B588" s="9"/>
    </row>
    <row r="589" spans="2:2" x14ac:dyDescent="0.25">
      <c r="B589" s="9"/>
    </row>
    <row r="590" spans="2:2" x14ac:dyDescent="0.25">
      <c r="B590" s="9"/>
    </row>
    <row r="591" spans="2:2" x14ac:dyDescent="0.25">
      <c r="B591" s="9"/>
    </row>
    <row r="592" spans="2:2" x14ac:dyDescent="0.25">
      <c r="B592" s="9"/>
    </row>
    <row r="593" spans="2:2" x14ac:dyDescent="0.25">
      <c r="B593" s="9"/>
    </row>
    <row r="594" spans="2:2" x14ac:dyDescent="0.25">
      <c r="B594" s="9"/>
    </row>
    <row r="595" spans="2:2" x14ac:dyDescent="0.25">
      <c r="B595" s="9"/>
    </row>
    <row r="596" spans="2:2" x14ac:dyDescent="0.25">
      <c r="B596" s="9"/>
    </row>
    <row r="597" spans="2:2" x14ac:dyDescent="0.25">
      <c r="B597" s="9"/>
    </row>
    <row r="598" spans="2:2" x14ac:dyDescent="0.25">
      <c r="B598" s="9"/>
    </row>
    <row r="599" spans="2:2" x14ac:dyDescent="0.25">
      <c r="B599" s="9"/>
    </row>
    <row r="600" spans="2:2" x14ac:dyDescent="0.25">
      <c r="B600" s="9"/>
    </row>
    <row r="601" spans="2:2" x14ac:dyDescent="0.25">
      <c r="B601" s="9"/>
    </row>
    <row r="602" spans="2:2" x14ac:dyDescent="0.25">
      <c r="B602" s="9"/>
    </row>
    <row r="603" spans="2:2" x14ac:dyDescent="0.25">
      <c r="B603" s="9"/>
    </row>
    <row r="604" spans="2:2" x14ac:dyDescent="0.25">
      <c r="B604" s="9"/>
    </row>
    <row r="605" spans="2:2" x14ac:dyDescent="0.25">
      <c r="B605" s="9"/>
    </row>
    <row r="606" spans="2:2" x14ac:dyDescent="0.25">
      <c r="B606" s="9"/>
    </row>
    <row r="607" spans="2:2" x14ac:dyDescent="0.25">
      <c r="B607" s="9"/>
    </row>
    <row r="608" spans="2:2" x14ac:dyDescent="0.25">
      <c r="B608" s="9"/>
    </row>
    <row r="609" spans="2:2" x14ac:dyDescent="0.25">
      <c r="B609" s="9"/>
    </row>
    <row r="610" spans="2:2" x14ac:dyDescent="0.25">
      <c r="B610" s="9"/>
    </row>
    <row r="611" spans="2:2" x14ac:dyDescent="0.25">
      <c r="B611" s="9"/>
    </row>
    <row r="612" spans="2:2" x14ac:dyDescent="0.25">
      <c r="B612" s="9"/>
    </row>
    <row r="613" spans="2:2" x14ac:dyDescent="0.25">
      <c r="B613" s="9"/>
    </row>
    <row r="614" spans="2:2" x14ac:dyDescent="0.25">
      <c r="B614" s="9"/>
    </row>
    <row r="615" spans="2:2" x14ac:dyDescent="0.25">
      <c r="B615" s="9"/>
    </row>
    <row r="616" spans="2:2" x14ac:dyDescent="0.25">
      <c r="B616" s="9"/>
    </row>
    <row r="617" spans="2:2" x14ac:dyDescent="0.25">
      <c r="B617" s="9"/>
    </row>
    <row r="618" spans="2:2" x14ac:dyDescent="0.25">
      <c r="B618" s="9"/>
    </row>
    <row r="619" spans="2:2" x14ac:dyDescent="0.25">
      <c r="B619" s="9"/>
    </row>
    <row r="620" spans="2:2" x14ac:dyDescent="0.25">
      <c r="B620" s="9"/>
    </row>
    <row r="621" spans="2:2" x14ac:dyDescent="0.25">
      <c r="B621" s="9"/>
    </row>
    <row r="622" spans="2:2" x14ac:dyDescent="0.25">
      <c r="B622" s="9"/>
    </row>
    <row r="623" spans="2:2" x14ac:dyDescent="0.25">
      <c r="B623" s="9"/>
    </row>
    <row r="624" spans="2:2" x14ac:dyDescent="0.25">
      <c r="B624" s="9"/>
    </row>
    <row r="625" spans="2:2" x14ac:dyDescent="0.25">
      <c r="B625" s="9"/>
    </row>
    <row r="626" spans="2:2" x14ac:dyDescent="0.25">
      <c r="B626" s="9"/>
    </row>
    <row r="627" spans="2:2" x14ac:dyDescent="0.25">
      <c r="B627" s="9"/>
    </row>
    <row r="628" spans="2:2" x14ac:dyDescent="0.25">
      <c r="B628" s="9"/>
    </row>
    <row r="629" spans="2:2" x14ac:dyDescent="0.25">
      <c r="B629" s="9"/>
    </row>
    <row r="630" spans="2:2" x14ac:dyDescent="0.25">
      <c r="B630" s="9"/>
    </row>
    <row r="631" spans="2:2" x14ac:dyDescent="0.25">
      <c r="B631" s="9"/>
    </row>
    <row r="632" spans="2:2" x14ac:dyDescent="0.25">
      <c r="B632" s="9"/>
    </row>
    <row r="633" spans="2:2" x14ac:dyDescent="0.25">
      <c r="B633" s="9"/>
    </row>
    <row r="634" spans="2:2" x14ac:dyDescent="0.25">
      <c r="B634" s="9"/>
    </row>
    <row r="635" spans="2:2" x14ac:dyDescent="0.25">
      <c r="B635" s="9"/>
    </row>
    <row r="636" spans="2:2" x14ac:dyDescent="0.25">
      <c r="B636" s="9"/>
    </row>
    <row r="637" spans="2:2" x14ac:dyDescent="0.25">
      <c r="B637" s="9"/>
    </row>
    <row r="638" spans="2:2" x14ac:dyDescent="0.25">
      <c r="B638" s="9"/>
    </row>
    <row r="639" spans="2:2" x14ac:dyDescent="0.25">
      <c r="B639" s="9"/>
    </row>
    <row r="640" spans="2:2" x14ac:dyDescent="0.25">
      <c r="B640" s="9"/>
    </row>
    <row r="641" spans="2:2" x14ac:dyDescent="0.25">
      <c r="B641" s="9"/>
    </row>
    <row r="642" spans="2:2" x14ac:dyDescent="0.25">
      <c r="B642" s="9"/>
    </row>
    <row r="643" spans="2:2" x14ac:dyDescent="0.25">
      <c r="B643" s="9"/>
    </row>
    <row r="644" spans="2:2" x14ac:dyDescent="0.25">
      <c r="B644" s="9"/>
    </row>
    <row r="645" spans="2:2" x14ac:dyDescent="0.25">
      <c r="B645" s="9"/>
    </row>
    <row r="646" spans="2:2" x14ac:dyDescent="0.25">
      <c r="B646" s="9"/>
    </row>
    <row r="647" spans="2:2" x14ac:dyDescent="0.25">
      <c r="B647" s="9"/>
    </row>
    <row r="648" spans="2:2" x14ac:dyDescent="0.25">
      <c r="B648" s="9"/>
    </row>
    <row r="649" spans="2:2" x14ac:dyDescent="0.25">
      <c r="B649" s="9"/>
    </row>
    <row r="650" spans="2:2" x14ac:dyDescent="0.25">
      <c r="B650" s="9"/>
    </row>
    <row r="651" spans="2:2" x14ac:dyDescent="0.25">
      <c r="B651" s="9"/>
    </row>
    <row r="652" spans="2:2" x14ac:dyDescent="0.25">
      <c r="B652" s="9"/>
    </row>
    <row r="653" spans="2:2" x14ac:dyDescent="0.25">
      <c r="B653" s="9"/>
    </row>
    <row r="654" spans="2:2" x14ac:dyDescent="0.25">
      <c r="B654" s="9"/>
    </row>
    <row r="655" spans="2:2" x14ac:dyDescent="0.25">
      <c r="B655" s="9"/>
    </row>
    <row r="656" spans="2:2" x14ac:dyDescent="0.25">
      <c r="B656" s="9"/>
    </row>
    <row r="657" spans="2:2" x14ac:dyDescent="0.25">
      <c r="B657" s="9"/>
    </row>
    <row r="658" spans="2:2" x14ac:dyDescent="0.25">
      <c r="B658" s="9"/>
    </row>
    <row r="659" spans="2:2" x14ac:dyDescent="0.25">
      <c r="B659" s="9"/>
    </row>
    <row r="660" spans="2:2" x14ac:dyDescent="0.25">
      <c r="B660" s="9"/>
    </row>
    <row r="661" spans="2:2" x14ac:dyDescent="0.25">
      <c r="B661" s="9"/>
    </row>
    <row r="662" spans="2:2" x14ac:dyDescent="0.25">
      <c r="B662" s="9"/>
    </row>
    <row r="663" spans="2:2" x14ac:dyDescent="0.25">
      <c r="B663" s="9"/>
    </row>
    <row r="664" spans="2:2" x14ac:dyDescent="0.25">
      <c r="B664" s="9"/>
    </row>
    <row r="665" spans="2:2" x14ac:dyDescent="0.25">
      <c r="B665" s="9"/>
    </row>
    <row r="666" spans="2:2" x14ac:dyDescent="0.25">
      <c r="B666" s="9"/>
    </row>
    <row r="667" spans="2:2" x14ac:dyDescent="0.25">
      <c r="B667" s="9"/>
    </row>
    <row r="668" spans="2:2" x14ac:dyDescent="0.25">
      <c r="B668" s="9"/>
    </row>
    <row r="669" spans="2:2" x14ac:dyDescent="0.25">
      <c r="B669" s="9"/>
    </row>
    <row r="670" spans="2:2" x14ac:dyDescent="0.25">
      <c r="B670" s="9"/>
    </row>
    <row r="671" spans="2:2" x14ac:dyDescent="0.25">
      <c r="B671" s="9"/>
    </row>
    <row r="672" spans="2:2" x14ac:dyDescent="0.25">
      <c r="B672" s="9"/>
    </row>
    <row r="673" spans="2:2" x14ac:dyDescent="0.25">
      <c r="B673" s="9"/>
    </row>
    <row r="674" spans="2:2" x14ac:dyDescent="0.25">
      <c r="B674" s="9"/>
    </row>
    <row r="675" spans="2:2" x14ac:dyDescent="0.25">
      <c r="B675" s="9"/>
    </row>
    <row r="676" spans="2:2" x14ac:dyDescent="0.25">
      <c r="B676" s="9"/>
    </row>
    <row r="677" spans="2:2" x14ac:dyDescent="0.25">
      <c r="B677" s="9"/>
    </row>
    <row r="678" spans="2:2" x14ac:dyDescent="0.25">
      <c r="B678" s="9"/>
    </row>
    <row r="679" spans="2:2" x14ac:dyDescent="0.25">
      <c r="B679" s="9"/>
    </row>
    <row r="680" spans="2:2" x14ac:dyDescent="0.25">
      <c r="B680" s="9"/>
    </row>
    <row r="681" spans="2:2" x14ac:dyDescent="0.25">
      <c r="B681" s="9"/>
    </row>
    <row r="682" spans="2:2" x14ac:dyDescent="0.25">
      <c r="B682" s="9"/>
    </row>
    <row r="683" spans="2:2" x14ac:dyDescent="0.25">
      <c r="B683" s="9"/>
    </row>
    <row r="684" spans="2:2" x14ac:dyDescent="0.25">
      <c r="B684" s="9"/>
    </row>
    <row r="685" spans="2:2" x14ac:dyDescent="0.25">
      <c r="B685" s="9"/>
    </row>
    <row r="686" spans="2:2" x14ac:dyDescent="0.25">
      <c r="B686" s="9"/>
    </row>
    <row r="687" spans="2:2" x14ac:dyDescent="0.25">
      <c r="B687" s="9"/>
    </row>
    <row r="688" spans="2:2" x14ac:dyDescent="0.25">
      <c r="B688" s="9"/>
    </row>
    <row r="689" spans="2:2" x14ac:dyDescent="0.25">
      <c r="B689" s="9"/>
    </row>
    <row r="690" spans="2:2" x14ac:dyDescent="0.25">
      <c r="B690" s="9"/>
    </row>
    <row r="691" spans="2:2" x14ac:dyDescent="0.25">
      <c r="B691" s="9"/>
    </row>
    <row r="692" spans="2:2" x14ac:dyDescent="0.25">
      <c r="B692" s="9"/>
    </row>
    <row r="693" spans="2:2" x14ac:dyDescent="0.25">
      <c r="B693" s="9"/>
    </row>
    <row r="694" spans="2:2" x14ac:dyDescent="0.25">
      <c r="B694" s="9"/>
    </row>
    <row r="695" spans="2:2" x14ac:dyDescent="0.25">
      <c r="B695" s="9"/>
    </row>
    <row r="696" spans="2:2" x14ac:dyDescent="0.25">
      <c r="B696" s="9"/>
    </row>
    <row r="697" spans="2:2" x14ac:dyDescent="0.25">
      <c r="B697" s="9"/>
    </row>
    <row r="698" spans="2:2" x14ac:dyDescent="0.25">
      <c r="B698" s="9"/>
    </row>
    <row r="699" spans="2:2" x14ac:dyDescent="0.25">
      <c r="B699" s="9"/>
    </row>
    <row r="700" spans="2:2" x14ac:dyDescent="0.25">
      <c r="B700" s="9"/>
    </row>
    <row r="701" spans="2:2" x14ac:dyDescent="0.25">
      <c r="B701" s="9"/>
    </row>
    <row r="702" spans="2:2" x14ac:dyDescent="0.25">
      <c r="B702" s="9"/>
    </row>
    <row r="703" spans="2:2" x14ac:dyDescent="0.25">
      <c r="B703" s="9"/>
    </row>
    <row r="704" spans="2:2" x14ac:dyDescent="0.25">
      <c r="B704" s="9"/>
    </row>
    <row r="705" spans="2:2" x14ac:dyDescent="0.25">
      <c r="B705" s="9"/>
    </row>
    <row r="706" spans="2:2" x14ac:dyDescent="0.25">
      <c r="B706" s="9"/>
    </row>
    <row r="707" spans="2:2" x14ac:dyDescent="0.25">
      <c r="B707" s="9"/>
    </row>
    <row r="708" spans="2:2" x14ac:dyDescent="0.25">
      <c r="B708" s="9"/>
    </row>
    <row r="709" spans="2:2" x14ac:dyDescent="0.25">
      <c r="B709" s="9"/>
    </row>
    <row r="710" spans="2:2" x14ac:dyDescent="0.25">
      <c r="B710" s="9"/>
    </row>
    <row r="711" spans="2:2" x14ac:dyDescent="0.25">
      <c r="B711" s="9"/>
    </row>
    <row r="712" spans="2:2" x14ac:dyDescent="0.25">
      <c r="B712" s="9"/>
    </row>
    <row r="713" spans="2:2" x14ac:dyDescent="0.25">
      <c r="B713" s="9"/>
    </row>
    <row r="714" spans="2:2" x14ac:dyDescent="0.25">
      <c r="B714" s="9"/>
    </row>
    <row r="715" spans="2:2" x14ac:dyDescent="0.25">
      <c r="B715" s="9"/>
    </row>
    <row r="716" spans="2:2" x14ac:dyDescent="0.25">
      <c r="B716" s="9"/>
    </row>
    <row r="717" spans="2:2" x14ac:dyDescent="0.25">
      <c r="B717" s="9"/>
    </row>
    <row r="718" spans="2:2" x14ac:dyDescent="0.25">
      <c r="B718" s="9"/>
    </row>
    <row r="719" spans="2:2" x14ac:dyDescent="0.25">
      <c r="B719" s="9"/>
    </row>
    <row r="720" spans="2:2" x14ac:dyDescent="0.25">
      <c r="B720" s="9"/>
    </row>
    <row r="721" spans="2:2" x14ac:dyDescent="0.25">
      <c r="B721" s="9"/>
    </row>
    <row r="722" spans="2:2" x14ac:dyDescent="0.25">
      <c r="B722" s="9"/>
    </row>
    <row r="723" spans="2:2" x14ac:dyDescent="0.25">
      <c r="B723" s="9"/>
    </row>
    <row r="724" spans="2:2" x14ac:dyDescent="0.25">
      <c r="B724" s="9"/>
    </row>
    <row r="725" spans="2:2" x14ac:dyDescent="0.25">
      <c r="B725" s="9"/>
    </row>
    <row r="726" spans="2:2" x14ac:dyDescent="0.25">
      <c r="B726" s="9"/>
    </row>
    <row r="727" spans="2:2" x14ac:dyDescent="0.25">
      <c r="B727" s="9"/>
    </row>
    <row r="728" spans="2:2" x14ac:dyDescent="0.25">
      <c r="B728" s="9"/>
    </row>
    <row r="729" spans="2:2" x14ac:dyDescent="0.25">
      <c r="B729" s="9"/>
    </row>
    <row r="730" spans="2:2" x14ac:dyDescent="0.25">
      <c r="B730" s="9"/>
    </row>
    <row r="731" spans="2:2" x14ac:dyDescent="0.25">
      <c r="B731" s="9"/>
    </row>
    <row r="732" spans="2:2" x14ac:dyDescent="0.25">
      <c r="B732" s="9"/>
    </row>
    <row r="733" spans="2:2" x14ac:dyDescent="0.25">
      <c r="B733" s="9"/>
    </row>
    <row r="734" spans="2:2" x14ac:dyDescent="0.25">
      <c r="B734" s="9"/>
    </row>
    <row r="735" spans="2:2" x14ac:dyDescent="0.25">
      <c r="B735" s="9"/>
    </row>
    <row r="736" spans="2:2" x14ac:dyDescent="0.25">
      <c r="B736" s="9"/>
    </row>
    <row r="737" spans="2:2" x14ac:dyDescent="0.25">
      <c r="B737" s="9"/>
    </row>
    <row r="738" spans="2:2" x14ac:dyDescent="0.25">
      <c r="B738" s="9"/>
    </row>
    <row r="739" spans="2:2" x14ac:dyDescent="0.25">
      <c r="B739" s="9"/>
    </row>
    <row r="740" spans="2:2" x14ac:dyDescent="0.25">
      <c r="B740" s="9"/>
    </row>
    <row r="741" spans="2:2" x14ac:dyDescent="0.25">
      <c r="B741" s="9"/>
    </row>
    <row r="742" spans="2:2" x14ac:dyDescent="0.25">
      <c r="B742" s="9"/>
    </row>
    <row r="743" spans="2:2" x14ac:dyDescent="0.25">
      <c r="B743" s="9"/>
    </row>
    <row r="744" spans="2:2" x14ac:dyDescent="0.25">
      <c r="B744" s="9"/>
    </row>
    <row r="745" spans="2:2" x14ac:dyDescent="0.25">
      <c r="B745" s="9"/>
    </row>
    <row r="746" spans="2:2" x14ac:dyDescent="0.25">
      <c r="B746" s="9"/>
    </row>
    <row r="747" spans="2:2" x14ac:dyDescent="0.25">
      <c r="B747" s="9"/>
    </row>
    <row r="748" spans="2:2" x14ac:dyDescent="0.25">
      <c r="B748" s="9"/>
    </row>
    <row r="749" spans="2:2" x14ac:dyDescent="0.25">
      <c r="B749" s="9"/>
    </row>
    <row r="750" spans="2:2" x14ac:dyDescent="0.25">
      <c r="B750" s="9"/>
    </row>
    <row r="751" spans="2:2" x14ac:dyDescent="0.25">
      <c r="B751" s="9"/>
    </row>
    <row r="752" spans="2:2" x14ac:dyDescent="0.25">
      <c r="B752" s="9"/>
    </row>
    <row r="753" spans="2:2" x14ac:dyDescent="0.25">
      <c r="B753" s="9"/>
    </row>
    <row r="754" spans="2:2" x14ac:dyDescent="0.25">
      <c r="B754" s="9"/>
    </row>
    <row r="755" spans="2:2" x14ac:dyDescent="0.25">
      <c r="B755" s="9"/>
    </row>
    <row r="756" spans="2:2" x14ac:dyDescent="0.25">
      <c r="B756" s="9"/>
    </row>
    <row r="757" spans="2:2" x14ac:dyDescent="0.25">
      <c r="B757" s="9"/>
    </row>
    <row r="758" spans="2:2" x14ac:dyDescent="0.25">
      <c r="B758" s="9"/>
    </row>
    <row r="759" spans="2:2" x14ac:dyDescent="0.25">
      <c r="B759" s="9"/>
    </row>
    <row r="760" spans="2:2" x14ac:dyDescent="0.25">
      <c r="B760" s="9"/>
    </row>
    <row r="761" spans="2:2" x14ac:dyDescent="0.25">
      <c r="B761" s="9"/>
    </row>
    <row r="762" spans="2:2" x14ac:dyDescent="0.25">
      <c r="B762" s="9"/>
    </row>
    <row r="763" spans="2:2" x14ac:dyDescent="0.25">
      <c r="B763" s="9"/>
    </row>
    <row r="764" spans="2:2" x14ac:dyDescent="0.25">
      <c r="B764" s="9"/>
    </row>
    <row r="765" spans="2:2" x14ac:dyDescent="0.25">
      <c r="B765" s="9"/>
    </row>
    <row r="766" spans="2:2" x14ac:dyDescent="0.25">
      <c r="B766" s="9"/>
    </row>
    <row r="767" spans="2:2" x14ac:dyDescent="0.25">
      <c r="B767" s="9"/>
    </row>
    <row r="768" spans="2:2" x14ac:dyDescent="0.25">
      <c r="B768" s="9"/>
    </row>
    <row r="769" spans="2:2" x14ac:dyDescent="0.25">
      <c r="B769" s="9"/>
    </row>
    <row r="770" spans="2:2" x14ac:dyDescent="0.25">
      <c r="B770" s="9"/>
    </row>
    <row r="771" spans="2:2" x14ac:dyDescent="0.25">
      <c r="B771" s="9"/>
    </row>
    <row r="772" spans="2:2" x14ac:dyDescent="0.25">
      <c r="B772" s="9"/>
    </row>
    <row r="773" spans="2:2" x14ac:dyDescent="0.25">
      <c r="B773" s="9"/>
    </row>
    <row r="774" spans="2:2" x14ac:dyDescent="0.25">
      <c r="B774" s="9"/>
    </row>
    <row r="775" spans="2:2" x14ac:dyDescent="0.25">
      <c r="B775" s="9"/>
    </row>
    <row r="776" spans="2:2" x14ac:dyDescent="0.25">
      <c r="B776" s="9"/>
    </row>
    <row r="777" spans="2:2" x14ac:dyDescent="0.25">
      <c r="B777" s="9"/>
    </row>
    <row r="778" spans="2:2" x14ac:dyDescent="0.25">
      <c r="B778" s="9"/>
    </row>
    <row r="779" spans="2:2" x14ac:dyDescent="0.25">
      <c r="B779" s="9"/>
    </row>
    <row r="780" spans="2:2" x14ac:dyDescent="0.25">
      <c r="B780" s="9"/>
    </row>
    <row r="781" spans="2:2" x14ac:dyDescent="0.25">
      <c r="B781" s="9"/>
    </row>
    <row r="782" spans="2:2" x14ac:dyDescent="0.25">
      <c r="B782" s="9"/>
    </row>
    <row r="783" spans="2:2" x14ac:dyDescent="0.25">
      <c r="B783" s="9"/>
    </row>
    <row r="784" spans="2:2" x14ac:dyDescent="0.25">
      <c r="B784" s="9"/>
    </row>
    <row r="785" spans="2:2" x14ac:dyDescent="0.25">
      <c r="B785" s="9"/>
    </row>
    <row r="786" spans="2:2" x14ac:dyDescent="0.25">
      <c r="B786" s="9"/>
    </row>
    <row r="787" spans="2:2" x14ac:dyDescent="0.25">
      <c r="B787" s="9"/>
    </row>
    <row r="788" spans="2:2" x14ac:dyDescent="0.25">
      <c r="B788" s="9"/>
    </row>
    <row r="789" spans="2:2" x14ac:dyDescent="0.25">
      <c r="B789" s="9"/>
    </row>
    <row r="790" spans="2:2" x14ac:dyDescent="0.25">
      <c r="B790" s="9"/>
    </row>
    <row r="791" spans="2:2" x14ac:dyDescent="0.25">
      <c r="B791" s="9"/>
    </row>
    <row r="792" spans="2:2" x14ac:dyDescent="0.25">
      <c r="B792" s="9"/>
    </row>
    <row r="793" spans="2:2" x14ac:dyDescent="0.25">
      <c r="B793" s="9"/>
    </row>
    <row r="794" spans="2:2" x14ac:dyDescent="0.25">
      <c r="B794" s="9"/>
    </row>
    <row r="795" spans="2:2" x14ac:dyDescent="0.25">
      <c r="B795" s="9"/>
    </row>
    <row r="796" spans="2:2" x14ac:dyDescent="0.25">
      <c r="B796" s="9"/>
    </row>
    <row r="797" spans="2:2" x14ac:dyDescent="0.25">
      <c r="B797" s="9"/>
    </row>
    <row r="798" spans="2:2" x14ac:dyDescent="0.25">
      <c r="B798" s="9"/>
    </row>
    <row r="799" spans="2:2" x14ac:dyDescent="0.25">
      <c r="B799" s="9"/>
    </row>
    <row r="800" spans="2:2" x14ac:dyDescent="0.25">
      <c r="B800" s="9"/>
    </row>
    <row r="801" spans="2:2" x14ac:dyDescent="0.25">
      <c r="B801" s="9"/>
    </row>
    <row r="802" spans="2:2" x14ac:dyDescent="0.25">
      <c r="B802" s="9"/>
    </row>
    <row r="803" spans="2:2" x14ac:dyDescent="0.25">
      <c r="B803" s="9"/>
    </row>
    <row r="804" spans="2:2" x14ac:dyDescent="0.25">
      <c r="B804" s="9"/>
    </row>
    <row r="805" spans="2:2" x14ac:dyDescent="0.25">
      <c r="B805" s="9"/>
    </row>
    <row r="806" spans="2:2" x14ac:dyDescent="0.25">
      <c r="B806" s="9"/>
    </row>
    <row r="807" spans="2:2" x14ac:dyDescent="0.25">
      <c r="B807" s="9"/>
    </row>
    <row r="808" spans="2:2" x14ac:dyDescent="0.25">
      <c r="B808" s="9"/>
    </row>
    <row r="809" spans="2:2" x14ac:dyDescent="0.25">
      <c r="B809" s="9"/>
    </row>
    <row r="810" spans="2:2" x14ac:dyDescent="0.25">
      <c r="B810" s="9"/>
    </row>
    <row r="811" spans="2:2" x14ac:dyDescent="0.25">
      <c r="B811" s="9"/>
    </row>
    <row r="812" spans="2:2" x14ac:dyDescent="0.25">
      <c r="B812" s="9"/>
    </row>
    <row r="813" spans="2:2" x14ac:dyDescent="0.25">
      <c r="B813" s="9"/>
    </row>
    <row r="814" spans="2:2" x14ac:dyDescent="0.25">
      <c r="B814" s="9"/>
    </row>
    <row r="815" spans="2:2" x14ac:dyDescent="0.25">
      <c r="B815" s="9"/>
    </row>
    <row r="816" spans="2:2" x14ac:dyDescent="0.25">
      <c r="B816" s="9"/>
    </row>
    <row r="817" spans="2:2" x14ac:dyDescent="0.25">
      <c r="B817" s="9"/>
    </row>
    <row r="818" spans="2:2" x14ac:dyDescent="0.25">
      <c r="B818" s="9"/>
    </row>
    <row r="819" spans="2:2" x14ac:dyDescent="0.25">
      <c r="B819" s="9"/>
    </row>
    <row r="820" spans="2:2" x14ac:dyDescent="0.25">
      <c r="B820" s="9"/>
    </row>
    <row r="821" spans="2:2" x14ac:dyDescent="0.25">
      <c r="B821" s="9"/>
    </row>
    <row r="822" spans="2:2" x14ac:dyDescent="0.25">
      <c r="B822" s="9"/>
    </row>
    <row r="823" spans="2:2" x14ac:dyDescent="0.25">
      <c r="B823" s="9"/>
    </row>
    <row r="824" spans="2:2" x14ac:dyDescent="0.25">
      <c r="B824" s="9"/>
    </row>
    <row r="825" spans="2:2" x14ac:dyDescent="0.25">
      <c r="B825" s="9"/>
    </row>
    <row r="826" spans="2:2" x14ac:dyDescent="0.25">
      <c r="B826" s="9"/>
    </row>
    <row r="827" spans="2:2" x14ac:dyDescent="0.25">
      <c r="B827" s="9"/>
    </row>
    <row r="828" spans="2:2" x14ac:dyDescent="0.25">
      <c r="B828" s="9"/>
    </row>
    <row r="829" spans="2:2" x14ac:dyDescent="0.25">
      <c r="B829" s="9"/>
    </row>
    <row r="830" spans="2:2" x14ac:dyDescent="0.25">
      <c r="B830" s="9"/>
    </row>
    <row r="831" spans="2:2" x14ac:dyDescent="0.25">
      <c r="B831" s="9"/>
    </row>
    <row r="832" spans="2:2" x14ac:dyDescent="0.25">
      <c r="B832" s="9"/>
    </row>
    <row r="833" spans="2:2" x14ac:dyDescent="0.25">
      <c r="B833" s="9"/>
    </row>
    <row r="834" spans="2:2" x14ac:dyDescent="0.25">
      <c r="B834" s="9"/>
    </row>
    <row r="835" spans="2:2" x14ac:dyDescent="0.25">
      <c r="B835" s="9"/>
    </row>
    <row r="836" spans="2:2" x14ac:dyDescent="0.25">
      <c r="B836" s="9"/>
    </row>
    <row r="837" spans="2:2" x14ac:dyDescent="0.25">
      <c r="B837" s="9"/>
    </row>
    <row r="838" spans="2:2" x14ac:dyDescent="0.25">
      <c r="B838" s="9"/>
    </row>
    <row r="839" spans="2:2" x14ac:dyDescent="0.25">
      <c r="B839" s="9"/>
    </row>
    <row r="840" spans="2:2" x14ac:dyDescent="0.25">
      <c r="B840" s="9"/>
    </row>
    <row r="841" spans="2:2" x14ac:dyDescent="0.25">
      <c r="B841" s="9"/>
    </row>
    <row r="842" spans="2:2" x14ac:dyDescent="0.25">
      <c r="B842" s="9"/>
    </row>
    <row r="843" spans="2:2" x14ac:dyDescent="0.25">
      <c r="B843" s="9"/>
    </row>
    <row r="844" spans="2:2" x14ac:dyDescent="0.25">
      <c r="B844" s="9"/>
    </row>
    <row r="845" spans="2:2" x14ac:dyDescent="0.25">
      <c r="B845" s="9"/>
    </row>
    <row r="846" spans="2:2" x14ac:dyDescent="0.25">
      <c r="B846" s="9"/>
    </row>
    <row r="847" spans="2:2" x14ac:dyDescent="0.25">
      <c r="B847" s="9"/>
    </row>
    <row r="848" spans="2:2" x14ac:dyDescent="0.25">
      <c r="B848" s="9"/>
    </row>
    <row r="849" spans="2:2" x14ac:dyDescent="0.25">
      <c r="B849" s="9"/>
    </row>
    <row r="850" spans="2:2" x14ac:dyDescent="0.25">
      <c r="B850" s="9"/>
    </row>
    <row r="851" spans="2:2" x14ac:dyDescent="0.25">
      <c r="B851" s="9"/>
    </row>
    <row r="852" spans="2:2" x14ac:dyDescent="0.25">
      <c r="B852" s="9"/>
    </row>
    <row r="853" spans="2:2" x14ac:dyDescent="0.25">
      <c r="B853" s="9"/>
    </row>
    <row r="854" spans="2:2" x14ac:dyDescent="0.25">
      <c r="B854" s="9"/>
    </row>
    <row r="855" spans="2:2" x14ac:dyDescent="0.25">
      <c r="B855" s="9"/>
    </row>
    <row r="856" spans="2:2" x14ac:dyDescent="0.25">
      <c r="B856" s="9"/>
    </row>
    <row r="857" spans="2:2" x14ac:dyDescent="0.25">
      <c r="B857" s="9"/>
    </row>
    <row r="858" spans="2:2" x14ac:dyDescent="0.25">
      <c r="B858" s="9"/>
    </row>
    <row r="859" spans="2:2" x14ac:dyDescent="0.25">
      <c r="B859" s="9"/>
    </row>
    <row r="860" spans="2:2" x14ac:dyDescent="0.25">
      <c r="B860" s="9"/>
    </row>
    <row r="861" spans="2:2" x14ac:dyDescent="0.25">
      <c r="B861" s="9"/>
    </row>
    <row r="862" spans="2:2" x14ac:dyDescent="0.25">
      <c r="B862" s="9"/>
    </row>
    <row r="863" spans="2:2" x14ac:dyDescent="0.25">
      <c r="B863" s="9"/>
    </row>
    <row r="864" spans="2:2" x14ac:dyDescent="0.25">
      <c r="B864" s="9"/>
    </row>
    <row r="865" spans="2:2" x14ac:dyDescent="0.25">
      <c r="B865" s="9"/>
    </row>
    <row r="866" spans="2:2" x14ac:dyDescent="0.25">
      <c r="B866" s="9"/>
    </row>
    <row r="867" spans="2:2" x14ac:dyDescent="0.25">
      <c r="B867" s="9"/>
    </row>
    <row r="868" spans="2:2" x14ac:dyDescent="0.25">
      <c r="B868" s="9"/>
    </row>
    <row r="869" spans="2:2" x14ac:dyDescent="0.25">
      <c r="B869" s="9"/>
    </row>
    <row r="870" spans="2:2" x14ac:dyDescent="0.25">
      <c r="B870" s="9"/>
    </row>
    <row r="871" spans="2:2" x14ac:dyDescent="0.25">
      <c r="B871" s="9"/>
    </row>
    <row r="872" spans="2:2" x14ac:dyDescent="0.25">
      <c r="B872" s="9"/>
    </row>
    <row r="873" spans="2:2" x14ac:dyDescent="0.25">
      <c r="B873" s="9"/>
    </row>
    <row r="874" spans="2:2" x14ac:dyDescent="0.25">
      <c r="B874" s="9"/>
    </row>
    <row r="875" spans="2:2" x14ac:dyDescent="0.25">
      <c r="B875" s="9"/>
    </row>
    <row r="876" spans="2:2" x14ac:dyDescent="0.25">
      <c r="B876" s="9"/>
    </row>
    <row r="877" spans="2:2" x14ac:dyDescent="0.25">
      <c r="B877" s="9"/>
    </row>
    <row r="878" spans="2:2" x14ac:dyDescent="0.25">
      <c r="B878" s="9"/>
    </row>
    <row r="879" spans="2:2" x14ac:dyDescent="0.25">
      <c r="B879" s="9"/>
    </row>
    <row r="880" spans="2:2" x14ac:dyDescent="0.25">
      <c r="B880" s="9"/>
    </row>
    <row r="881" spans="2:2" x14ac:dyDescent="0.25">
      <c r="B881" s="9"/>
    </row>
    <row r="882" spans="2:2" x14ac:dyDescent="0.25">
      <c r="B882" s="9"/>
    </row>
    <row r="883" spans="2:2" x14ac:dyDescent="0.25">
      <c r="B883" s="9"/>
    </row>
    <row r="884" spans="2:2" x14ac:dyDescent="0.25">
      <c r="B884" s="9"/>
    </row>
    <row r="885" spans="2:2" x14ac:dyDescent="0.25">
      <c r="B885" s="9"/>
    </row>
    <row r="886" spans="2:2" x14ac:dyDescent="0.25">
      <c r="B886" s="9"/>
    </row>
    <row r="887" spans="2:2" x14ac:dyDescent="0.25">
      <c r="B887" s="9"/>
    </row>
    <row r="888" spans="2:2" x14ac:dyDescent="0.25">
      <c r="B888" s="9"/>
    </row>
    <row r="889" spans="2:2" x14ac:dyDescent="0.25">
      <c r="B889" s="9"/>
    </row>
    <row r="890" spans="2:2" x14ac:dyDescent="0.25">
      <c r="B890" s="9"/>
    </row>
    <row r="891" spans="2:2" x14ac:dyDescent="0.25">
      <c r="B891" s="9"/>
    </row>
    <row r="892" spans="2:2" x14ac:dyDescent="0.25">
      <c r="B892" s="9"/>
    </row>
    <row r="893" spans="2:2" x14ac:dyDescent="0.25">
      <c r="B893" s="9"/>
    </row>
    <row r="894" spans="2:2" x14ac:dyDescent="0.25">
      <c r="B894" s="9"/>
    </row>
    <row r="895" spans="2:2" x14ac:dyDescent="0.25">
      <c r="B895" s="9"/>
    </row>
    <row r="896" spans="2:2" x14ac:dyDescent="0.25">
      <c r="B896" s="9"/>
    </row>
    <row r="897" spans="2:2" x14ac:dyDescent="0.25">
      <c r="B897" s="9"/>
    </row>
    <row r="898" spans="2:2" x14ac:dyDescent="0.25">
      <c r="B898" s="9"/>
    </row>
    <row r="899" spans="2:2" x14ac:dyDescent="0.25">
      <c r="B899" s="9"/>
    </row>
    <row r="900" spans="2:2" x14ac:dyDescent="0.25">
      <c r="B900" s="9"/>
    </row>
    <row r="901" spans="2:2" x14ac:dyDescent="0.25">
      <c r="B901" s="9"/>
    </row>
    <row r="902" spans="2:2" x14ac:dyDescent="0.25">
      <c r="B902" s="9"/>
    </row>
    <row r="903" spans="2:2" x14ac:dyDescent="0.25">
      <c r="B903" s="9"/>
    </row>
    <row r="904" spans="2:2" x14ac:dyDescent="0.25">
      <c r="B904" s="9"/>
    </row>
    <row r="905" spans="2:2" x14ac:dyDescent="0.25">
      <c r="B905" s="9"/>
    </row>
    <row r="906" spans="2:2" x14ac:dyDescent="0.25">
      <c r="B906" s="9"/>
    </row>
    <row r="907" spans="2:2" x14ac:dyDescent="0.25">
      <c r="B907" s="9"/>
    </row>
    <row r="908" spans="2:2" x14ac:dyDescent="0.25">
      <c r="B908" s="9"/>
    </row>
    <row r="909" spans="2:2" x14ac:dyDescent="0.25">
      <c r="B909" s="9"/>
    </row>
    <row r="910" spans="2:2" x14ac:dyDescent="0.25">
      <c r="B910" s="9"/>
    </row>
    <row r="911" spans="2:2" x14ac:dyDescent="0.25">
      <c r="B911" s="9"/>
    </row>
    <row r="912" spans="2:2" x14ac:dyDescent="0.25">
      <c r="B912" s="9"/>
    </row>
    <row r="913" spans="2:2" x14ac:dyDescent="0.25">
      <c r="B913" s="9"/>
    </row>
    <row r="914" spans="2:2" x14ac:dyDescent="0.25">
      <c r="B914" s="9"/>
    </row>
    <row r="915" spans="2:2" x14ac:dyDescent="0.25">
      <c r="B915" s="9"/>
    </row>
    <row r="916" spans="2:2" x14ac:dyDescent="0.25">
      <c r="B916" s="9"/>
    </row>
    <row r="917" spans="2:2" x14ac:dyDescent="0.25">
      <c r="B917" s="9"/>
    </row>
    <row r="918" spans="2:2" x14ac:dyDescent="0.25">
      <c r="B918" s="9"/>
    </row>
    <row r="919" spans="2:2" x14ac:dyDescent="0.25">
      <c r="B919" s="9"/>
    </row>
    <row r="920" spans="2:2" x14ac:dyDescent="0.25">
      <c r="B920" s="9"/>
    </row>
    <row r="921" spans="2:2" x14ac:dyDescent="0.25">
      <c r="B921" s="9"/>
    </row>
    <row r="922" spans="2:2" x14ac:dyDescent="0.25">
      <c r="B922" s="9"/>
    </row>
    <row r="923" spans="2:2" x14ac:dyDescent="0.25">
      <c r="B923" s="9"/>
    </row>
    <row r="924" spans="2:2" x14ac:dyDescent="0.25">
      <c r="B924" s="9"/>
    </row>
    <row r="925" spans="2:2" x14ac:dyDescent="0.25">
      <c r="B925" s="9"/>
    </row>
    <row r="926" spans="2:2" x14ac:dyDescent="0.25">
      <c r="B926" s="9"/>
    </row>
    <row r="927" spans="2:2" x14ac:dyDescent="0.25">
      <c r="B927" s="9"/>
    </row>
    <row r="928" spans="2:2" x14ac:dyDescent="0.25">
      <c r="B928" s="9"/>
    </row>
    <row r="929" spans="2:2" x14ac:dyDescent="0.25">
      <c r="B929" s="9"/>
    </row>
    <row r="930" spans="2:2" x14ac:dyDescent="0.25">
      <c r="B930" s="9"/>
    </row>
    <row r="931" spans="2:2" x14ac:dyDescent="0.25">
      <c r="B931" s="9"/>
    </row>
    <row r="932" spans="2:2" x14ac:dyDescent="0.25">
      <c r="B932" s="9"/>
    </row>
    <row r="933" spans="2:2" x14ac:dyDescent="0.25">
      <c r="B933" s="9"/>
    </row>
    <row r="934" spans="2:2" x14ac:dyDescent="0.25">
      <c r="B934" s="9"/>
    </row>
    <row r="935" spans="2:2" x14ac:dyDescent="0.25">
      <c r="B935" s="9"/>
    </row>
    <row r="936" spans="2:2" x14ac:dyDescent="0.25">
      <c r="B936" s="9"/>
    </row>
    <row r="937" spans="2:2" x14ac:dyDescent="0.25">
      <c r="B937" s="9"/>
    </row>
    <row r="938" spans="2:2" x14ac:dyDescent="0.25">
      <c r="B938" s="9"/>
    </row>
    <row r="939" spans="2:2" x14ac:dyDescent="0.25">
      <c r="B939" s="9"/>
    </row>
    <row r="940" spans="2:2" x14ac:dyDescent="0.25">
      <c r="B940" s="9"/>
    </row>
    <row r="941" spans="2:2" x14ac:dyDescent="0.25">
      <c r="B941" s="9"/>
    </row>
    <row r="942" spans="2:2" x14ac:dyDescent="0.25">
      <c r="B942" s="9"/>
    </row>
    <row r="943" spans="2:2" x14ac:dyDescent="0.25">
      <c r="B943" s="9"/>
    </row>
    <row r="944" spans="2:2" x14ac:dyDescent="0.25">
      <c r="B944" s="9"/>
    </row>
    <row r="945" spans="2:2" x14ac:dyDescent="0.25">
      <c r="B945" s="9"/>
    </row>
    <row r="946" spans="2:2" x14ac:dyDescent="0.25">
      <c r="B946" s="9"/>
    </row>
    <row r="947" spans="2:2" x14ac:dyDescent="0.25">
      <c r="B947" s="9"/>
    </row>
    <row r="948" spans="2:2" x14ac:dyDescent="0.25">
      <c r="B948" s="9"/>
    </row>
    <row r="949" spans="2:2" x14ac:dyDescent="0.25">
      <c r="B949" s="9"/>
    </row>
    <row r="950" spans="2:2" x14ac:dyDescent="0.25">
      <c r="B950" s="9"/>
    </row>
    <row r="951" spans="2:2" x14ac:dyDescent="0.25">
      <c r="B951" s="9"/>
    </row>
    <row r="952" spans="2:2" x14ac:dyDescent="0.25">
      <c r="B952" s="9"/>
    </row>
    <row r="953" spans="2:2" x14ac:dyDescent="0.25">
      <c r="B953" s="9"/>
    </row>
    <row r="954" spans="2:2" x14ac:dyDescent="0.25">
      <c r="B954" s="9"/>
    </row>
    <row r="955" spans="2:2" x14ac:dyDescent="0.25">
      <c r="B955" s="9"/>
    </row>
    <row r="956" spans="2:2" x14ac:dyDescent="0.25">
      <c r="B956" s="9"/>
    </row>
    <row r="957" spans="2:2" x14ac:dyDescent="0.25">
      <c r="B957" s="9"/>
    </row>
    <row r="958" spans="2:2" x14ac:dyDescent="0.25">
      <c r="B958" s="9"/>
    </row>
    <row r="959" spans="2:2" x14ac:dyDescent="0.25">
      <c r="B959" s="9"/>
    </row>
    <row r="960" spans="2:2" x14ac:dyDescent="0.25">
      <c r="B960" s="9"/>
    </row>
    <row r="961" spans="2:2" x14ac:dyDescent="0.25">
      <c r="B961" s="9"/>
    </row>
    <row r="962" spans="2:2" x14ac:dyDescent="0.25">
      <c r="B962" s="9"/>
    </row>
    <row r="963" spans="2:2" x14ac:dyDescent="0.25">
      <c r="B963" s="9"/>
    </row>
    <row r="964" spans="2:2" x14ac:dyDescent="0.25">
      <c r="B964" s="9"/>
    </row>
    <row r="965" spans="2:2" x14ac:dyDescent="0.25">
      <c r="B965" s="9"/>
    </row>
    <row r="966" spans="2:2" x14ac:dyDescent="0.25">
      <c r="B966" s="9"/>
    </row>
    <row r="967" spans="2:2" x14ac:dyDescent="0.25">
      <c r="B967" s="9"/>
    </row>
    <row r="968" spans="2:2" x14ac:dyDescent="0.25">
      <c r="B968" s="9"/>
    </row>
    <row r="969" spans="2:2" x14ac:dyDescent="0.25">
      <c r="B969" s="9"/>
    </row>
    <row r="970" spans="2:2" x14ac:dyDescent="0.25">
      <c r="B970" s="9"/>
    </row>
    <row r="971" spans="2:2" x14ac:dyDescent="0.25">
      <c r="B971" s="9"/>
    </row>
    <row r="972" spans="2:2" x14ac:dyDescent="0.25">
      <c r="B972" s="9"/>
    </row>
    <row r="973" spans="2:2" x14ac:dyDescent="0.25">
      <c r="B973" s="9"/>
    </row>
    <row r="974" spans="2:2" x14ac:dyDescent="0.25">
      <c r="B974" s="9"/>
    </row>
    <row r="975" spans="2:2" x14ac:dyDescent="0.25">
      <c r="B975" s="9"/>
    </row>
    <row r="976" spans="2:2" x14ac:dyDescent="0.25">
      <c r="B976" s="9"/>
    </row>
    <row r="977" spans="2:2" x14ac:dyDescent="0.25">
      <c r="B977" s="9"/>
    </row>
    <row r="978" spans="2:2" x14ac:dyDescent="0.25">
      <c r="B978" s="9"/>
    </row>
    <row r="979" spans="2:2" x14ac:dyDescent="0.25">
      <c r="B979" s="9"/>
    </row>
    <row r="980" spans="2:2" x14ac:dyDescent="0.25">
      <c r="B980" s="9"/>
    </row>
    <row r="981" spans="2:2" x14ac:dyDescent="0.25">
      <c r="B981" s="9"/>
    </row>
    <row r="982" spans="2:2" x14ac:dyDescent="0.25">
      <c r="B982" s="9"/>
    </row>
    <row r="983" spans="2:2" x14ac:dyDescent="0.25">
      <c r="B983" s="9"/>
    </row>
    <row r="984" spans="2:2" x14ac:dyDescent="0.25">
      <c r="B984" s="9"/>
    </row>
    <row r="985" spans="2:2" x14ac:dyDescent="0.25">
      <c r="B985" s="9"/>
    </row>
    <row r="986" spans="2:2" x14ac:dyDescent="0.25">
      <c r="B986" s="9"/>
    </row>
    <row r="987" spans="2:2" x14ac:dyDescent="0.25">
      <c r="B987" s="9"/>
    </row>
    <row r="988" spans="2:2" x14ac:dyDescent="0.25">
      <c r="B988" s="9"/>
    </row>
    <row r="989" spans="2:2" x14ac:dyDescent="0.25">
      <c r="B989" s="9"/>
    </row>
    <row r="990" spans="2:2" x14ac:dyDescent="0.25">
      <c r="B990" s="9"/>
    </row>
    <row r="991" spans="2:2" x14ac:dyDescent="0.25">
      <c r="B991" s="9"/>
    </row>
    <row r="992" spans="2:2" x14ac:dyDescent="0.25">
      <c r="B992" s="9"/>
    </row>
    <row r="993" spans="2:2" x14ac:dyDescent="0.25">
      <c r="B993" s="9"/>
    </row>
    <row r="994" spans="2:2" x14ac:dyDescent="0.25">
      <c r="B994" s="9"/>
    </row>
    <row r="995" spans="2:2" x14ac:dyDescent="0.25">
      <c r="B995" s="9"/>
    </row>
    <row r="996" spans="2:2" x14ac:dyDescent="0.25">
      <c r="B996" s="9"/>
    </row>
    <row r="997" spans="2:2" x14ac:dyDescent="0.25">
      <c r="B997" s="9"/>
    </row>
    <row r="998" spans="2:2" x14ac:dyDescent="0.25">
      <c r="B998" s="9"/>
    </row>
    <row r="999" spans="2:2" x14ac:dyDescent="0.25">
      <c r="B999" s="9"/>
    </row>
    <row r="1000" spans="2:2" x14ac:dyDescent="0.25">
      <c r="B1000" s="9"/>
    </row>
    <row r="1001" spans="2:2" x14ac:dyDescent="0.25">
      <c r="B1001" s="9"/>
    </row>
    <row r="1002" spans="2:2" x14ac:dyDescent="0.25">
      <c r="B1002" s="9"/>
    </row>
    <row r="1003" spans="2:2" x14ac:dyDescent="0.25">
      <c r="B1003" s="9"/>
    </row>
    <row r="1004" spans="2:2" x14ac:dyDescent="0.25">
      <c r="B1004" s="9"/>
    </row>
    <row r="1005" spans="2:2" x14ac:dyDescent="0.25">
      <c r="B1005" s="9"/>
    </row>
    <row r="1006" spans="2:2" x14ac:dyDescent="0.25">
      <c r="B1006" s="9"/>
    </row>
    <row r="1007" spans="2:2" x14ac:dyDescent="0.25">
      <c r="B1007" s="9"/>
    </row>
    <row r="1008" spans="2:2" x14ac:dyDescent="0.25">
      <c r="B1008" s="9"/>
    </row>
    <row r="1009" spans="2:2" x14ac:dyDescent="0.25">
      <c r="B1009" s="9"/>
    </row>
    <row r="1010" spans="2:2" x14ac:dyDescent="0.25">
      <c r="B1010" s="9"/>
    </row>
    <row r="1011" spans="2:2" x14ac:dyDescent="0.25">
      <c r="B1011" s="9"/>
    </row>
    <row r="1012" spans="2:2" x14ac:dyDescent="0.25">
      <c r="B1012" s="9"/>
    </row>
    <row r="1013" spans="2:2" x14ac:dyDescent="0.25">
      <c r="B1013" s="9"/>
    </row>
    <row r="1014" spans="2:2" x14ac:dyDescent="0.25">
      <c r="B1014" s="9"/>
    </row>
    <row r="1015" spans="2:2" x14ac:dyDescent="0.25">
      <c r="B1015" s="9"/>
    </row>
    <row r="1016" spans="2:2" x14ac:dyDescent="0.25">
      <c r="B1016" s="9"/>
    </row>
    <row r="1017" spans="2:2" x14ac:dyDescent="0.25">
      <c r="B1017" s="9"/>
    </row>
    <row r="1018" spans="2:2" x14ac:dyDescent="0.25">
      <c r="B1018" s="9"/>
    </row>
    <row r="1019" spans="2:2" x14ac:dyDescent="0.25">
      <c r="B1019" s="9"/>
    </row>
    <row r="1020" spans="2:2" x14ac:dyDescent="0.25">
      <c r="B1020" s="9"/>
    </row>
    <row r="1021" spans="2:2" x14ac:dyDescent="0.25">
      <c r="B1021" s="9"/>
    </row>
    <row r="1022" spans="2:2" x14ac:dyDescent="0.25">
      <c r="B1022" s="9"/>
    </row>
    <row r="1023" spans="2:2" x14ac:dyDescent="0.25">
      <c r="B1023" s="9"/>
    </row>
    <row r="1024" spans="2:2" x14ac:dyDescent="0.25">
      <c r="B1024" s="9"/>
    </row>
    <row r="1025" spans="2:2" x14ac:dyDescent="0.25">
      <c r="B1025" s="9"/>
    </row>
    <row r="1026" spans="2:2" x14ac:dyDescent="0.25">
      <c r="B1026" s="9"/>
    </row>
    <row r="1027" spans="2:2" x14ac:dyDescent="0.25">
      <c r="B1027" s="9"/>
    </row>
    <row r="1028" spans="2:2" x14ac:dyDescent="0.25">
      <c r="B1028" s="9"/>
    </row>
    <row r="1029" spans="2:2" x14ac:dyDescent="0.25">
      <c r="B1029" s="9"/>
    </row>
    <row r="1030" spans="2:2" x14ac:dyDescent="0.25">
      <c r="B1030" s="9"/>
    </row>
    <row r="1031" spans="2:2" x14ac:dyDescent="0.25">
      <c r="B1031" s="9"/>
    </row>
    <row r="1032" spans="2:2" x14ac:dyDescent="0.25">
      <c r="B1032" s="9"/>
    </row>
    <row r="1033" spans="2:2" x14ac:dyDescent="0.25">
      <c r="B1033" s="9"/>
    </row>
    <row r="1034" spans="2:2" x14ac:dyDescent="0.25">
      <c r="B1034" s="9"/>
    </row>
    <row r="1035" spans="2:2" x14ac:dyDescent="0.25">
      <c r="B1035" s="9"/>
    </row>
    <row r="1036" spans="2:2" x14ac:dyDescent="0.25">
      <c r="B1036" s="9"/>
    </row>
    <row r="1037" spans="2:2" x14ac:dyDescent="0.25">
      <c r="B1037" s="9"/>
    </row>
    <row r="1038" spans="2:2" x14ac:dyDescent="0.25">
      <c r="B1038" s="9"/>
    </row>
    <row r="1039" spans="2:2" x14ac:dyDescent="0.25">
      <c r="B1039" s="9"/>
    </row>
    <row r="1040" spans="2:2" x14ac:dyDescent="0.25">
      <c r="B1040" s="9"/>
    </row>
    <row r="1041" spans="2:2" x14ac:dyDescent="0.25">
      <c r="B1041" s="9"/>
    </row>
    <row r="1042" spans="2:2" x14ac:dyDescent="0.25">
      <c r="B1042" s="9"/>
    </row>
    <row r="1043" spans="2:2" x14ac:dyDescent="0.25">
      <c r="B1043" s="9"/>
    </row>
    <row r="1044" spans="2:2" x14ac:dyDescent="0.25">
      <c r="B1044" s="9"/>
    </row>
    <row r="1045" spans="2:2" x14ac:dyDescent="0.25">
      <c r="B1045" s="9"/>
    </row>
    <row r="1046" spans="2:2" x14ac:dyDescent="0.25">
      <c r="B1046" s="9"/>
    </row>
    <row r="1047" spans="2:2" x14ac:dyDescent="0.25">
      <c r="B1047" s="9"/>
    </row>
    <row r="1048" spans="2:2" x14ac:dyDescent="0.25">
      <c r="B1048" s="9"/>
    </row>
    <row r="1049" spans="2:2" x14ac:dyDescent="0.25">
      <c r="B1049" s="9"/>
    </row>
    <row r="1050" spans="2:2" x14ac:dyDescent="0.25">
      <c r="B1050" s="9"/>
    </row>
    <row r="1051" spans="2:2" x14ac:dyDescent="0.25">
      <c r="B1051" s="9"/>
    </row>
    <row r="1052" spans="2:2" x14ac:dyDescent="0.25">
      <c r="B1052" s="9"/>
    </row>
    <row r="1053" spans="2:2" x14ac:dyDescent="0.25">
      <c r="B1053" s="9"/>
    </row>
    <row r="1054" spans="2:2" x14ac:dyDescent="0.25">
      <c r="B1054" s="9"/>
    </row>
    <row r="1055" spans="2:2" x14ac:dyDescent="0.25">
      <c r="B1055" s="9"/>
    </row>
    <row r="1056" spans="2:2" x14ac:dyDescent="0.25">
      <c r="B1056" s="9"/>
    </row>
    <row r="1057" spans="2:2" x14ac:dyDescent="0.25">
      <c r="B1057" s="9"/>
    </row>
    <row r="1058" spans="2:2" x14ac:dyDescent="0.25">
      <c r="B1058" s="9"/>
    </row>
    <row r="1059" spans="2:2" x14ac:dyDescent="0.25">
      <c r="B1059" s="9"/>
    </row>
    <row r="1060" spans="2:2" x14ac:dyDescent="0.25">
      <c r="B1060" s="9"/>
    </row>
    <row r="1061" spans="2:2" x14ac:dyDescent="0.25">
      <c r="B1061" s="9"/>
    </row>
    <row r="1062" spans="2:2" x14ac:dyDescent="0.25">
      <c r="B1062" s="9"/>
    </row>
    <row r="1063" spans="2:2" x14ac:dyDescent="0.25">
      <c r="B1063" s="9"/>
    </row>
    <row r="1064" spans="2:2" x14ac:dyDescent="0.25">
      <c r="B1064" s="9"/>
    </row>
    <row r="1065" spans="2:2" x14ac:dyDescent="0.25">
      <c r="B1065" s="9"/>
    </row>
    <row r="1066" spans="2:2" x14ac:dyDescent="0.25">
      <c r="B1066" s="9"/>
    </row>
    <row r="1067" spans="2:2" x14ac:dyDescent="0.25">
      <c r="B1067" s="9"/>
    </row>
    <row r="1068" spans="2:2" x14ac:dyDescent="0.25">
      <c r="B1068" s="9"/>
    </row>
    <row r="1069" spans="2:2" x14ac:dyDescent="0.25">
      <c r="B1069" s="9"/>
    </row>
    <row r="1070" spans="2:2" x14ac:dyDescent="0.25">
      <c r="B1070" s="9"/>
    </row>
    <row r="1071" spans="2:2" x14ac:dyDescent="0.25">
      <c r="B1071" s="9"/>
    </row>
    <row r="1072" spans="2:2" x14ac:dyDescent="0.25">
      <c r="B1072" s="9"/>
    </row>
    <row r="1073" spans="2:2" x14ac:dyDescent="0.25">
      <c r="B1073" s="9"/>
    </row>
    <row r="1074" spans="2:2" x14ac:dyDescent="0.25">
      <c r="B1074" s="9"/>
    </row>
    <row r="1075" spans="2:2" x14ac:dyDescent="0.25">
      <c r="B1075" s="9"/>
    </row>
    <row r="1076" spans="2:2" x14ac:dyDescent="0.25">
      <c r="B1076" s="9"/>
    </row>
    <row r="1077" spans="2:2" x14ac:dyDescent="0.25">
      <c r="B1077" s="9"/>
    </row>
    <row r="1078" spans="2:2" x14ac:dyDescent="0.25">
      <c r="B1078" s="9"/>
    </row>
    <row r="1079" spans="2:2" x14ac:dyDescent="0.25">
      <c r="B1079" s="9"/>
    </row>
    <row r="1080" spans="2:2" x14ac:dyDescent="0.25">
      <c r="B1080" s="9"/>
    </row>
    <row r="1081" spans="2:2" x14ac:dyDescent="0.25">
      <c r="B1081" s="9"/>
    </row>
    <row r="1082" spans="2:2" x14ac:dyDescent="0.25">
      <c r="B1082" s="9"/>
    </row>
    <row r="1083" spans="2:2" x14ac:dyDescent="0.25">
      <c r="B1083" s="9"/>
    </row>
    <row r="1084" spans="2:2" x14ac:dyDescent="0.25">
      <c r="B1084" s="9"/>
    </row>
    <row r="1085" spans="2:2" x14ac:dyDescent="0.25">
      <c r="B1085" s="9"/>
    </row>
    <row r="1086" spans="2:2" x14ac:dyDescent="0.25">
      <c r="B1086" s="9"/>
    </row>
    <row r="1087" spans="2:2" x14ac:dyDescent="0.25">
      <c r="B1087" s="9"/>
    </row>
    <row r="1088" spans="2:2" x14ac:dyDescent="0.25">
      <c r="B1088" s="9"/>
    </row>
    <row r="1089" spans="2:2" x14ac:dyDescent="0.25">
      <c r="B1089" s="9"/>
    </row>
    <row r="1090" spans="2:2" x14ac:dyDescent="0.25">
      <c r="B1090" s="9"/>
    </row>
    <row r="1091" spans="2:2" x14ac:dyDescent="0.25">
      <c r="B1091" s="9"/>
    </row>
    <row r="1092" spans="2:2" x14ac:dyDescent="0.25">
      <c r="B1092" s="9"/>
    </row>
    <row r="1093" spans="2:2" x14ac:dyDescent="0.25">
      <c r="B1093" s="9"/>
    </row>
    <row r="1094" spans="2:2" x14ac:dyDescent="0.25">
      <c r="B1094" s="9"/>
    </row>
    <row r="1095" spans="2:2" x14ac:dyDescent="0.25">
      <c r="B1095" s="9"/>
    </row>
    <row r="1096" spans="2:2" x14ac:dyDescent="0.25">
      <c r="B1096" s="9"/>
    </row>
    <row r="1097" spans="2:2" x14ac:dyDescent="0.25">
      <c r="B1097" s="9"/>
    </row>
    <row r="1098" spans="2:2" x14ac:dyDescent="0.25">
      <c r="B1098" s="9"/>
    </row>
    <row r="1099" spans="2:2" x14ac:dyDescent="0.25">
      <c r="B1099" s="9"/>
    </row>
    <row r="1100" spans="2:2" x14ac:dyDescent="0.25">
      <c r="B1100" s="9"/>
    </row>
    <row r="1101" spans="2:2" x14ac:dyDescent="0.25">
      <c r="B1101" s="9"/>
    </row>
    <row r="1102" spans="2:2" x14ac:dyDescent="0.25">
      <c r="B1102" s="9"/>
    </row>
    <row r="1103" spans="2:2" x14ac:dyDescent="0.25">
      <c r="B1103" s="9"/>
    </row>
    <row r="1104" spans="2:2" x14ac:dyDescent="0.25">
      <c r="B1104" s="9"/>
    </row>
    <row r="1105" spans="2:2" x14ac:dyDescent="0.25">
      <c r="B1105" s="9"/>
    </row>
    <row r="1106" spans="2:2" x14ac:dyDescent="0.25">
      <c r="B1106" s="9"/>
    </row>
    <row r="1107" spans="2:2" x14ac:dyDescent="0.25">
      <c r="B1107" s="9"/>
    </row>
    <row r="1108" spans="2:2" x14ac:dyDescent="0.25">
      <c r="B1108" s="9"/>
    </row>
    <row r="1109" spans="2:2" x14ac:dyDescent="0.25">
      <c r="B1109" s="9"/>
    </row>
    <row r="1110" spans="2:2" x14ac:dyDescent="0.25">
      <c r="B1110" s="9"/>
    </row>
    <row r="1111" spans="2:2" x14ac:dyDescent="0.25">
      <c r="B1111" s="9"/>
    </row>
    <row r="1112" spans="2:2" x14ac:dyDescent="0.25">
      <c r="B1112" s="9"/>
    </row>
    <row r="1113" spans="2:2" x14ac:dyDescent="0.25">
      <c r="B1113" s="9"/>
    </row>
    <row r="1114" spans="2:2" x14ac:dyDescent="0.25">
      <c r="B1114" s="9"/>
    </row>
    <row r="1115" spans="2:2" x14ac:dyDescent="0.25">
      <c r="B1115" s="9"/>
    </row>
    <row r="1116" spans="2:2" x14ac:dyDescent="0.25">
      <c r="B1116" s="9"/>
    </row>
    <row r="1117" spans="2:2" x14ac:dyDescent="0.25">
      <c r="B1117" s="9"/>
    </row>
    <row r="1118" spans="2:2" x14ac:dyDescent="0.25">
      <c r="B1118" s="9"/>
    </row>
    <row r="1119" spans="2:2" x14ac:dyDescent="0.25">
      <c r="B1119" s="9"/>
    </row>
    <row r="1120" spans="2:2" x14ac:dyDescent="0.25">
      <c r="B1120" s="9"/>
    </row>
    <row r="1121" spans="2:2" x14ac:dyDescent="0.25">
      <c r="B1121" s="9"/>
    </row>
    <row r="1122" spans="2:2" x14ac:dyDescent="0.25">
      <c r="B1122" s="9"/>
    </row>
    <row r="1123" spans="2:2" x14ac:dyDescent="0.25">
      <c r="B1123" s="9"/>
    </row>
    <row r="1124" spans="2:2" x14ac:dyDescent="0.25">
      <c r="B1124" s="9"/>
    </row>
    <row r="1125" spans="2:2" x14ac:dyDescent="0.25">
      <c r="B1125" s="9"/>
    </row>
    <row r="1126" spans="2:2" x14ac:dyDescent="0.25">
      <c r="B1126" s="9"/>
    </row>
    <row r="1127" spans="2:2" x14ac:dyDescent="0.25">
      <c r="B1127" s="9"/>
    </row>
    <row r="1128" spans="2:2" x14ac:dyDescent="0.25">
      <c r="B1128" s="9"/>
    </row>
    <row r="1129" spans="2:2" x14ac:dyDescent="0.25">
      <c r="B1129" s="9"/>
    </row>
    <row r="1130" spans="2:2" x14ac:dyDescent="0.25">
      <c r="B1130" s="9"/>
    </row>
    <row r="1131" spans="2:2" x14ac:dyDescent="0.25">
      <c r="B1131" s="9"/>
    </row>
    <row r="1132" spans="2:2" x14ac:dyDescent="0.25">
      <c r="B1132" s="9"/>
    </row>
    <row r="1133" spans="2:2" x14ac:dyDescent="0.25">
      <c r="B1133" s="9"/>
    </row>
    <row r="1134" spans="2:2" x14ac:dyDescent="0.25">
      <c r="B1134" s="9"/>
    </row>
    <row r="1135" spans="2:2" x14ac:dyDescent="0.25">
      <c r="B1135" s="9"/>
    </row>
    <row r="1136" spans="2:2" x14ac:dyDescent="0.25">
      <c r="B1136" s="9"/>
    </row>
    <row r="1137" spans="2:2" x14ac:dyDescent="0.25">
      <c r="B1137" s="9"/>
    </row>
    <row r="1138" spans="2:2" x14ac:dyDescent="0.25">
      <c r="B1138" s="9"/>
    </row>
    <row r="1139" spans="2:2" x14ac:dyDescent="0.25">
      <c r="B1139" s="9"/>
    </row>
    <row r="1140" spans="2:2" x14ac:dyDescent="0.25">
      <c r="B1140" s="9"/>
    </row>
    <row r="1141" spans="2:2" x14ac:dyDescent="0.25">
      <c r="B1141" s="9"/>
    </row>
    <row r="1142" spans="2:2" x14ac:dyDescent="0.25">
      <c r="B1142" s="9"/>
    </row>
    <row r="1143" spans="2:2" x14ac:dyDescent="0.25">
      <c r="B1143" s="9"/>
    </row>
    <row r="1144" spans="2:2" x14ac:dyDescent="0.25">
      <c r="B1144" s="9"/>
    </row>
    <row r="1145" spans="2:2" x14ac:dyDescent="0.25">
      <c r="B1145" s="9"/>
    </row>
    <row r="1146" spans="2:2" x14ac:dyDescent="0.25">
      <c r="B1146" s="9"/>
    </row>
    <row r="1147" spans="2:2" x14ac:dyDescent="0.25">
      <c r="B1147" s="9"/>
    </row>
    <row r="1148" spans="2:2" x14ac:dyDescent="0.25">
      <c r="B1148" s="9"/>
    </row>
    <row r="1149" spans="2:2" x14ac:dyDescent="0.25">
      <c r="B1149" s="9"/>
    </row>
    <row r="1150" spans="2:2" x14ac:dyDescent="0.25">
      <c r="B1150" s="9"/>
    </row>
    <row r="1151" spans="2:2" x14ac:dyDescent="0.25">
      <c r="B1151" s="9"/>
    </row>
    <row r="1152" spans="2:2" x14ac:dyDescent="0.25">
      <c r="B1152" s="9"/>
    </row>
    <row r="1153" spans="2:2" x14ac:dyDescent="0.25">
      <c r="B1153" s="9"/>
    </row>
    <row r="1154" spans="2:2" x14ac:dyDescent="0.25">
      <c r="B1154" s="9"/>
    </row>
    <row r="1155" spans="2:2" x14ac:dyDescent="0.25">
      <c r="B1155" s="9"/>
    </row>
    <row r="1156" spans="2:2" x14ac:dyDescent="0.25">
      <c r="B1156" s="9"/>
    </row>
    <row r="1157" spans="2:2" x14ac:dyDescent="0.25">
      <c r="B1157" s="9"/>
    </row>
    <row r="1158" spans="2:2" x14ac:dyDescent="0.25">
      <c r="B1158" s="9"/>
    </row>
    <row r="1159" spans="2:2" x14ac:dyDescent="0.25">
      <c r="B1159" s="9"/>
    </row>
    <row r="1160" spans="2:2" x14ac:dyDescent="0.25">
      <c r="B1160" s="9"/>
    </row>
    <row r="1161" spans="2:2" x14ac:dyDescent="0.25">
      <c r="B1161" s="9"/>
    </row>
    <row r="1162" spans="2:2" x14ac:dyDescent="0.25">
      <c r="B1162" s="9"/>
    </row>
    <row r="1163" spans="2:2" x14ac:dyDescent="0.25">
      <c r="B1163" s="9"/>
    </row>
    <row r="1164" spans="2:2" x14ac:dyDescent="0.25">
      <c r="B1164" s="9"/>
    </row>
    <row r="1165" spans="2:2" x14ac:dyDescent="0.25">
      <c r="B1165" s="9"/>
    </row>
    <row r="1166" spans="2:2" x14ac:dyDescent="0.25">
      <c r="B1166" s="9"/>
    </row>
    <row r="1167" spans="2:2" x14ac:dyDescent="0.25">
      <c r="B1167" s="9"/>
    </row>
    <row r="1168" spans="2:2" x14ac:dyDescent="0.25">
      <c r="B1168" s="9"/>
    </row>
    <row r="1169" spans="2:2" x14ac:dyDescent="0.25">
      <c r="B1169" s="9"/>
    </row>
    <row r="1170" spans="2:2" x14ac:dyDescent="0.25">
      <c r="B1170" s="9"/>
    </row>
    <row r="1171" spans="2:2" x14ac:dyDescent="0.25">
      <c r="B1171" s="9"/>
    </row>
    <row r="1172" spans="2:2" x14ac:dyDescent="0.25">
      <c r="B1172" s="9"/>
    </row>
    <row r="1173" spans="2:2" x14ac:dyDescent="0.25">
      <c r="B1173" s="9"/>
    </row>
    <row r="1174" spans="2:2" x14ac:dyDescent="0.25">
      <c r="B1174" s="9"/>
    </row>
    <row r="1175" spans="2:2" x14ac:dyDescent="0.25">
      <c r="B1175" s="9"/>
    </row>
    <row r="1176" spans="2:2" x14ac:dyDescent="0.25">
      <c r="B1176" s="9"/>
    </row>
    <row r="1177" spans="2:2" x14ac:dyDescent="0.25">
      <c r="B1177" s="9"/>
    </row>
    <row r="1178" spans="2:2" x14ac:dyDescent="0.25">
      <c r="B1178" s="9"/>
    </row>
    <row r="1179" spans="2:2" x14ac:dyDescent="0.25">
      <c r="B1179" s="9"/>
    </row>
    <row r="1180" spans="2:2" x14ac:dyDescent="0.25">
      <c r="B1180" s="9"/>
    </row>
    <row r="1181" spans="2:2" x14ac:dyDescent="0.25">
      <c r="B1181" s="9"/>
    </row>
    <row r="1182" spans="2:2" x14ac:dyDescent="0.25">
      <c r="B1182" s="9"/>
    </row>
    <row r="1183" spans="2:2" x14ac:dyDescent="0.25">
      <c r="B1183" s="9"/>
    </row>
    <row r="1184" spans="2:2" x14ac:dyDescent="0.25">
      <c r="B1184" s="9"/>
    </row>
    <row r="1185" spans="2:2" x14ac:dyDescent="0.25">
      <c r="B1185" s="9"/>
    </row>
    <row r="1186" spans="2:2" x14ac:dyDescent="0.25">
      <c r="B1186" s="9"/>
    </row>
    <row r="1187" spans="2:2" x14ac:dyDescent="0.25">
      <c r="B1187" s="9"/>
    </row>
    <row r="1188" spans="2:2" x14ac:dyDescent="0.25">
      <c r="B1188" s="9"/>
    </row>
    <row r="1189" spans="2:2" x14ac:dyDescent="0.25">
      <c r="B1189" s="9"/>
    </row>
    <row r="1190" spans="2:2" x14ac:dyDescent="0.25">
      <c r="B1190" s="9"/>
    </row>
    <row r="1191" spans="2:2" x14ac:dyDescent="0.25">
      <c r="B1191" s="9"/>
    </row>
    <row r="1192" spans="2:2" x14ac:dyDescent="0.25">
      <c r="B1192" s="9"/>
    </row>
    <row r="1193" spans="2:2" x14ac:dyDescent="0.25">
      <c r="B1193" s="9"/>
    </row>
    <row r="1194" spans="2:2" x14ac:dyDescent="0.25">
      <c r="B1194" s="9"/>
    </row>
    <row r="1195" spans="2:2" x14ac:dyDescent="0.25">
      <c r="B1195" s="9"/>
    </row>
    <row r="1196" spans="2:2" x14ac:dyDescent="0.25">
      <c r="B1196" s="9"/>
    </row>
    <row r="1197" spans="2:2" x14ac:dyDescent="0.25">
      <c r="B1197" s="9"/>
    </row>
    <row r="1198" spans="2:2" x14ac:dyDescent="0.25">
      <c r="B1198" s="9"/>
    </row>
    <row r="1199" spans="2:2" x14ac:dyDescent="0.25">
      <c r="B1199" s="9"/>
    </row>
    <row r="1200" spans="2:2" x14ac:dyDescent="0.25">
      <c r="B1200" s="9"/>
    </row>
    <row r="1201" spans="2:2" x14ac:dyDescent="0.25">
      <c r="B1201" s="9"/>
    </row>
    <row r="1202" spans="2:2" x14ac:dyDescent="0.25">
      <c r="B1202" s="9"/>
    </row>
    <row r="1203" spans="2:2" x14ac:dyDescent="0.25">
      <c r="B1203" s="9"/>
    </row>
    <row r="1204" spans="2:2" x14ac:dyDescent="0.25">
      <c r="B1204" s="9"/>
    </row>
    <row r="1205" spans="2:2" x14ac:dyDescent="0.25">
      <c r="B1205" s="9"/>
    </row>
    <row r="1206" spans="2:2" x14ac:dyDescent="0.25">
      <c r="B1206" s="9"/>
    </row>
    <row r="1207" spans="2:2" x14ac:dyDescent="0.25">
      <c r="B1207" s="9"/>
    </row>
    <row r="1208" spans="2:2" x14ac:dyDescent="0.25">
      <c r="B1208" s="9"/>
    </row>
    <row r="1209" spans="2:2" x14ac:dyDescent="0.25">
      <c r="B1209" s="9"/>
    </row>
    <row r="1210" spans="2:2" x14ac:dyDescent="0.25">
      <c r="B1210" s="9"/>
    </row>
    <row r="1211" spans="2:2" x14ac:dyDescent="0.25">
      <c r="B1211" s="9"/>
    </row>
    <row r="1212" spans="2:2" x14ac:dyDescent="0.25">
      <c r="B1212" s="9"/>
    </row>
    <row r="1213" spans="2:2" x14ac:dyDescent="0.25">
      <c r="B1213" s="9"/>
    </row>
    <row r="1214" spans="2:2" x14ac:dyDescent="0.25">
      <c r="B1214" s="9"/>
    </row>
    <row r="1215" spans="2:2" x14ac:dyDescent="0.25">
      <c r="B1215" s="9"/>
    </row>
    <row r="1216" spans="2:2" x14ac:dyDescent="0.25">
      <c r="B1216" s="9"/>
    </row>
    <row r="1217" spans="2:2" x14ac:dyDescent="0.25">
      <c r="B1217" s="9"/>
    </row>
    <row r="1218" spans="2:2" x14ac:dyDescent="0.25">
      <c r="B1218" s="9"/>
    </row>
    <row r="1219" spans="2:2" x14ac:dyDescent="0.25">
      <c r="B1219" s="9"/>
    </row>
    <row r="1220" spans="2:2" x14ac:dyDescent="0.25">
      <c r="B1220" s="9"/>
    </row>
    <row r="1221" spans="2:2" x14ac:dyDescent="0.25">
      <c r="B1221" s="9"/>
    </row>
    <row r="1222" spans="2:2" x14ac:dyDescent="0.25">
      <c r="B1222" s="9"/>
    </row>
    <row r="1223" spans="2:2" x14ac:dyDescent="0.25">
      <c r="B1223" s="9"/>
    </row>
    <row r="1224" spans="2:2" x14ac:dyDescent="0.25">
      <c r="B1224" s="9"/>
    </row>
    <row r="1225" spans="2:2" x14ac:dyDescent="0.25">
      <c r="B1225" s="9"/>
    </row>
    <row r="1226" spans="2:2" x14ac:dyDescent="0.25">
      <c r="B1226" s="9"/>
    </row>
    <row r="1227" spans="2:2" x14ac:dyDescent="0.25">
      <c r="B1227" s="9"/>
    </row>
    <row r="1228" spans="2:2" x14ac:dyDescent="0.25">
      <c r="B1228" s="9"/>
    </row>
    <row r="1229" spans="2:2" x14ac:dyDescent="0.25">
      <c r="B1229" s="9"/>
    </row>
    <row r="1230" spans="2:2" x14ac:dyDescent="0.25">
      <c r="B1230" s="9"/>
    </row>
    <row r="1231" spans="2:2" x14ac:dyDescent="0.25">
      <c r="B1231" s="9"/>
    </row>
    <row r="1232" spans="2:2" x14ac:dyDescent="0.25">
      <c r="B1232" s="9"/>
    </row>
    <row r="1233" spans="2:2" x14ac:dyDescent="0.25">
      <c r="B1233" s="9"/>
    </row>
    <row r="1234" spans="2:2" x14ac:dyDescent="0.25">
      <c r="B1234" s="9"/>
    </row>
    <row r="1235" spans="2:2" x14ac:dyDescent="0.25">
      <c r="B1235" s="9"/>
    </row>
    <row r="1236" spans="2:2" x14ac:dyDescent="0.25">
      <c r="B1236" s="9"/>
    </row>
    <row r="1237" spans="2:2" x14ac:dyDescent="0.25">
      <c r="B1237" s="9"/>
    </row>
    <row r="1238" spans="2:2" x14ac:dyDescent="0.25">
      <c r="B1238" s="9"/>
    </row>
    <row r="1239" spans="2:2" x14ac:dyDescent="0.25">
      <c r="B1239" s="9"/>
    </row>
    <row r="1240" spans="2:2" x14ac:dyDescent="0.25">
      <c r="B1240" s="9"/>
    </row>
    <row r="1241" spans="2:2" x14ac:dyDescent="0.25">
      <c r="B1241" s="9"/>
    </row>
    <row r="1242" spans="2:2" x14ac:dyDescent="0.25">
      <c r="B1242" s="9"/>
    </row>
    <row r="1243" spans="2:2" x14ac:dyDescent="0.25">
      <c r="B1243" s="9"/>
    </row>
    <row r="1244" spans="2:2" x14ac:dyDescent="0.25">
      <c r="B1244" s="9"/>
    </row>
    <row r="1245" spans="2:2" x14ac:dyDescent="0.25">
      <c r="B1245" s="9"/>
    </row>
    <row r="1246" spans="2:2" x14ac:dyDescent="0.25">
      <c r="B1246" s="9"/>
    </row>
    <row r="1247" spans="2:2" x14ac:dyDescent="0.25">
      <c r="B1247" s="9"/>
    </row>
    <row r="1248" spans="2:2" x14ac:dyDescent="0.25">
      <c r="B1248" s="9"/>
    </row>
    <row r="1249" spans="2:2" x14ac:dyDescent="0.25">
      <c r="B1249" s="9"/>
    </row>
    <row r="1250" spans="2:2" x14ac:dyDescent="0.25">
      <c r="B1250" s="9"/>
    </row>
    <row r="1251" spans="2:2" x14ac:dyDescent="0.25">
      <c r="B1251" s="9"/>
    </row>
    <row r="1252" spans="2:2" x14ac:dyDescent="0.25">
      <c r="B1252" s="9"/>
    </row>
    <row r="1253" spans="2:2" x14ac:dyDescent="0.25">
      <c r="B1253" s="9"/>
    </row>
    <row r="1254" spans="2:2" x14ac:dyDescent="0.25">
      <c r="B1254" s="9"/>
    </row>
    <row r="1255" spans="2:2" x14ac:dyDescent="0.25">
      <c r="B1255" s="9"/>
    </row>
    <row r="1256" spans="2:2" x14ac:dyDescent="0.25">
      <c r="B1256" s="9"/>
    </row>
    <row r="1257" spans="2:2" x14ac:dyDescent="0.25">
      <c r="B1257" s="9"/>
    </row>
    <row r="1258" spans="2:2" x14ac:dyDescent="0.25">
      <c r="B1258" s="9"/>
    </row>
    <row r="1259" spans="2:2" x14ac:dyDescent="0.25">
      <c r="B1259" s="9"/>
    </row>
    <row r="1260" spans="2:2" x14ac:dyDescent="0.25">
      <c r="B1260" s="9"/>
    </row>
    <row r="1261" spans="2:2" x14ac:dyDescent="0.25">
      <c r="B1261" s="9"/>
    </row>
    <row r="1262" spans="2:2" x14ac:dyDescent="0.25">
      <c r="B1262" s="9"/>
    </row>
    <row r="1263" spans="2:2" x14ac:dyDescent="0.25">
      <c r="B1263" s="9"/>
    </row>
    <row r="1264" spans="2:2" x14ac:dyDescent="0.25">
      <c r="B1264" s="9"/>
    </row>
    <row r="1265" spans="2:2" x14ac:dyDescent="0.25">
      <c r="B1265" s="9"/>
    </row>
    <row r="1266" spans="2:2" x14ac:dyDescent="0.25">
      <c r="B1266" s="9"/>
    </row>
    <row r="1267" spans="2:2" x14ac:dyDescent="0.25">
      <c r="B1267" s="9"/>
    </row>
    <row r="1268" spans="2:2" x14ac:dyDescent="0.25">
      <c r="B1268" s="9"/>
    </row>
    <row r="1269" spans="2:2" x14ac:dyDescent="0.25">
      <c r="B1269" s="9"/>
    </row>
    <row r="1270" spans="2:2" x14ac:dyDescent="0.25">
      <c r="B1270" s="9"/>
    </row>
    <row r="1271" spans="2:2" x14ac:dyDescent="0.25">
      <c r="B1271" s="9"/>
    </row>
  </sheetData>
  <mergeCells count="1">
    <mergeCell ref="B1:E1"/>
  </mergeCells>
  <pageMargins left="0.7" right="0.7" top="0.75" bottom="0.75" header="0.3" footer="0.3"/>
  <pageSetup orientation="portrait"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Dashboard</vt:lpstr>
      <vt:lpstr>Table &amp; Graphs</vt:lpstr>
      <vt:lpstr>Trending</vt:lpstr>
      <vt:lpstr>Target Graph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Louhab, Wiam</dc:creator>
  <cp:lastModifiedBy>Oleksii Polovynka</cp:lastModifiedBy>
  <dcterms:created xsi:type="dcterms:W3CDTF">2015-06-05T18:17:20Z</dcterms:created>
  <dcterms:modified xsi:type="dcterms:W3CDTF">2022-11-02T16:31:47Z</dcterms:modified>
</cp:coreProperties>
</file>