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6" windowHeight="7715"/>
  </bookViews>
  <sheets>
    <sheet name="CashFlowStatement" sheetId="1" r:id="rId1"/>
    <sheet name="3YearCashFlow" sheetId="5" r:id="rId2"/>
    <sheet name="12MonthCashFlow" sheetId="6" r:id="rId3"/>
    <sheet name="©" sheetId="7" r:id="rId4"/>
  </sheets>
  <definedNames>
    <definedName name="_xlnm.Print_Area" localSheetId="2">'12MonthCashFlow'!$A$1:$P$45</definedName>
    <definedName name="_xlnm.Print_Area" localSheetId="1">'3YearCashFlow'!$A$1:$G$43</definedName>
    <definedName name="_xlnm.Print_Area" localSheetId="0">CashFlowStatement!$A$1:$E$43</definedName>
    <definedName name="valuevx">42.314159</definedName>
    <definedName name="vertex42_copyright" hidden="1">"© 2008-2015 Vertex42 LLC"</definedName>
    <definedName name="vertex42_id" hidden="1">"cash-flow-statement.xlsx"</definedName>
    <definedName name="vertex42_title" hidden="1">"Cash Flow Statement"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<sst xmlns="http://schemas.openxmlformats.org/spreadsheetml/2006/main" count="131" uniqueCount="54">
  <si>
    <t>[Company Name]</t>
  </si>
  <si>
    <t>Cash Flow Statement</t>
  </si>
  <si>
    <t>Templates by Vertex42.com</t>
  </si>
  <si>
    <t>© 2008-2020 Vertex42 LLC</t>
  </si>
  <si>
    <t>For the Year Ending</t>
  </si>
  <si>
    <t>Cash at Beginning of Year</t>
  </si>
  <si>
    <t>Operations</t>
  </si>
  <si>
    <t>RELATED TEMPLATES</t>
  </si>
  <si>
    <t>Cash receipts from</t>
  </si>
  <si>
    <t>Customers</t>
  </si>
  <si>
    <t>Other Operations</t>
  </si>
  <si>
    <t>Cash paid for</t>
  </si>
  <si>
    <t>Inventory purchases</t>
  </si>
  <si>
    <t>General operating and administrative expenses</t>
  </si>
  <si>
    <t>Wage expenses</t>
  </si>
  <si>
    <t>Interest</t>
  </si>
  <si>
    <t>Income taxes</t>
  </si>
  <si>
    <t>Net Cash Flow from Operations</t>
  </si>
  <si>
    <t>[42]</t>
  </si>
  <si>
    <t>Investing Activities</t>
  </si>
  <si>
    <t>Sale of property and equipment</t>
  </si>
  <si>
    <t>Collection of principal on loans</t>
  </si>
  <si>
    <t>Sale of investment securities</t>
  </si>
  <si>
    <t>Purchase of property and equipment</t>
  </si>
  <si>
    <t>Making loans to other entities</t>
  </si>
  <si>
    <t>Purchase of investment securities</t>
  </si>
  <si>
    <t>Net Cash Flow from Investing Activities</t>
  </si>
  <si>
    <t>Financing Activities</t>
  </si>
  <si>
    <t>Issuance of stock</t>
  </si>
  <si>
    <t>Borrowing</t>
  </si>
  <si>
    <t>Repurchase of stock (treasury stock)</t>
  </si>
  <si>
    <t>Repayment of loans</t>
  </si>
  <si>
    <t>Dividends</t>
  </si>
  <si>
    <t>Net Cash Flow from Financing Activities</t>
  </si>
  <si>
    <t>Net Increase in Cash</t>
  </si>
  <si>
    <t>Cash at End of Year</t>
  </si>
  <si>
    <t>3-Year Cash Flow</t>
  </si>
  <si>
    <t>© 2015-2020 Vertex42 LLC</t>
  </si>
  <si>
    <t>Other operations</t>
  </si>
  <si>
    <t>Net Cash Flow</t>
  </si>
  <si>
    <t>12-Month Cash Flow</t>
  </si>
  <si>
    <t>Period Beginning</t>
  </si>
  <si>
    <t>Period Ending</t>
  </si>
  <si>
    <t>Cash at Beginning of Period</t>
  </si>
  <si>
    <t>Cash at End of Period</t>
  </si>
  <si>
    <t>General operating and admin expenses</t>
  </si>
  <si>
    <t>By Vertex42.com</t>
  </si>
  <si>
    <t>https://www.vertex42.com/ExcelTemplates/cash-flow-statement.html</t>
  </si>
  <si>
    <t>This spreadsheet, including all worksheets and associated content is a copyrighted work under the United States and other copyright laws.</t>
  </si>
  <si>
    <t>Do not submit copies or modifications of this template to any website or online template gallery.</t>
  </si>
  <si>
    <t>Please review the following license agreement to learn how you may or may not use this template. Thank you.</t>
  </si>
  <si>
    <t>License Agreement</t>
  </si>
  <si>
    <t>https://www.vertex42.com/licensing/EULA_privateuse.html</t>
  </si>
  <si>
    <t>Do not delete this worksheet</t>
  </si>
</sst>
</file>

<file path=xl/styles.xml><?xml version="1.0" encoding="utf-8"?>
<styleSheet xmlns="http://schemas.openxmlformats.org/spreadsheetml/2006/main">
  <numFmts count="8">
    <numFmt numFmtId="176" formatCode="_(&quot;$&quot;* #,##0.00_);_(&quot;$&quot;* \(#,##0.00\);_(&quot;$&quot;* &quot;-&quot;??_);_(@_)"/>
    <numFmt numFmtId="177" formatCode="_ &quot;₹&quot;* #,##0_ ;_ &quot;₹&quot;* \-#,##0_ ;_ &quot;₹&quot;* &quot;-&quot;_ ;_ @_ "/>
    <numFmt numFmtId="178" formatCode="mmm\'yy"/>
    <numFmt numFmtId="179" formatCode="_ * #,##0.00_ ;_ * \-#,##0.00_ ;_ * &quot;-&quot;??_ ;_ @_ "/>
    <numFmt numFmtId="180" formatCode="_ * #,##0_ ;_ * \-#,##0_ ;_ * &quot;-&quot;_ ;_ @_ "/>
    <numFmt numFmtId="181" formatCode="m/d/yy;@"/>
    <numFmt numFmtId="182" formatCode="_(* #,##0_);_(* \(#,##0\);_(* &quot;-&quot;_);_(@_)"/>
    <numFmt numFmtId="183" formatCode="dd/mm/yyyy"/>
  </numFmts>
  <fonts count="45">
    <font>
      <sz val="11"/>
      <name val="Arial"/>
      <charset val="134"/>
    </font>
    <font>
      <sz val="10"/>
      <name val="Arial"/>
      <charset val="134"/>
    </font>
    <font>
      <b/>
      <sz val="18"/>
      <color theme="0"/>
      <name val="Arial"/>
      <charset val="134"/>
    </font>
    <font>
      <sz val="18"/>
      <color theme="0"/>
      <name val="Arial"/>
      <charset val="134"/>
    </font>
    <font>
      <sz val="12"/>
      <name val="Arial"/>
      <charset val="134"/>
    </font>
    <font>
      <u/>
      <sz val="10"/>
      <color indexed="12"/>
      <name val="Arial"/>
      <charset val="134"/>
      <scheme val="minor"/>
    </font>
    <font>
      <b/>
      <sz val="12"/>
      <name val="Arial"/>
      <charset val="134"/>
    </font>
    <font>
      <u/>
      <sz val="12"/>
      <color indexed="12"/>
      <name val="Arial"/>
      <charset val="134"/>
    </font>
    <font>
      <sz val="12"/>
      <color theme="1"/>
      <name val="Arial"/>
      <charset val="134"/>
    </font>
    <font>
      <sz val="16"/>
      <name val="Arial"/>
      <charset val="134"/>
      <scheme val="major"/>
    </font>
    <font>
      <b/>
      <sz val="16"/>
      <color theme="4"/>
      <name val="Arial"/>
      <charset val="134"/>
      <scheme val="major"/>
    </font>
    <font>
      <sz val="10"/>
      <name val="Arial"/>
      <charset val="134"/>
      <scheme val="minor"/>
    </font>
    <font>
      <b/>
      <sz val="12"/>
      <color indexed="9"/>
      <name val="Arial"/>
      <charset val="134"/>
      <scheme val="major"/>
    </font>
    <font>
      <b/>
      <sz val="11"/>
      <color indexed="9"/>
      <name val="Arial"/>
      <charset val="134"/>
    </font>
    <font>
      <sz val="12"/>
      <name val="Arial"/>
      <charset val="134"/>
      <scheme val="minor"/>
    </font>
    <font>
      <sz val="11"/>
      <name val="Arial"/>
      <charset val="134"/>
      <scheme val="minor"/>
    </font>
    <font>
      <sz val="6"/>
      <color indexed="9"/>
      <name val="Arial"/>
      <charset val="134"/>
    </font>
    <font>
      <b/>
      <sz val="12"/>
      <color indexed="9"/>
      <name val="Arial"/>
      <charset val="134"/>
    </font>
    <font>
      <sz val="10"/>
      <color indexed="9"/>
      <name val="Arial"/>
      <charset val="134"/>
      <scheme val="minor"/>
    </font>
    <font>
      <b/>
      <sz val="11"/>
      <name val="Arial"/>
      <charset val="134"/>
      <scheme val="minor"/>
    </font>
    <font>
      <sz val="3"/>
      <color indexed="9"/>
      <name val="Arial"/>
      <charset val="134"/>
      <scheme val="minor"/>
    </font>
    <font>
      <sz val="10"/>
      <color indexed="9"/>
      <name val="Arial"/>
      <charset val="134"/>
    </font>
    <font>
      <sz val="8"/>
      <name val="Arial"/>
      <charset val="134"/>
    </font>
    <font>
      <b/>
      <sz val="9"/>
      <color theme="4"/>
      <name val="Arial"/>
      <charset val="134"/>
    </font>
    <font>
      <u/>
      <sz val="10"/>
      <color theme="4"/>
      <name val="Arial"/>
      <charset val="134"/>
    </font>
    <font>
      <b/>
      <sz val="12"/>
      <name val="Arial"/>
      <charset val="134"/>
      <scheme val="minor"/>
    </font>
    <font>
      <sz val="11"/>
      <color indexed="50"/>
      <name val="Calibri"/>
      <charset val="134"/>
    </font>
    <font>
      <sz val="11"/>
      <color theme="1"/>
      <name val="Arial"/>
      <charset val="134"/>
      <scheme val="minor"/>
    </font>
    <font>
      <sz val="11"/>
      <color indexed="17"/>
      <name val="Calibri"/>
      <charset val="134"/>
    </font>
    <font>
      <b/>
      <sz val="11"/>
      <color indexed="9"/>
      <name val="Calibri"/>
      <charset val="134"/>
    </font>
    <font>
      <b/>
      <sz val="11"/>
      <color indexed="50"/>
      <name val="Calibri"/>
      <charset val="134"/>
    </font>
    <font>
      <b/>
      <sz val="11"/>
      <color indexed="18"/>
      <name val="Calibri"/>
      <charset val="134"/>
    </font>
    <font>
      <sz val="11"/>
      <color indexed="8"/>
      <name val="Calibri"/>
      <charset val="134"/>
    </font>
    <font>
      <sz val="11"/>
      <color indexed="9"/>
      <name val="Calibri"/>
      <charset val="134"/>
    </font>
    <font>
      <b/>
      <sz val="11"/>
      <color indexed="8"/>
      <name val="Calibri"/>
      <charset val="134"/>
    </font>
    <font>
      <b/>
      <sz val="15"/>
      <color indexed="18"/>
      <name val="Calibri"/>
      <charset val="134"/>
    </font>
    <font>
      <u/>
      <sz val="11"/>
      <color rgb="FF800080"/>
      <name val="Arial"/>
      <charset val="0"/>
      <scheme val="minor"/>
    </font>
    <font>
      <b/>
      <sz val="13"/>
      <color indexed="18"/>
      <name val="Calibri"/>
      <charset val="134"/>
    </font>
    <font>
      <sz val="11"/>
      <color indexed="10"/>
      <name val="Calibri"/>
      <charset val="134"/>
    </font>
    <font>
      <b/>
      <sz val="18"/>
      <color indexed="18"/>
      <name val="Cambria"/>
      <charset val="134"/>
    </font>
    <font>
      <b/>
      <sz val="11"/>
      <color indexed="63"/>
      <name val="Calibri"/>
      <charset val="134"/>
    </font>
    <font>
      <i/>
      <sz val="11"/>
      <color indexed="23"/>
      <name val="Calibri"/>
      <charset val="134"/>
    </font>
    <font>
      <sz val="11"/>
      <color indexed="53"/>
      <name val="Calibri"/>
      <charset val="134"/>
    </font>
    <font>
      <sz val="11"/>
      <color indexed="36"/>
      <name val="Calibri"/>
      <charset val="134"/>
    </font>
    <font>
      <sz val="11"/>
      <color indexed="59"/>
      <name val="Calibri"/>
      <charset val="134"/>
    </font>
  </fonts>
  <fills count="25">
    <fill>
      <patternFill patternType="none"/>
    </fill>
    <fill>
      <patternFill patternType="gray125"/>
    </fill>
    <fill>
      <patternFill patternType="solid">
        <fgColor rgb="FF3464AB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3464AB"/>
      </bottom>
      <diagonal/>
    </border>
    <border>
      <left style="thin">
        <color theme="0" tint="-0.249946592608417"/>
      </left>
      <right style="thin">
        <color theme="0" tint="-0.249946592608417"/>
      </right>
      <top style="thin">
        <color theme="0" tint="-0.249946592608417"/>
      </top>
      <bottom style="thin">
        <color theme="0" tint="-0.249946592608417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double">
        <color indexed="5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40"/>
      </top>
      <bottom style="double">
        <color indexed="40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thick">
        <color indexed="5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52"/>
      </bottom>
      <diagonal/>
    </border>
  </borders>
  <cellStyleXfs count="49">
    <xf numFmtId="0" fontId="0" fillId="0" borderId="0"/>
    <xf numFmtId="0" fontId="32" fillId="10" borderId="0" applyNumberFormat="0" applyBorder="0" applyAlignment="0" applyProtection="0"/>
    <xf numFmtId="179" fontId="27" fillId="0" borderId="0" applyFont="0" applyFill="0" applyBorder="0" applyAlignment="0" applyProtection="0">
      <alignment vertical="center"/>
    </xf>
    <xf numFmtId="180" fontId="27" fillId="0" borderId="0" applyFont="0" applyFill="0" applyBorder="0" applyAlignment="0" applyProtection="0">
      <alignment vertical="center"/>
    </xf>
    <xf numFmtId="177" fontId="27" fillId="0" borderId="0" applyFont="0" applyFill="0" applyBorder="0" applyAlignment="0" applyProtection="0">
      <alignment vertical="center"/>
    </xf>
    <xf numFmtId="176" fontId="1" fillId="0" borderId="0" applyFont="0" applyFill="0" applyBorder="0" applyAlignment="0" applyProtection="0"/>
    <xf numFmtId="9" fontId="27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top"/>
      <protection locked="0"/>
    </xf>
    <xf numFmtId="0" fontId="33" fillId="12" borderId="0" applyNumberFormat="0" applyBorder="0" applyAlignment="0" applyProtection="0"/>
    <xf numFmtId="0" fontId="36" fillId="0" borderId="0" applyNumberFormat="0" applyFill="0" applyBorder="0" applyAlignment="0" applyProtection="0">
      <alignment vertical="center"/>
    </xf>
    <xf numFmtId="0" fontId="29" fillId="8" borderId="7" applyNumberFormat="0" applyAlignment="0" applyProtection="0"/>
    <xf numFmtId="0" fontId="37" fillId="0" borderId="11" applyNumberFormat="0" applyFill="0" applyAlignment="0" applyProtection="0"/>
    <xf numFmtId="0" fontId="1" fillId="13" borderId="3" applyNumberFormat="0" applyFont="0" applyAlignment="0" applyProtection="0"/>
    <xf numFmtId="0" fontId="32" fillId="11" borderId="0" applyNumberFormat="0" applyBorder="0" applyAlignment="0" applyProtection="0"/>
    <xf numFmtId="0" fontId="38" fillId="0" borderId="0" applyNumberFormat="0" applyFill="0" applyBorder="0" applyAlignment="0" applyProtection="0"/>
    <xf numFmtId="0" fontId="32" fillId="11" borderId="0" applyNumberFormat="0" applyBorder="0" applyAlignment="0" applyProtection="0"/>
    <xf numFmtId="0" fontId="39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5" fillId="0" borderId="10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42" fillId="16" borderId="8" applyNumberFormat="0" applyAlignment="0" applyProtection="0"/>
    <xf numFmtId="0" fontId="33" fillId="18" borderId="0" applyNumberFormat="0" applyBorder="0" applyAlignment="0" applyProtection="0"/>
    <xf numFmtId="0" fontId="28" fillId="7" borderId="0" applyNumberFormat="0" applyBorder="0" applyAlignment="0" applyProtection="0"/>
    <xf numFmtId="0" fontId="40" fillId="9" borderId="12" applyNumberFormat="0" applyAlignment="0" applyProtection="0"/>
    <xf numFmtId="0" fontId="32" fillId="21" borderId="0" applyNumberFormat="0" applyBorder="0" applyAlignment="0" applyProtection="0"/>
    <xf numFmtId="0" fontId="30" fillId="9" borderId="8" applyNumberFormat="0" applyAlignment="0" applyProtection="0"/>
    <xf numFmtId="0" fontId="26" fillId="0" borderId="6" applyNumberFormat="0" applyFill="0" applyAlignment="0" applyProtection="0"/>
    <xf numFmtId="0" fontId="34" fillId="0" borderId="9" applyNumberFormat="0" applyFill="0" applyAlignment="0" applyProtection="0"/>
    <xf numFmtId="0" fontId="43" fillId="22" borderId="0" applyNumberFormat="0" applyBorder="0" applyAlignment="0" applyProtection="0"/>
    <xf numFmtId="0" fontId="44" fillId="13" borderId="0" applyNumberFormat="0" applyBorder="0" applyAlignment="0" applyProtection="0"/>
    <xf numFmtId="0" fontId="33" fillId="20" borderId="0" applyNumberFormat="0" applyBorder="0" applyAlignment="0" applyProtection="0"/>
    <xf numFmtId="0" fontId="32" fillId="17" borderId="0" applyNumberFormat="0" applyBorder="0" applyAlignment="0" applyProtection="0"/>
    <xf numFmtId="0" fontId="33" fillId="12" borderId="0" applyNumberFormat="0" applyBorder="0" applyAlignment="0" applyProtection="0"/>
    <xf numFmtId="0" fontId="33" fillId="19" borderId="0" applyNumberFormat="0" applyBorder="0" applyAlignment="0" applyProtection="0"/>
    <xf numFmtId="0" fontId="32" fillId="15" borderId="0" applyNumberFormat="0" applyBorder="0" applyAlignment="0" applyProtection="0"/>
    <xf numFmtId="0" fontId="32" fillId="13" borderId="0" applyNumberFormat="0" applyBorder="0" applyAlignment="0" applyProtection="0"/>
    <xf numFmtId="0" fontId="33" fillId="18" borderId="0" applyNumberFormat="0" applyBorder="0" applyAlignment="0" applyProtection="0"/>
    <xf numFmtId="0" fontId="33" fillId="18" borderId="0" applyNumberFormat="0" applyBorder="0" applyAlignment="0" applyProtection="0"/>
    <xf numFmtId="0" fontId="32" fillId="15" borderId="0" applyNumberFormat="0" applyBorder="0" applyAlignment="0" applyProtection="0"/>
    <xf numFmtId="0" fontId="33" fillId="24" borderId="0" applyNumberFormat="0" applyBorder="0" applyAlignment="0" applyProtection="0"/>
    <xf numFmtId="0" fontId="32" fillId="21" borderId="0" applyNumberFormat="0" applyBorder="0" applyAlignment="0" applyProtection="0"/>
    <xf numFmtId="0" fontId="32" fillId="10" borderId="0" applyNumberFormat="0" applyBorder="0" applyAlignment="0" applyProtection="0"/>
    <xf numFmtId="0" fontId="33" fillId="14" borderId="0" applyNumberFormat="0" applyBorder="0" applyAlignment="0" applyProtection="0"/>
    <xf numFmtId="0" fontId="32" fillId="17" borderId="0" applyNumberFormat="0" applyBorder="0" applyAlignment="0" applyProtection="0"/>
    <xf numFmtId="0" fontId="33" fillId="20" borderId="0" applyNumberFormat="0" applyBorder="0" applyAlignment="0" applyProtection="0"/>
    <xf numFmtId="0" fontId="33" fillId="23" borderId="0" applyNumberFormat="0" applyBorder="0" applyAlignment="0" applyProtection="0"/>
    <xf numFmtId="0" fontId="32" fillId="13" borderId="0" applyNumberFormat="0" applyBorder="0" applyAlignment="0" applyProtection="0"/>
    <xf numFmtId="0" fontId="33" fillId="16" borderId="0" applyNumberFormat="0" applyBorder="0" applyAlignment="0" applyProtection="0"/>
  </cellStyleXfs>
  <cellXfs count="56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left" vertical="center" indent="1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vertical="center"/>
    </xf>
    <xf numFmtId="0" fontId="1" fillId="3" borderId="0" xfId="0" applyFont="1" applyFill="1"/>
    <xf numFmtId="0" fontId="4" fillId="3" borderId="0" xfId="0" applyFont="1" applyFill="1" applyAlignment="1">
      <alignment horizontal="left" wrapText="1" indent="1"/>
    </xf>
    <xf numFmtId="0" fontId="0" fillId="3" borderId="0" xfId="0" applyFont="1" applyFill="1"/>
    <xf numFmtId="0" fontId="4" fillId="3" borderId="0" xfId="0" applyFont="1" applyFill="1"/>
    <xf numFmtId="0" fontId="5" fillId="3" borderId="0" xfId="7" applyFill="1" applyAlignment="1" applyProtection="1">
      <alignment horizontal="left" wrapText="1"/>
    </xf>
    <xf numFmtId="0" fontId="4" fillId="3" borderId="0" xfId="0" applyFont="1" applyFill="1" applyAlignment="1">
      <alignment horizontal="left" wrapText="1"/>
    </xf>
    <xf numFmtId="0" fontId="6" fillId="3" borderId="0" xfId="0" applyFont="1" applyFill="1" applyAlignment="1">
      <alignment horizontal="left" wrapText="1"/>
    </xf>
    <xf numFmtId="0" fontId="7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left"/>
    </xf>
    <xf numFmtId="0" fontId="8" fillId="3" borderId="0" xfId="0" applyFont="1" applyFill="1" applyAlignment="1">
      <alignment horizontal="left" wrapText="1"/>
    </xf>
    <xf numFmtId="0" fontId="1" fillId="0" borderId="0" xfId="0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Alignment="1" applyProtection="1">
      <alignment horizontal="right" vertical="center"/>
      <protection locked="0"/>
    </xf>
    <xf numFmtId="181" fontId="11" fillId="0" borderId="2" xfId="0" applyNumberFormat="1" applyFont="1" applyBorder="1" applyAlignment="1" applyProtection="1">
      <alignment vertical="center"/>
      <protection locked="0"/>
    </xf>
    <xf numFmtId="181" fontId="11" fillId="0" borderId="0" xfId="0" applyNumberFormat="1" applyFont="1" applyAlignment="1" applyProtection="1">
      <alignment vertical="center"/>
    </xf>
    <xf numFmtId="181" fontId="11" fillId="0" borderId="0" xfId="0" applyNumberFormat="1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38" fontId="11" fillId="0" borderId="2" xfId="5" applyNumberFormat="1" applyFont="1" applyBorder="1" applyAlignment="1" applyProtection="1">
      <alignment vertical="center"/>
      <protection locked="0"/>
    </xf>
    <xf numFmtId="38" fontId="11" fillId="0" borderId="0" xfId="5" applyNumberFormat="1" applyFont="1" applyBorder="1" applyAlignment="1" applyProtection="1">
      <alignment vertical="center"/>
    </xf>
    <xf numFmtId="38" fontId="11" fillId="0" borderId="0" xfId="5" applyNumberFormat="1" applyFont="1" applyFill="1" applyBorder="1" applyAlignment="1" applyProtection="1">
      <alignment vertical="center"/>
    </xf>
    <xf numFmtId="0" fontId="12" fillId="4" borderId="0" xfId="0" applyFont="1" applyFill="1" applyAlignment="1">
      <alignment vertical="center"/>
    </xf>
    <xf numFmtId="178" fontId="13" fillId="4" borderId="0" xfId="0" applyNumberFormat="1" applyFont="1" applyFill="1" applyAlignment="1">
      <alignment horizontal="center" vertical="center"/>
    </xf>
    <xf numFmtId="0" fontId="11" fillId="0" borderId="0" xfId="0" applyFont="1" applyAlignment="1" applyProtection="1">
      <alignment vertical="center"/>
      <protection locked="0"/>
    </xf>
    <xf numFmtId="182" fontId="11" fillId="0" borderId="0" xfId="5" applyNumberFormat="1" applyFont="1" applyBorder="1" applyAlignment="1">
      <alignment vertical="center"/>
    </xf>
    <xf numFmtId="38" fontId="11" fillId="0" borderId="3" xfId="5" applyNumberFormat="1" applyFont="1" applyBorder="1" applyAlignment="1" applyProtection="1">
      <alignment vertical="center"/>
      <protection locked="0"/>
    </xf>
    <xf numFmtId="0" fontId="14" fillId="5" borderId="0" xfId="0" applyFont="1" applyFill="1" applyAlignment="1">
      <alignment vertical="center"/>
    </xf>
    <xf numFmtId="38" fontId="15" fillId="5" borderId="4" xfId="0" applyNumberFormat="1" applyFont="1" applyFill="1" applyBorder="1" applyAlignment="1">
      <alignment vertical="center"/>
    </xf>
    <xf numFmtId="0" fontId="16" fillId="0" borderId="0" xfId="0" applyFont="1" applyAlignment="1">
      <alignment horizontal="right" vertical="center"/>
    </xf>
    <xf numFmtId="0" fontId="17" fillId="4" borderId="0" xfId="0" applyFont="1" applyFill="1" applyAlignment="1">
      <alignment vertical="center"/>
    </xf>
    <xf numFmtId="0" fontId="14" fillId="5" borderId="0" xfId="0" applyFont="1" applyFill="1" applyAlignment="1" applyProtection="1">
      <alignment vertical="center"/>
      <protection locked="0"/>
    </xf>
    <xf numFmtId="0" fontId="18" fillId="0" borderId="0" xfId="0" applyFont="1" applyAlignment="1">
      <alignment horizontal="right" vertical="center"/>
    </xf>
    <xf numFmtId="0" fontId="14" fillId="6" borderId="0" xfId="0" applyFont="1" applyFill="1" applyBorder="1" applyAlignment="1" applyProtection="1">
      <alignment vertical="center"/>
      <protection locked="0"/>
    </xf>
    <xf numFmtId="38" fontId="19" fillId="6" borderId="5" xfId="0" applyNumberFormat="1" applyFont="1" applyFill="1" applyBorder="1" applyAlignment="1">
      <alignment vertical="center"/>
    </xf>
    <xf numFmtId="0" fontId="20" fillId="0" borderId="0" xfId="0" applyFont="1" applyAlignment="1">
      <alignment vertical="center"/>
    </xf>
    <xf numFmtId="0" fontId="11" fillId="0" borderId="0" xfId="0" applyFont="1" applyAlignment="1">
      <alignment horizontal="right" vertical="center"/>
    </xf>
    <xf numFmtId="0" fontId="21" fillId="0" borderId="0" xfId="0" applyFont="1" applyFill="1" applyAlignment="1">
      <alignment vertical="center"/>
    </xf>
    <xf numFmtId="0" fontId="5" fillId="0" borderId="0" xfId="7" applyAlignment="1" applyProtection="1">
      <alignment vertical="center"/>
    </xf>
    <xf numFmtId="0" fontId="22" fillId="0" borderId="0" xfId="0" applyFont="1" applyAlignment="1">
      <alignment vertical="center"/>
    </xf>
    <xf numFmtId="0" fontId="23" fillId="0" borderId="0" xfId="0" applyFont="1" applyAlignment="1">
      <alignment vertical="center"/>
    </xf>
    <xf numFmtId="0" fontId="24" fillId="0" borderId="0" xfId="0" applyFont="1" applyFill="1" applyAlignment="1" applyProtection="1"/>
    <xf numFmtId="183" fontId="11" fillId="0" borderId="3" xfId="0" applyNumberFormat="1" applyFont="1" applyBorder="1" applyAlignment="1" applyProtection="1">
      <alignment vertical="center"/>
      <protection locked="0"/>
    </xf>
    <xf numFmtId="183" fontId="11" fillId="0" borderId="0" xfId="0" applyNumberFormat="1" applyFont="1" applyAlignment="1" applyProtection="1">
      <alignment vertical="center"/>
    </xf>
    <xf numFmtId="38" fontId="11" fillId="0" borderId="0" xfId="5" applyNumberFormat="1" applyFont="1" applyFill="1" applyBorder="1" applyAlignment="1">
      <alignment vertical="center"/>
    </xf>
    <xf numFmtId="38" fontId="14" fillId="5" borderId="4" xfId="0" applyNumberFormat="1" applyFont="1" applyFill="1" applyBorder="1" applyAlignment="1">
      <alignment vertical="center"/>
    </xf>
    <xf numFmtId="38" fontId="25" fillId="6" borderId="5" xfId="0" applyNumberFormat="1" applyFont="1" applyFill="1" applyBorder="1" applyAlignment="1">
      <alignment vertical="center"/>
    </xf>
    <xf numFmtId="183" fontId="11" fillId="0" borderId="0" xfId="0" applyNumberFormat="1" applyFont="1" applyAlignment="1" applyProtection="1">
      <alignment vertical="center"/>
      <protection locked="0"/>
    </xf>
    <xf numFmtId="182" fontId="11" fillId="5" borderId="0" xfId="5" applyNumberFormat="1" applyFont="1" applyFill="1" applyBorder="1" applyAlignment="1">
      <alignment vertical="center"/>
    </xf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5FF25F"/>
      <rgbColor rgb="000000FF"/>
      <rgbColor rgb="00FFFF00"/>
      <rgbColor rgb="00DE3018"/>
      <rgbColor rgb="0053D4C9"/>
      <rgbColor rgb="006B0C00"/>
      <rgbColor rgb="00006500"/>
      <rgbColor rgb="00182C63"/>
      <rgbColor rgb="00819C00"/>
      <rgbColor rgb="00C9B783"/>
      <rgbColor rgb="00007F74"/>
      <rgbColor rgb="00F0F0F0"/>
      <rgbColor rgb="00666666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799FC4"/>
      <rgbColor rgb="00C1F1ED"/>
      <rgbColor rgb="00D6F4D9"/>
      <rgbColor rgb="00FFFFCC"/>
      <rgbColor rgb="00C9DAFB"/>
      <rgbColor rgb="00FAC8D7"/>
      <rgbColor rgb="00F3F0E4"/>
      <rgbColor rgb="00E4E8F3"/>
      <rgbColor rgb="001849B5"/>
      <rgbColor rgb="0036ACA2"/>
      <rgbColor rgb="00F0BA00"/>
      <rgbColor rgb="00BCC5E1"/>
      <rgbColor rgb="008394C9"/>
      <rgbColor rgb="003B4E87"/>
      <rgbColor rgb="0087743B"/>
      <rgbColor rgb="00C0C0C0"/>
      <rgbColor rgb="00003366"/>
      <rgbColor rgb="00109618"/>
      <rgbColor rgb="00085108"/>
      <rgbColor rgb="00635100"/>
      <rgbColor rgb="00273359"/>
      <rgbColor rgb="00E1D8BC"/>
      <rgbColor rgb="00594C27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hyperlink" Target="https://www.vertex42.com/" TargetMode="Externa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0</xdr:colOff>
      <xdr:row>0</xdr:row>
      <xdr:rowOff>0</xdr:rowOff>
    </xdr:from>
    <xdr:to>
      <xdr:col>6</xdr:col>
      <xdr:colOff>1219200</xdr:colOff>
      <xdr:row>1</xdr:row>
      <xdr:rowOff>16866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0"/>
          <a:ext cx="1219200" cy="2755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7</xdr:col>
      <xdr:colOff>1219200</xdr:colOff>
      <xdr:row>1</xdr:row>
      <xdr:rowOff>15240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43700" y="0"/>
          <a:ext cx="1219200" cy="27432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16</xdr:col>
      <xdr:colOff>0</xdr:colOff>
      <xdr:row>0</xdr:row>
      <xdr:rowOff>0</xdr:rowOff>
    </xdr:from>
    <xdr:to>
      <xdr:col>16</xdr:col>
      <xdr:colOff>1212017</xdr:colOff>
      <xdr:row>1</xdr:row>
      <xdr:rowOff>15240</xdr:rowOff>
    </xdr:to>
    <xdr:pic>
      <xdr:nvPicPr>
        <xdr:cNvPr id="2" name="Picture 1"/>
        <xdr:cNvPicPr>
          <a:picLocks noChangeAspect="1"/>
        </xdr:cNvPicPr>
      </xdr:nvPicPr>
      <xdr:blipFill>
        <a:blip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363325" y="0"/>
          <a:ext cx="1211580" cy="27432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2</xdr:col>
      <xdr:colOff>55620</xdr:colOff>
      <xdr:row>0</xdr:row>
      <xdr:rowOff>0</xdr:rowOff>
    </xdr:from>
    <xdr:ext cx="1430280" cy="400106"/>
    <xdr:pic>
      <xdr:nvPicPr>
        <xdr:cNvPr id="2" name="Picture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17770" y="0"/>
          <a:ext cx="1430655" cy="40005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V42-Blue2">
      <a:dk1>
        <a:sysClr val="windowText" lastClr="000000"/>
      </a:dk1>
      <a:lt1>
        <a:sysClr val="window" lastClr="FFFFFF"/>
      </a:lt1>
      <a:dk2>
        <a:srgbClr val="5E8BCE"/>
      </a:dk2>
      <a:lt2>
        <a:srgbClr val="EEECE2"/>
      </a:lt2>
      <a:accent1>
        <a:srgbClr val="3A5D9C"/>
      </a:accent1>
      <a:accent2>
        <a:srgbClr val="C04E4E"/>
      </a:accent2>
      <a:accent3>
        <a:srgbClr val="3D8A16"/>
      </a:accent3>
      <a:accent4>
        <a:srgbClr val="7860B4"/>
      </a:accent4>
      <a:accent5>
        <a:srgbClr val="E68422"/>
      </a:accent5>
      <a:accent6>
        <a:srgbClr val="846648"/>
      </a:accent6>
      <a:hlink>
        <a:srgbClr val="4C92AE"/>
      </a:hlink>
      <a:folHlink>
        <a:srgbClr val="969696"/>
      </a:folHlink>
    </a:clrScheme>
    <a:fontScheme name="Office Classic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vertex42.com/ExcelTemplates/cash-flow-statement.html" TargetMode="Externa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vertex42.com/ExcelTemplates/cash-flow-statement.html" TargetMode="External"/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vertex42.com/ExcelTemplates/cash-flow-statement.html" TargetMode="Externa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png"/><Relationship Id="rId3" Type="http://schemas.openxmlformats.org/officeDocument/2006/relationships/hyperlink" Target="https://www.vertex42.com/ExcelTemplates/cash-flow-statement.html" TargetMode="External"/><Relationship Id="rId2" Type="http://schemas.openxmlformats.org/officeDocument/2006/relationships/hyperlink" Target="https://www.vertex42.com/licensing/EULA_privateuse.html" TargetMode="External"/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43"/>
  <sheetViews>
    <sheetView showGridLines="0" tabSelected="1" workbookViewId="0">
      <selection activeCell="F14" sqref="F14"/>
    </sheetView>
  </sheetViews>
  <sheetFormatPr defaultColWidth="9" defaultRowHeight="13.2" outlineLevelCol="6"/>
  <cols>
    <col min="1" max="1" width="3.625" style="1" customWidth="1"/>
    <col min="2" max="2" width="5.75" style="1" customWidth="1"/>
    <col min="3" max="3" width="48.5" style="1" customWidth="1"/>
    <col min="4" max="4" width="13.875" style="1" customWidth="1"/>
    <col min="5" max="5" width="3.625" style="1" customWidth="1"/>
    <col min="6" max="6" width="9" style="1"/>
    <col min="7" max="7" width="28.5" style="1" customWidth="1"/>
    <col min="8" max="16384" width="9" style="1"/>
  </cols>
  <sheetData>
    <row r="1" s="15" customFormat="1" ht="20.4" spans="2:4">
      <c r="B1" s="17" t="s">
        <v>0</v>
      </c>
      <c r="C1" s="17"/>
      <c r="D1" s="17"/>
    </row>
    <row r="2" s="15" customFormat="1" ht="21" spans="2:7">
      <c r="B2" s="19" t="s">
        <v>1</v>
      </c>
      <c r="C2" s="19"/>
      <c r="D2" s="19"/>
      <c r="G2" s="45" t="s">
        <v>2</v>
      </c>
    </row>
    <row r="3" s="15" customFormat="1" spans="7:7">
      <c r="G3" s="46" t="s">
        <v>3</v>
      </c>
    </row>
    <row r="4" s="15" customFormat="1" spans="2:4">
      <c r="B4" s="20"/>
      <c r="C4" s="21" t="s">
        <v>4</v>
      </c>
      <c r="D4" s="54">
        <v>43830</v>
      </c>
    </row>
    <row r="5" s="15" customFormat="1" spans="2:4">
      <c r="B5" s="20"/>
      <c r="C5" s="21" t="s">
        <v>5</v>
      </c>
      <c r="D5" s="33">
        <v>15700</v>
      </c>
    </row>
    <row r="6" s="15" customFormat="1" spans="2:4">
      <c r="B6" s="20"/>
      <c r="C6" s="20"/>
      <c r="D6" s="20"/>
    </row>
    <row r="7" s="15" customFormat="1" ht="15.6" spans="2:7">
      <c r="B7" s="29" t="s">
        <v>6</v>
      </c>
      <c r="C7" s="29"/>
      <c r="D7" s="37"/>
      <c r="E7" s="44"/>
      <c r="F7" s="44"/>
      <c r="G7" s="47" t="s">
        <v>7</v>
      </c>
    </row>
    <row r="8" spans="2:7">
      <c r="B8" s="31" t="s">
        <v>8</v>
      </c>
      <c r="C8" s="31"/>
      <c r="D8" s="32"/>
      <c r="G8" s="48" t="str">
        <f>HYPERLINK("https://www.vertex42.com/ExcelTemplates/business-templates.html","► More Business Templates")</f>
        <v>► More Business Templates</v>
      </c>
    </row>
    <row r="9" s="15" customFormat="1" spans="3:7">
      <c r="C9" s="15" t="s">
        <v>9</v>
      </c>
      <c r="D9" s="33">
        <v>693200</v>
      </c>
      <c r="G9" s="48" t="str">
        <f>HYPERLINK("https://www.vertex42.com/ExcelTemplates/financial-statements.html","► More Financial Templates")</f>
        <v>► More Financial Templates</v>
      </c>
    </row>
    <row r="10" s="15" customFormat="1" spans="3:7">
      <c r="C10" s="15" t="s">
        <v>10</v>
      </c>
      <c r="D10" s="33"/>
      <c r="G10" s="48" t="str">
        <f>HYPERLINK("https://www.vertex42.com/ExcelTemplates/balance-sheet.html","► Balance Sheet")</f>
        <v>► Balance Sheet</v>
      </c>
    </row>
    <row r="11" s="15" customFormat="1" spans="2:7">
      <c r="B11" s="31" t="s">
        <v>11</v>
      </c>
      <c r="C11" s="31"/>
      <c r="D11" s="32"/>
      <c r="G11" s="48" t="str">
        <f>HYPERLINK("https://www.vertex42.com/ExcelTemplates/income-statement.html","► Income Statement")</f>
        <v>► Income Statement</v>
      </c>
    </row>
    <row r="12" s="15" customFormat="1" spans="2:4">
      <c r="B12" s="20"/>
      <c r="C12" s="31" t="s">
        <v>12</v>
      </c>
      <c r="D12" s="33">
        <v>-264000</v>
      </c>
    </row>
    <row r="13" s="15" customFormat="1" spans="2:4">
      <c r="B13" s="20"/>
      <c r="C13" s="31" t="s">
        <v>13</v>
      </c>
      <c r="D13" s="33">
        <v>-112000</v>
      </c>
    </row>
    <row r="14" s="15" customFormat="1" spans="2:4">
      <c r="B14" s="20"/>
      <c r="C14" s="31" t="s">
        <v>14</v>
      </c>
      <c r="D14" s="33">
        <v>-123000</v>
      </c>
    </row>
    <row r="15" s="15" customFormat="1" spans="2:4">
      <c r="B15" s="20"/>
      <c r="C15" s="31" t="s">
        <v>15</v>
      </c>
      <c r="D15" s="33">
        <v>3500</v>
      </c>
    </row>
    <row r="16" s="15" customFormat="1" spans="2:4">
      <c r="B16" s="20"/>
      <c r="C16" s="31" t="s">
        <v>16</v>
      </c>
      <c r="D16" s="33">
        <v>-3800</v>
      </c>
    </row>
    <row r="17" s="15" customFormat="1" ht="15" spans="2:4">
      <c r="B17" s="34" t="s">
        <v>17</v>
      </c>
      <c r="C17" s="34"/>
      <c r="D17" s="52">
        <f>SUM(D8:D16)</f>
        <v>193900</v>
      </c>
    </row>
    <row r="18" s="15" customFormat="1" spans="2:4">
      <c r="B18" s="20"/>
      <c r="C18" s="20"/>
      <c r="D18" s="20"/>
    </row>
    <row r="19" s="15" customFormat="1" ht="15.6" spans="1:7">
      <c r="A19" s="36" t="s">
        <v>18</v>
      </c>
      <c r="B19" s="29" t="s">
        <v>19</v>
      </c>
      <c r="C19" s="29"/>
      <c r="D19" s="37"/>
      <c r="E19" s="44"/>
      <c r="F19" s="44"/>
      <c r="G19" s="44"/>
    </row>
    <row r="20" s="15" customFormat="1" spans="2:4">
      <c r="B20" s="31" t="s">
        <v>8</v>
      </c>
      <c r="C20" s="31"/>
      <c r="D20" s="32"/>
    </row>
    <row r="21" s="15" customFormat="1" spans="2:4">
      <c r="B21" s="20"/>
      <c r="C21" s="31" t="s">
        <v>20</v>
      </c>
      <c r="D21" s="33">
        <v>33600</v>
      </c>
    </row>
    <row r="22" s="15" customFormat="1" spans="2:4">
      <c r="B22" s="20"/>
      <c r="C22" s="31" t="s">
        <v>21</v>
      </c>
      <c r="D22" s="33"/>
    </row>
    <row r="23" s="15" customFormat="1" spans="2:4">
      <c r="B23" s="20"/>
      <c r="C23" s="31" t="s">
        <v>22</v>
      </c>
      <c r="D23" s="33"/>
    </row>
    <row r="24" s="15" customFormat="1" spans="2:4">
      <c r="B24" s="31" t="s">
        <v>11</v>
      </c>
      <c r="C24" s="31"/>
      <c r="D24" s="32"/>
    </row>
    <row r="25" s="15" customFormat="1" spans="2:4">
      <c r="B25" s="20"/>
      <c r="C25" s="31" t="s">
        <v>23</v>
      </c>
      <c r="D25" s="33">
        <v>-75000</v>
      </c>
    </row>
    <row r="26" s="15" customFormat="1" spans="2:4">
      <c r="B26" s="20"/>
      <c r="C26" s="31" t="s">
        <v>24</v>
      </c>
      <c r="D26" s="33"/>
    </row>
    <row r="27" s="15" customFormat="1" spans="2:4">
      <c r="B27" s="20"/>
      <c r="C27" s="31" t="s">
        <v>25</v>
      </c>
      <c r="D27" s="33"/>
    </row>
    <row r="28" s="15" customFormat="1" ht="15" spans="2:4">
      <c r="B28" s="38" t="s">
        <v>26</v>
      </c>
      <c r="C28" s="38"/>
      <c r="D28" s="52">
        <f>SUM(D20:D27)</f>
        <v>-41400</v>
      </c>
    </row>
    <row r="29" s="15" customFormat="1" spans="2:4">
      <c r="B29" s="39"/>
      <c r="C29" s="20"/>
      <c r="D29" s="20"/>
    </row>
    <row r="30" s="15" customFormat="1" ht="15.6" spans="2:7">
      <c r="B30" s="29" t="s">
        <v>27</v>
      </c>
      <c r="C30" s="29"/>
      <c r="D30" s="37"/>
      <c r="E30" s="44"/>
      <c r="F30" s="44"/>
      <c r="G30" s="44"/>
    </row>
    <row r="31" s="15" customFormat="1" spans="2:4">
      <c r="B31" s="31" t="s">
        <v>8</v>
      </c>
      <c r="C31" s="31"/>
      <c r="D31" s="32"/>
    </row>
    <row r="32" s="15" customFormat="1" spans="2:4">
      <c r="B32" s="20"/>
      <c r="C32" s="31" t="s">
        <v>28</v>
      </c>
      <c r="D32" s="33"/>
    </row>
    <row r="33" s="15" customFormat="1" spans="2:4">
      <c r="B33" s="20"/>
      <c r="C33" s="31" t="s">
        <v>29</v>
      </c>
      <c r="D33" s="33"/>
    </row>
    <row r="34" s="15" customFormat="1" spans="2:4">
      <c r="B34" s="31" t="s">
        <v>11</v>
      </c>
      <c r="C34" s="31"/>
      <c r="D34" s="32"/>
    </row>
    <row r="35" s="15" customFormat="1" spans="2:4">
      <c r="B35" s="20"/>
      <c r="C35" s="31" t="s">
        <v>30</v>
      </c>
      <c r="D35" s="33"/>
    </row>
    <row r="36" s="15" customFormat="1" spans="2:4">
      <c r="B36" s="20"/>
      <c r="C36" s="31" t="s">
        <v>31</v>
      </c>
      <c r="D36" s="33">
        <v>-34000</v>
      </c>
    </row>
    <row r="37" s="15" customFormat="1" spans="2:4">
      <c r="B37" s="20"/>
      <c r="C37" s="31" t="s">
        <v>32</v>
      </c>
      <c r="D37" s="33">
        <v>-53000</v>
      </c>
    </row>
    <row r="38" s="15" customFormat="1" ht="15" spans="2:4">
      <c r="B38" s="38" t="s">
        <v>33</v>
      </c>
      <c r="C38" s="38"/>
      <c r="D38" s="52">
        <f>SUM(D31:D37)</f>
        <v>-87000</v>
      </c>
    </row>
    <row r="39" s="15" customFormat="1" spans="2:4">
      <c r="B39" s="20"/>
      <c r="C39" s="20"/>
      <c r="D39" s="20"/>
    </row>
    <row r="40" s="15" customFormat="1" ht="16.35" spans="2:4">
      <c r="B40" s="40" t="s">
        <v>34</v>
      </c>
      <c r="C40" s="40"/>
      <c r="D40" s="53">
        <f>D17+D28+D38</f>
        <v>65500</v>
      </c>
    </row>
    <row r="41" s="15" customFormat="1" ht="13.95" spans="2:4">
      <c r="B41" s="20"/>
      <c r="C41" s="20"/>
      <c r="D41" s="20"/>
    </row>
    <row r="42" s="15" customFormat="1" spans="2:4">
      <c r="B42" s="20"/>
      <c r="C42" s="21" t="s">
        <v>35</v>
      </c>
      <c r="D42" s="55">
        <f>D5+D40</f>
        <v>81200</v>
      </c>
    </row>
    <row r="43" s="15" customFormat="1" spans="2:4">
      <c r="B43" s="42"/>
      <c r="C43" s="20"/>
      <c r="D43" s="43"/>
    </row>
  </sheetData>
  <mergeCells count="2">
    <mergeCell ref="B1:D1"/>
    <mergeCell ref="B2:D2"/>
  </mergeCells>
  <hyperlinks>
    <hyperlink ref="G2" r:id="rId2" display="Templates by Vertex42.com"/>
  </hyperlinks>
  <printOptions horizontalCentered="1"/>
  <pageMargins left="0.75" right="0.75" top="0.5" bottom="0.5" header="0.5" footer="0.25"/>
  <pageSetup paperSize="1" fitToHeight="0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43"/>
  <sheetViews>
    <sheetView showGridLines="0" workbookViewId="0">
      <selection activeCell="A1" sqref="A1"/>
    </sheetView>
  </sheetViews>
  <sheetFormatPr defaultColWidth="9" defaultRowHeight="13.2" outlineLevelCol="7"/>
  <cols>
    <col min="1" max="1" width="2.75" style="1" customWidth="1"/>
    <col min="2" max="2" width="5.75" style="1" customWidth="1"/>
    <col min="3" max="3" width="36.25" style="1" customWidth="1"/>
    <col min="4" max="6" width="12.25" style="1" customWidth="1"/>
    <col min="7" max="7" width="7" style="1" customWidth="1"/>
    <col min="8" max="8" width="27.875" style="1" customWidth="1"/>
    <col min="9" max="16384" width="9" style="1"/>
  </cols>
  <sheetData>
    <row r="1" s="15" customFormat="1" ht="20.4" spans="2:6">
      <c r="B1" s="16" t="s">
        <v>0</v>
      </c>
      <c r="C1" s="16"/>
      <c r="D1" s="16"/>
      <c r="E1" s="17"/>
      <c r="F1" s="17"/>
    </row>
    <row r="2" s="15" customFormat="1" ht="21" spans="2:8">
      <c r="B2" s="18" t="s">
        <v>36</v>
      </c>
      <c r="C2" s="18"/>
      <c r="D2" s="18"/>
      <c r="E2" s="19"/>
      <c r="F2" s="19"/>
      <c r="H2" s="45" t="s">
        <v>2</v>
      </c>
    </row>
    <row r="3" s="15" customFormat="1" spans="8:8">
      <c r="H3" s="46" t="s">
        <v>37</v>
      </c>
    </row>
    <row r="4" s="15" customFormat="1" spans="2:6">
      <c r="B4" s="20"/>
      <c r="C4" s="21" t="s">
        <v>4</v>
      </c>
      <c r="D4" s="49">
        <v>43100</v>
      </c>
      <c r="E4" s="50">
        <f>EDATE(D4,12)</f>
        <v>43465</v>
      </c>
      <c r="F4" s="50">
        <f>EDATE(E4,12)</f>
        <v>43830</v>
      </c>
    </row>
    <row r="5" s="15" customFormat="1" spans="2:6">
      <c r="B5" s="20"/>
      <c r="C5" s="21" t="s">
        <v>5</v>
      </c>
      <c r="D5" s="33">
        <v>15700</v>
      </c>
      <c r="E5" s="27">
        <f>D6</f>
        <v>35200</v>
      </c>
      <c r="F5" s="27">
        <f>E6</f>
        <v>56650.0000000001</v>
      </c>
    </row>
    <row r="6" s="15" customFormat="1" spans="2:6">
      <c r="B6" s="20"/>
      <c r="C6" s="21" t="s">
        <v>35</v>
      </c>
      <c r="D6" s="51">
        <f>D5+D41</f>
        <v>35200</v>
      </c>
      <c r="E6" s="28">
        <f>E5+E41</f>
        <v>56650.0000000001</v>
      </c>
      <c r="F6" s="28">
        <f>F5+F41</f>
        <v>80245.0000000003</v>
      </c>
    </row>
    <row r="7" s="15" customFormat="1" spans="2:6">
      <c r="B7" s="20"/>
      <c r="C7" s="20"/>
      <c r="D7" s="20"/>
      <c r="E7" s="20"/>
      <c r="F7" s="20"/>
    </row>
    <row r="8" s="15" customFormat="1" ht="15.6" spans="2:8">
      <c r="B8" s="29" t="s">
        <v>6</v>
      </c>
      <c r="C8" s="29"/>
      <c r="D8" s="37">
        <f>YEAR(D4)</f>
        <v>2017</v>
      </c>
      <c r="E8" s="37">
        <f>YEAR(E4)</f>
        <v>2018</v>
      </c>
      <c r="F8" s="37">
        <f>YEAR(F4)</f>
        <v>2019</v>
      </c>
      <c r="G8" s="44"/>
      <c r="H8" s="47" t="s">
        <v>7</v>
      </c>
    </row>
    <row r="9" spans="2:8">
      <c r="B9" s="31" t="s">
        <v>8</v>
      </c>
      <c r="C9" s="31"/>
      <c r="D9" s="32"/>
      <c r="E9" s="32"/>
      <c r="F9" s="32"/>
      <c r="H9" s="48" t="str">
        <f>HYPERLINK("https://www.vertex42.com/ExcelTemplates/business-templates.html","► More Business Templates")</f>
        <v>► More Business Templates</v>
      </c>
    </row>
    <row r="10" s="15" customFormat="1" spans="3:8">
      <c r="C10" s="15" t="s">
        <v>9</v>
      </c>
      <c r="D10" s="33">
        <v>693200</v>
      </c>
      <c r="E10" s="33">
        <v>762520</v>
      </c>
      <c r="F10" s="33">
        <v>838772</v>
      </c>
      <c r="H10" s="48" t="str">
        <f>HYPERLINK("https://www.vertex42.com/ExcelTemplates/financial-statements.html","► More Financial Templates")</f>
        <v>► More Financial Templates</v>
      </c>
    </row>
    <row r="11" s="15" customFormat="1" spans="3:8">
      <c r="C11" s="15" t="s">
        <v>38</v>
      </c>
      <c r="D11" s="33"/>
      <c r="E11" s="33"/>
      <c r="F11" s="33"/>
      <c r="H11" s="48" t="str">
        <f>HYPERLINK("https://www.vertex42.com/ExcelTemplates/balance-sheet.html","► Balance Sheet")</f>
        <v>► Balance Sheet</v>
      </c>
    </row>
    <row r="12" s="15" customFormat="1" spans="2:8">
      <c r="B12" s="31" t="s">
        <v>11</v>
      </c>
      <c r="C12" s="31"/>
      <c r="D12" s="32"/>
      <c r="E12" s="32"/>
      <c r="F12" s="32"/>
      <c r="H12" s="48" t="str">
        <f>HYPERLINK("https://www.vertex42.com/ExcelTemplates/income-statement.html","► Income Statement")</f>
        <v>► Income Statement</v>
      </c>
    </row>
    <row r="13" s="15" customFormat="1" spans="2:6">
      <c r="B13" s="20"/>
      <c r="C13" s="31" t="s">
        <v>12</v>
      </c>
      <c r="D13" s="33">
        <v>-264000</v>
      </c>
      <c r="E13" s="33">
        <v>-290400</v>
      </c>
      <c r="F13" s="33">
        <v>-319440</v>
      </c>
    </row>
    <row r="14" s="15" customFormat="1" spans="2:6">
      <c r="B14" s="20"/>
      <c r="C14" s="31" t="s">
        <v>13</v>
      </c>
      <c r="D14" s="33">
        <v>-112000</v>
      </c>
      <c r="E14" s="33">
        <v>-123200</v>
      </c>
      <c r="F14" s="33">
        <v>-135520</v>
      </c>
    </row>
    <row r="15" s="15" customFormat="1" spans="2:6">
      <c r="B15" s="20"/>
      <c r="C15" s="31" t="s">
        <v>14</v>
      </c>
      <c r="D15" s="33">
        <v>-123000</v>
      </c>
      <c r="E15" s="33">
        <v>-135300</v>
      </c>
      <c r="F15" s="33">
        <v>-148830</v>
      </c>
    </row>
    <row r="16" s="15" customFormat="1" spans="2:6">
      <c r="B16" s="20"/>
      <c r="C16" s="31" t="s">
        <v>15</v>
      </c>
      <c r="D16" s="33">
        <v>-13500</v>
      </c>
      <c r="E16" s="33">
        <v>-14850</v>
      </c>
      <c r="F16" s="33">
        <v>-16335</v>
      </c>
    </row>
    <row r="17" s="15" customFormat="1" spans="2:6">
      <c r="B17" s="20"/>
      <c r="C17" s="31" t="s">
        <v>16</v>
      </c>
      <c r="D17" s="33">
        <v>-32800</v>
      </c>
      <c r="E17" s="33">
        <v>-36080</v>
      </c>
      <c r="F17" s="33">
        <v>-39688</v>
      </c>
    </row>
    <row r="18" s="15" customFormat="1" ht="15" spans="2:6">
      <c r="B18" s="34" t="s">
        <v>17</v>
      </c>
      <c r="C18" s="34"/>
      <c r="D18" s="52">
        <f>SUM(D10:D17)</f>
        <v>147900</v>
      </c>
      <c r="E18" s="52">
        <f>SUM(E10:E17)</f>
        <v>162690</v>
      </c>
      <c r="F18" s="52">
        <f>SUM(F10:F17)</f>
        <v>178959</v>
      </c>
    </row>
    <row r="19" s="15" customFormat="1" spans="2:6">
      <c r="B19" s="20"/>
      <c r="C19" s="20"/>
      <c r="D19" s="20"/>
      <c r="E19" s="20"/>
      <c r="F19" s="20"/>
    </row>
    <row r="20" s="15" customFormat="1" ht="15.6" spans="1:8">
      <c r="A20" s="36" t="s">
        <v>18</v>
      </c>
      <c r="B20" s="29" t="s">
        <v>19</v>
      </c>
      <c r="C20" s="29"/>
      <c r="D20" s="37"/>
      <c r="E20" s="37"/>
      <c r="F20" s="37"/>
      <c r="G20" s="44"/>
      <c r="H20" s="44"/>
    </row>
    <row r="21" s="15" customFormat="1" spans="2:6">
      <c r="B21" s="31" t="s">
        <v>8</v>
      </c>
      <c r="C21" s="31"/>
      <c r="D21" s="32"/>
      <c r="E21" s="32"/>
      <c r="F21" s="32"/>
    </row>
    <row r="22" s="15" customFormat="1" spans="2:6">
      <c r="B22" s="20"/>
      <c r="C22" s="31" t="s">
        <v>20</v>
      </c>
      <c r="D22" s="33">
        <v>33600</v>
      </c>
      <c r="E22" s="33">
        <v>36960</v>
      </c>
      <c r="F22" s="33">
        <v>40656</v>
      </c>
    </row>
    <row r="23" s="15" customFormat="1" spans="2:6">
      <c r="B23" s="20"/>
      <c r="C23" s="31" t="s">
        <v>21</v>
      </c>
      <c r="D23" s="33"/>
      <c r="E23" s="33"/>
      <c r="F23" s="33"/>
    </row>
    <row r="24" s="15" customFormat="1" spans="2:6">
      <c r="B24" s="20"/>
      <c r="C24" s="31" t="s">
        <v>22</v>
      </c>
      <c r="D24" s="33"/>
      <c r="E24" s="33"/>
      <c r="F24" s="33"/>
    </row>
    <row r="25" s="15" customFormat="1" spans="2:6">
      <c r="B25" s="31" t="s">
        <v>11</v>
      </c>
      <c r="C25" s="31"/>
      <c r="D25" s="32"/>
      <c r="E25" s="32"/>
      <c r="F25" s="32"/>
    </row>
    <row r="26" s="15" customFormat="1" spans="2:6">
      <c r="B26" s="20"/>
      <c r="C26" s="31" t="s">
        <v>23</v>
      </c>
      <c r="D26" s="33">
        <v>-75000</v>
      </c>
      <c r="E26" s="33">
        <v>-82500</v>
      </c>
      <c r="F26" s="33">
        <v>-90750</v>
      </c>
    </row>
    <row r="27" s="15" customFormat="1" spans="2:6">
      <c r="B27" s="20"/>
      <c r="C27" s="31" t="s">
        <v>24</v>
      </c>
      <c r="D27" s="33"/>
      <c r="E27" s="33"/>
      <c r="F27" s="33"/>
    </row>
    <row r="28" s="15" customFormat="1" spans="2:6">
      <c r="B28" s="20"/>
      <c r="C28" s="31" t="s">
        <v>25</v>
      </c>
      <c r="D28" s="33"/>
      <c r="E28" s="33"/>
      <c r="F28" s="33"/>
    </row>
    <row r="29" s="15" customFormat="1" ht="15" spans="2:6">
      <c r="B29" s="38" t="s">
        <v>26</v>
      </c>
      <c r="C29" s="38"/>
      <c r="D29" s="52">
        <f>SUM(D21:D28)</f>
        <v>-41400</v>
      </c>
      <c r="E29" s="52">
        <f>SUM(E21:E28)</f>
        <v>-45540</v>
      </c>
      <c r="F29" s="52">
        <f>SUM(F21:F28)</f>
        <v>-50094</v>
      </c>
    </row>
    <row r="30" s="15" customFormat="1" spans="2:6">
      <c r="B30" s="39"/>
      <c r="C30" s="20"/>
      <c r="D30" s="20"/>
      <c r="E30" s="20"/>
      <c r="F30" s="20"/>
    </row>
    <row r="31" s="15" customFormat="1" ht="15.6" spans="2:8">
      <c r="B31" s="29" t="s">
        <v>27</v>
      </c>
      <c r="C31" s="29"/>
      <c r="D31" s="37"/>
      <c r="E31" s="37"/>
      <c r="F31" s="37"/>
      <c r="G31" s="44"/>
      <c r="H31" s="44"/>
    </row>
    <row r="32" s="15" customFormat="1" spans="2:6">
      <c r="B32" s="31" t="s">
        <v>8</v>
      </c>
      <c r="C32" s="31"/>
      <c r="D32" s="32"/>
      <c r="E32" s="32"/>
      <c r="F32" s="32"/>
    </row>
    <row r="33" s="15" customFormat="1" spans="2:6">
      <c r="B33" s="20"/>
      <c r="C33" s="31" t="s">
        <v>28</v>
      </c>
      <c r="D33" s="33"/>
      <c r="E33" s="33"/>
      <c r="F33" s="33"/>
    </row>
    <row r="34" s="15" customFormat="1" spans="2:6">
      <c r="B34" s="20"/>
      <c r="C34" s="31" t="s">
        <v>29</v>
      </c>
      <c r="D34" s="33"/>
      <c r="E34" s="33"/>
      <c r="F34" s="33"/>
    </row>
    <row r="35" s="15" customFormat="1" spans="2:6">
      <c r="B35" s="31" t="s">
        <v>11</v>
      </c>
      <c r="C35" s="31"/>
      <c r="D35" s="32"/>
      <c r="E35" s="32"/>
      <c r="F35" s="32"/>
    </row>
    <row r="36" s="15" customFormat="1" spans="2:6">
      <c r="B36" s="20"/>
      <c r="C36" s="31" t="s">
        <v>30</v>
      </c>
      <c r="D36" s="33"/>
      <c r="E36" s="33"/>
      <c r="F36" s="33"/>
    </row>
    <row r="37" s="15" customFormat="1" spans="2:6">
      <c r="B37" s="20"/>
      <c r="C37" s="31" t="s">
        <v>31</v>
      </c>
      <c r="D37" s="33">
        <v>-34000</v>
      </c>
      <c r="E37" s="33">
        <v>-37400</v>
      </c>
      <c r="F37" s="33">
        <v>-41140</v>
      </c>
    </row>
    <row r="38" s="15" customFormat="1" spans="2:6">
      <c r="B38" s="20"/>
      <c r="C38" s="31" t="s">
        <v>32</v>
      </c>
      <c r="D38" s="33">
        <v>-53000</v>
      </c>
      <c r="E38" s="33">
        <v>-58300</v>
      </c>
      <c r="F38" s="33">
        <v>-64130</v>
      </c>
    </row>
    <row r="39" s="15" customFormat="1" ht="15" spans="2:6">
      <c r="B39" s="38" t="s">
        <v>33</v>
      </c>
      <c r="C39" s="38"/>
      <c r="D39" s="52">
        <f>SUM(D32:D38)</f>
        <v>-87000</v>
      </c>
      <c r="E39" s="52">
        <f>SUM(E32:E38)</f>
        <v>-95700</v>
      </c>
      <c r="F39" s="52">
        <f>SUM(F32:F38)</f>
        <v>-105270</v>
      </c>
    </row>
    <row r="40" s="15" customFormat="1" spans="2:6">
      <c r="B40" s="20"/>
      <c r="C40" s="20"/>
      <c r="D40" s="20"/>
      <c r="E40" s="20"/>
      <c r="F40" s="20"/>
    </row>
    <row r="41" s="15" customFormat="1" ht="16.35" spans="2:6">
      <c r="B41" s="40" t="s">
        <v>39</v>
      </c>
      <c r="C41" s="40"/>
      <c r="D41" s="53">
        <f>D18+D29+D39</f>
        <v>19500</v>
      </c>
      <c r="E41" s="53">
        <f>E18+E29+E39</f>
        <v>21450.0000000001</v>
      </c>
      <c r="F41" s="53">
        <f>F18+F29+F39</f>
        <v>23595.0000000002</v>
      </c>
    </row>
    <row r="42" s="15" customFormat="1" ht="13.95" spans="2:6">
      <c r="B42" s="20"/>
      <c r="C42" s="20"/>
      <c r="D42" s="20"/>
      <c r="E42" s="20"/>
      <c r="F42" s="20"/>
    </row>
    <row r="43" s="15" customFormat="1" spans="2:6">
      <c r="B43" s="42"/>
      <c r="C43" s="20"/>
      <c r="D43" s="43"/>
      <c r="E43" s="43"/>
      <c r="F43" s="43"/>
    </row>
  </sheetData>
  <hyperlinks>
    <hyperlink ref="H2" r:id="rId2" display="Templates by Vertex42.com"/>
  </hyperlinks>
  <printOptions horizontalCentered="1"/>
  <pageMargins left="0.5" right="0.5" top="0.65" bottom="0.5" header="0.5" footer="0.25"/>
  <pageSetup paperSize="1" fitToHeight="0" orientation="portrait"/>
  <headerFooter alignWithMargins="0"/>
  <ignoredErrors>
    <ignoredError sqref="E4:F6" unlockedFormula="1"/>
  </ignoredErrors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45"/>
  <sheetViews>
    <sheetView showGridLines="0" workbookViewId="0">
      <selection activeCell="A1" sqref="A1"/>
    </sheetView>
  </sheetViews>
  <sheetFormatPr defaultColWidth="9" defaultRowHeight="13.2"/>
  <cols>
    <col min="1" max="1" width="1.75" style="1" customWidth="1"/>
    <col min="2" max="2" width="3.375" style="1" customWidth="1"/>
    <col min="3" max="3" width="31.25" style="1" customWidth="1"/>
    <col min="4" max="15" width="8.875" style="1" customWidth="1"/>
    <col min="16" max="16" width="6.25" style="1" customWidth="1"/>
    <col min="17" max="17" width="27.875" style="1" customWidth="1"/>
    <col min="18" max="16384" width="9" style="1"/>
  </cols>
  <sheetData>
    <row r="1" s="15" customFormat="1" ht="20.4" spans="2:15">
      <c r="B1" s="16" t="s">
        <v>0</v>
      </c>
      <c r="C1" s="16"/>
      <c r="D1" s="16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s="15" customFormat="1" ht="21" spans="2:17">
      <c r="B2" s="18" t="s">
        <v>40</v>
      </c>
      <c r="C2" s="18"/>
      <c r="D2" s="18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Q2" s="45" t="s">
        <v>2</v>
      </c>
    </row>
    <row r="3" s="15" customFormat="1" spans="17:17">
      <c r="Q3" s="46" t="s">
        <v>37</v>
      </c>
    </row>
    <row r="4" s="15" customFormat="1" spans="2:15">
      <c r="B4" s="20"/>
      <c r="C4" s="21" t="s">
        <v>41</v>
      </c>
      <c r="D4" s="22">
        <v>43831</v>
      </c>
      <c r="E4" s="23">
        <f>D5+1</f>
        <v>43862</v>
      </c>
      <c r="F4" s="23">
        <f t="shared" ref="F4:O4" si="0">E5+1</f>
        <v>43891</v>
      </c>
      <c r="G4" s="23">
        <f t="shared" si="0"/>
        <v>43922</v>
      </c>
      <c r="H4" s="23">
        <f t="shared" si="0"/>
        <v>43952</v>
      </c>
      <c r="I4" s="23">
        <f t="shared" si="0"/>
        <v>43983</v>
      </c>
      <c r="J4" s="23">
        <f t="shared" si="0"/>
        <v>44013</v>
      </c>
      <c r="K4" s="23">
        <f t="shared" si="0"/>
        <v>44044</v>
      </c>
      <c r="L4" s="23">
        <f t="shared" si="0"/>
        <v>44075</v>
      </c>
      <c r="M4" s="23">
        <f t="shared" si="0"/>
        <v>44105</v>
      </c>
      <c r="N4" s="23">
        <f t="shared" si="0"/>
        <v>44136</v>
      </c>
      <c r="O4" s="23">
        <f t="shared" si="0"/>
        <v>44166</v>
      </c>
    </row>
    <row r="5" s="15" customFormat="1" spans="2:15">
      <c r="B5" s="20"/>
      <c r="C5" s="21" t="s">
        <v>42</v>
      </c>
      <c r="D5" s="24">
        <f>EDATE(D4,1)-1</f>
        <v>43861</v>
      </c>
      <c r="E5" s="24">
        <f>EDATE(E4,1)-1</f>
        <v>43890</v>
      </c>
      <c r="F5" s="24">
        <f t="shared" ref="F5:O5" si="1">EDATE(F4,1)-1</f>
        <v>43921</v>
      </c>
      <c r="G5" s="24">
        <f t="shared" si="1"/>
        <v>43951</v>
      </c>
      <c r="H5" s="24">
        <f t="shared" si="1"/>
        <v>43982</v>
      </c>
      <c r="I5" s="24">
        <f t="shared" si="1"/>
        <v>44012</v>
      </c>
      <c r="J5" s="24">
        <f t="shared" si="1"/>
        <v>44043</v>
      </c>
      <c r="K5" s="24">
        <f t="shared" si="1"/>
        <v>44074</v>
      </c>
      <c r="L5" s="24">
        <f t="shared" si="1"/>
        <v>44104</v>
      </c>
      <c r="M5" s="24">
        <f t="shared" si="1"/>
        <v>44135</v>
      </c>
      <c r="N5" s="24">
        <f t="shared" si="1"/>
        <v>44165</v>
      </c>
      <c r="O5" s="24">
        <f t="shared" si="1"/>
        <v>44196</v>
      </c>
    </row>
    <row r="6" s="15" customFormat="1" spans="2:15">
      <c r="B6" s="20"/>
      <c r="C6" s="20"/>
      <c r="D6" s="20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</row>
    <row r="7" s="15" customFormat="1" spans="2:15">
      <c r="B7" s="20"/>
      <c r="C7" s="21" t="s">
        <v>43</v>
      </c>
      <c r="D7" s="26">
        <v>15700</v>
      </c>
      <c r="E7" s="27">
        <f>D8</f>
        <v>17325</v>
      </c>
      <c r="F7" s="27">
        <f t="shared" ref="F7:O7" si="2">E8</f>
        <v>17325</v>
      </c>
      <c r="G7" s="27">
        <f t="shared" si="2"/>
        <v>17325</v>
      </c>
      <c r="H7" s="27">
        <f t="shared" si="2"/>
        <v>17325</v>
      </c>
      <c r="I7" s="27">
        <f t="shared" si="2"/>
        <v>17325</v>
      </c>
      <c r="J7" s="27">
        <f t="shared" si="2"/>
        <v>17325</v>
      </c>
      <c r="K7" s="27">
        <f t="shared" si="2"/>
        <v>17325</v>
      </c>
      <c r="L7" s="27">
        <f t="shared" si="2"/>
        <v>17325</v>
      </c>
      <c r="M7" s="27">
        <f t="shared" si="2"/>
        <v>17325</v>
      </c>
      <c r="N7" s="27">
        <f t="shared" si="2"/>
        <v>17325</v>
      </c>
      <c r="O7" s="27">
        <f t="shared" si="2"/>
        <v>17325</v>
      </c>
    </row>
    <row r="8" s="15" customFormat="1" spans="2:15">
      <c r="B8" s="20"/>
      <c r="C8" s="21" t="s">
        <v>44</v>
      </c>
      <c r="D8" s="28">
        <f>D7+D43</f>
        <v>17325</v>
      </c>
      <c r="E8" s="28">
        <f>E7+E43</f>
        <v>17325</v>
      </c>
      <c r="F8" s="28">
        <f t="shared" ref="F8:O8" si="3">F7+F43</f>
        <v>17325</v>
      </c>
      <c r="G8" s="28">
        <f t="shared" si="3"/>
        <v>17325</v>
      </c>
      <c r="H8" s="28">
        <f t="shared" si="3"/>
        <v>17325</v>
      </c>
      <c r="I8" s="28">
        <f t="shared" si="3"/>
        <v>17325</v>
      </c>
      <c r="J8" s="28">
        <f t="shared" si="3"/>
        <v>17325</v>
      </c>
      <c r="K8" s="28">
        <f t="shared" si="3"/>
        <v>17325</v>
      </c>
      <c r="L8" s="28">
        <f t="shared" si="3"/>
        <v>17325</v>
      </c>
      <c r="M8" s="28">
        <f t="shared" si="3"/>
        <v>17325</v>
      </c>
      <c r="N8" s="28">
        <f t="shared" si="3"/>
        <v>17325</v>
      </c>
      <c r="O8" s="28">
        <f t="shared" si="3"/>
        <v>17325</v>
      </c>
    </row>
    <row r="9" s="15" customFormat="1" spans="2:15"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</row>
    <row r="10" s="15" customFormat="1" ht="15.6" spans="2:17">
      <c r="B10" s="29" t="s">
        <v>6</v>
      </c>
      <c r="C10" s="29"/>
      <c r="D10" s="30">
        <f>D4</f>
        <v>43831</v>
      </c>
      <c r="E10" s="30">
        <f t="shared" ref="E10:O10" si="4">E4</f>
        <v>43862</v>
      </c>
      <c r="F10" s="30">
        <f t="shared" si="4"/>
        <v>43891</v>
      </c>
      <c r="G10" s="30">
        <f t="shared" si="4"/>
        <v>43922</v>
      </c>
      <c r="H10" s="30">
        <f t="shared" si="4"/>
        <v>43952</v>
      </c>
      <c r="I10" s="30">
        <f t="shared" si="4"/>
        <v>43983</v>
      </c>
      <c r="J10" s="30">
        <f t="shared" si="4"/>
        <v>44013</v>
      </c>
      <c r="K10" s="30">
        <f t="shared" si="4"/>
        <v>44044</v>
      </c>
      <c r="L10" s="30">
        <f t="shared" si="4"/>
        <v>44075</v>
      </c>
      <c r="M10" s="30">
        <f t="shared" si="4"/>
        <v>44105</v>
      </c>
      <c r="N10" s="30">
        <f t="shared" si="4"/>
        <v>44136</v>
      </c>
      <c r="O10" s="30">
        <f t="shared" si="4"/>
        <v>44166</v>
      </c>
      <c r="P10" s="44"/>
      <c r="Q10" s="47" t="s">
        <v>7</v>
      </c>
    </row>
    <row r="11" spans="2:17">
      <c r="B11" s="31" t="s">
        <v>8</v>
      </c>
      <c r="C11" s="31"/>
      <c r="D11" s="32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Q11" s="48" t="str">
        <f>HYPERLINK("https://www.vertex42.com/ExcelTemplates/business-templates.html","► More Business Templates")</f>
        <v>► More Business Templates</v>
      </c>
    </row>
    <row r="12" s="15" customFormat="1" spans="3:17">
      <c r="C12" s="15" t="s">
        <v>9</v>
      </c>
      <c r="D12" s="33">
        <v>57766.6666666667</v>
      </c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Q12" s="48" t="str">
        <f>HYPERLINK("https://www.vertex42.com/ExcelTemplates/financial-statements.html","► More Financial Templates")</f>
        <v>► More Financial Templates</v>
      </c>
    </row>
    <row r="13" s="15" customFormat="1" spans="3:17">
      <c r="C13" s="15" t="s">
        <v>38</v>
      </c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Q13" s="48" t="str">
        <f>HYPERLINK("https://www.vertex42.com/ExcelTemplates/balance-sheet.html","► Balance Sheet")</f>
        <v>► Balance Sheet</v>
      </c>
    </row>
    <row r="14" s="15" customFormat="1" spans="2:17">
      <c r="B14" s="31" t="s">
        <v>11</v>
      </c>
      <c r="C14" s="31"/>
      <c r="D14" s="32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Q14" s="48" t="str">
        <f>HYPERLINK("https://www.vertex42.com/ExcelTemplates/income-statement.html","► Income Statement")</f>
        <v>► Income Statement</v>
      </c>
    </row>
    <row r="15" s="15" customFormat="1" spans="2:15">
      <c r="B15" s="20"/>
      <c r="C15" s="31" t="s">
        <v>12</v>
      </c>
      <c r="D15" s="33">
        <v>-22000</v>
      </c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</row>
    <row r="16" s="15" customFormat="1" spans="2:15">
      <c r="B16" s="20"/>
      <c r="C16" s="31" t="s">
        <v>45</v>
      </c>
      <c r="D16" s="33">
        <v>-9333.33333333333</v>
      </c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="15" customFormat="1" spans="2:15">
      <c r="B17" s="20"/>
      <c r="C17" s="31" t="s">
        <v>14</v>
      </c>
      <c r="D17" s="33">
        <v>-10250</v>
      </c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="15" customFormat="1" spans="2:15">
      <c r="B18" s="20"/>
      <c r="C18" s="31" t="s">
        <v>15</v>
      </c>
      <c r="D18" s="33">
        <v>-1125</v>
      </c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="15" customFormat="1" spans="2:15">
      <c r="B19" s="20"/>
      <c r="C19" s="31" t="s">
        <v>16</v>
      </c>
      <c r="D19" s="33">
        <v>-2733.33333333333</v>
      </c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="15" customFormat="1" ht="15" spans="2:15">
      <c r="B20" s="34" t="s">
        <v>17</v>
      </c>
      <c r="C20" s="34"/>
      <c r="D20" s="35">
        <f t="shared" ref="D20:O20" si="5">SUM(D12:D19)</f>
        <v>12325</v>
      </c>
      <c r="E20" s="35">
        <f t="shared" si="5"/>
        <v>0</v>
      </c>
      <c r="F20" s="35">
        <f t="shared" si="5"/>
        <v>0</v>
      </c>
      <c r="G20" s="35">
        <f t="shared" si="5"/>
        <v>0</v>
      </c>
      <c r="H20" s="35">
        <f t="shared" si="5"/>
        <v>0</v>
      </c>
      <c r="I20" s="35">
        <f t="shared" si="5"/>
        <v>0</v>
      </c>
      <c r="J20" s="35">
        <f t="shared" si="5"/>
        <v>0</v>
      </c>
      <c r="K20" s="35">
        <f t="shared" si="5"/>
        <v>0</v>
      </c>
      <c r="L20" s="35">
        <f t="shared" si="5"/>
        <v>0</v>
      </c>
      <c r="M20" s="35">
        <f t="shared" si="5"/>
        <v>0</v>
      </c>
      <c r="N20" s="35">
        <f t="shared" si="5"/>
        <v>0</v>
      </c>
      <c r="O20" s="35">
        <f t="shared" si="5"/>
        <v>0</v>
      </c>
    </row>
    <row r="21" s="15" customFormat="1" spans="2:15"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</row>
    <row r="22" s="15" customFormat="1" ht="15.6" spans="1:17">
      <c r="A22" s="36" t="s">
        <v>18</v>
      </c>
      <c r="B22" s="29" t="s">
        <v>19</v>
      </c>
      <c r="C22" s="29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7"/>
      <c r="O22" s="37"/>
      <c r="P22" s="44"/>
      <c r="Q22" s="44"/>
    </row>
    <row r="23" s="15" customFormat="1" spans="2:15">
      <c r="B23" s="31" t="s">
        <v>8</v>
      </c>
      <c r="C23" s="31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</row>
    <row r="24" s="15" customFormat="1" spans="2:15">
      <c r="B24" s="20"/>
      <c r="C24" s="31" t="s">
        <v>20</v>
      </c>
      <c r="D24" s="33">
        <v>2800</v>
      </c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="15" customFormat="1" spans="2:15">
      <c r="B25" s="20"/>
      <c r="C25" s="31" t="s">
        <v>21</v>
      </c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="15" customFormat="1" spans="2:15">
      <c r="B26" s="20"/>
      <c r="C26" s="31" t="s">
        <v>22</v>
      </c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="15" customFormat="1" spans="2:15">
      <c r="B27" s="31" t="s">
        <v>11</v>
      </c>
      <c r="C27" s="31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</row>
    <row r="28" s="15" customFormat="1" spans="2:15">
      <c r="B28" s="20"/>
      <c r="C28" s="31" t="s">
        <v>23</v>
      </c>
      <c r="D28" s="33">
        <v>-6250</v>
      </c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="15" customFormat="1" spans="2:15">
      <c r="B29" s="20"/>
      <c r="C29" s="31" t="s">
        <v>24</v>
      </c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="15" customFormat="1" spans="2:15">
      <c r="B30" s="20"/>
      <c r="C30" s="31" t="s">
        <v>25</v>
      </c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="15" customFormat="1" ht="15" spans="2:15">
      <c r="B31" s="38" t="s">
        <v>26</v>
      </c>
      <c r="C31" s="38"/>
      <c r="D31" s="35">
        <f t="shared" ref="D31:O31" si="6">SUM(D23:D30)</f>
        <v>-3450</v>
      </c>
      <c r="E31" s="35">
        <f t="shared" si="6"/>
        <v>0</v>
      </c>
      <c r="F31" s="35">
        <f t="shared" si="6"/>
        <v>0</v>
      </c>
      <c r="G31" s="35">
        <f t="shared" si="6"/>
        <v>0</v>
      </c>
      <c r="H31" s="35">
        <f t="shared" si="6"/>
        <v>0</v>
      </c>
      <c r="I31" s="35">
        <f t="shared" si="6"/>
        <v>0</v>
      </c>
      <c r="J31" s="35">
        <f t="shared" si="6"/>
        <v>0</v>
      </c>
      <c r="K31" s="35">
        <f t="shared" si="6"/>
        <v>0</v>
      </c>
      <c r="L31" s="35">
        <f t="shared" si="6"/>
        <v>0</v>
      </c>
      <c r="M31" s="35">
        <f t="shared" si="6"/>
        <v>0</v>
      </c>
      <c r="N31" s="35">
        <f t="shared" si="6"/>
        <v>0</v>
      </c>
      <c r="O31" s="35">
        <f t="shared" si="6"/>
        <v>0</v>
      </c>
    </row>
    <row r="32" s="15" customFormat="1" spans="2:15">
      <c r="B32" s="39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</row>
    <row r="33" s="15" customFormat="1" ht="15.6" spans="2:17">
      <c r="B33" s="29" t="s">
        <v>27</v>
      </c>
      <c r="C33" s="29"/>
      <c r="D33" s="37"/>
      <c r="E33" s="37"/>
      <c r="F33" s="37"/>
      <c r="G33" s="37"/>
      <c r="H33" s="37"/>
      <c r="I33" s="37"/>
      <c r="J33" s="37"/>
      <c r="K33" s="37"/>
      <c r="L33" s="37"/>
      <c r="M33" s="37"/>
      <c r="N33" s="37"/>
      <c r="O33" s="37"/>
      <c r="P33" s="44"/>
      <c r="Q33" s="44"/>
    </row>
    <row r="34" s="15" customFormat="1" spans="2:15">
      <c r="B34" s="31" t="s">
        <v>8</v>
      </c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</row>
    <row r="35" s="15" customFormat="1" spans="2:15">
      <c r="B35" s="20"/>
      <c r="C35" s="31" t="s">
        <v>28</v>
      </c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="15" customFormat="1" spans="2:15">
      <c r="B36" s="20"/>
      <c r="C36" s="31" t="s">
        <v>29</v>
      </c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="15" customFormat="1" spans="2:15">
      <c r="B37" s="31" t="s">
        <v>11</v>
      </c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</row>
    <row r="38" s="15" customFormat="1" spans="2:15">
      <c r="B38" s="20"/>
      <c r="C38" s="31" t="s">
        <v>30</v>
      </c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="15" customFormat="1" spans="2:15">
      <c r="B39" s="20"/>
      <c r="C39" s="31" t="s">
        <v>31</v>
      </c>
      <c r="D39" s="33">
        <v>-2833.33333333333</v>
      </c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="15" customFormat="1" spans="2:15">
      <c r="B40" s="20"/>
      <c r="C40" s="31" t="s">
        <v>32</v>
      </c>
      <c r="D40" s="33">
        <v>-4416.66666666667</v>
      </c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="15" customFormat="1" ht="15" spans="2:15">
      <c r="B41" s="38" t="s">
        <v>33</v>
      </c>
      <c r="C41" s="38"/>
      <c r="D41" s="35">
        <f t="shared" ref="D41:O41" si="7">SUM(D34:D40)</f>
        <v>-7250</v>
      </c>
      <c r="E41" s="35">
        <f t="shared" si="7"/>
        <v>0</v>
      </c>
      <c r="F41" s="35">
        <f t="shared" si="7"/>
        <v>0</v>
      </c>
      <c r="G41" s="35">
        <f t="shared" si="7"/>
        <v>0</v>
      </c>
      <c r="H41" s="35">
        <f t="shared" si="7"/>
        <v>0</v>
      </c>
      <c r="I41" s="35">
        <f t="shared" si="7"/>
        <v>0</v>
      </c>
      <c r="J41" s="35">
        <f t="shared" si="7"/>
        <v>0</v>
      </c>
      <c r="K41" s="35">
        <f t="shared" si="7"/>
        <v>0</v>
      </c>
      <c r="L41" s="35">
        <f t="shared" si="7"/>
        <v>0</v>
      </c>
      <c r="M41" s="35">
        <f t="shared" si="7"/>
        <v>0</v>
      </c>
      <c r="N41" s="35">
        <f t="shared" si="7"/>
        <v>0</v>
      </c>
      <c r="O41" s="35">
        <f t="shared" si="7"/>
        <v>0</v>
      </c>
    </row>
    <row r="42" s="15" customFormat="1" spans="2:15">
      <c r="B42" s="20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</row>
    <row r="43" s="15" customFormat="1" ht="15.75" spans="2:15">
      <c r="B43" s="40" t="s">
        <v>39</v>
      </c>
      <c r="C43" s="40"/>
      <c r="D43" s="41">
        <f t="shared" ref="D43:O43" si="8">D20+D31+D41</f>
        <v>1624.99999999999</v>
      </c>
      <c r="E43" s="41">
        <f t="shared" si="8"/>
        <v>0</v>
      </c>
      <c r="F43" s="41">
        <f t="shared" si="8"/>
        <v>0</v>
      </c>
      <c r="G43" s="41">
        <f t="shared" si="8"/>
        <v>0</v>
      </c>
      <c r="H43" s="41">
        <f t="shared" si="8"/>
        <v>0</v>
      </c>
      <c r="I43" s="41">
        <f t="shared" si="8"/>
        <v>0</v>
      </c>
      <c r="J43" s="41">
        <f t="shared" si="8"/>
        <v>0</v>
      </c>
      <c r="K43" s="41">
        <f t="shared" si="8"/>
        <v>0</v>
      </c>
      <c r="L43" s="41">
        <f t="shared" si="8"/>
        <v>0</v>
      </c>
      <c r="M43" s="41">
        <f t="shared" si="8"/>
        <v>0</v>
      </c>
      <c r="N43" s="41">
        <f t="shared" si="8"/>
        <v>0</v>
      </c>
      <c r="O43" s="41">
        <f t="shared" si="8"/>
        <v>0</v>
      </c>
    </row>
    <row r="44" s="15" customFormat="1" ht="13.95" spans="2:15">
      <c r="B44" s="20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</row>
    <row r="45" s="15" customFormat="1" spans="2:15">
      <c r="B45" s="42"/>
      <c r="C45" s="20"/>
      <c r="D45" s="43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</row>
  </sheetData>
  <hyperlinks>
    <hyperlink ref="Q2" r:id="rId2" display="Templates by Vertex42.com"/>
  </hyperlinks>
  <printOptions horizontalCentered="1"/>
  <pageMargins left="0.35" right="0.35" top="0.5" bottom="0.5" header="0.5" footer="0.25"/>
  <pageSetup paperSize="1" scale="82" fitToHeight="0" orientation="landscape"/>
  <headerFooter alignWithMargins="0"/>
  <ignoredErrors>
    <ignoredError sqref="D5:D6 E5:E6 F5:O6 E7:O8 E4:O4" unlockedFormula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9"/>
  <sheetViews>
    <sheetView showGridLines="0" workbookViewId="0">
      <selection activeCell="B3" sqref="B3"/>
    </sheetView>
  </sheetViews>
  <sheetFormatPr defaultColWidth="9" defaultRowHeight="13.8" outlineLevelCol="2"/>
  <cols>
    <col min="1" max="1" width="2.5" style="1" customWidth="1"/>
    <col min="2" max="2" width="62.625" style="1" customWidth="1"/>
    <col min="3" max="3" width="19.5" customWidth="1"/>
  </cols>
  <sheetData>
    <row r="1" ht="32.1" customHeight="1" spans="1:3">
      <c r="A1" s="2"/>
      <c r="B1" s="3" t="s">
        <v>1</v>
      </c>
      <c r="C1" s="4"/>
    </row>
    <row r="2" ht="15" spans="1:3">
      <c r="A2" s="5"/>
      <c r="B2" s="6"/>
      <c r="C2" s="7"/>
    </row>
    <row r="3" ht="15" spans="1:3">
      <c r="A3" s="5"/>
      <c r="B3" s="8" t="s">
        <v>46</v>
      </c>
      <c r="C3" s="7"/>
    </row>
    <row r="4" spans="1:3">
      <c r="A4" s="5"/>
      <c r="B4" s="9" t="s">
        <v>47</v>
      </c>
      <c r="C4" s="7"/>
    </row>
    <row r="5" ht="15" spans="1:3">
      <c r="A5" s="5"/>
      <c r="B5" s="10"/>
      <c r="C5" s="7"/>
    </row>
    <row r="6" ht="15.6" spans="1:3">
      <c r="A6" s="5"/>
      <c r="B6" s="11" t="s">
        <v>3</v>
      </c>
      <c r="C6" s="7"/>
    </row>
    <row r="7" ht="15" spans="1:3">
      <c r="A7" s="5"/>
      <c r="B7" s="10"/>
      <c r="C7" s="7"/>
    </row>
    <row r="8" ht="30" spans="1:3">
      <c r="A8" s="5"/>
      <c r="B8" s="10" t="s">
        <v>48</v>
      </c>
      <c r="C8" s="7"/>
    </row>
    <row r="9" ht="15" spans="1:3">
      <c r="A9" s="5"/>
      <c r="B9" s="10"/>
      <c r="C9" s="7"/>
    </row>
    <row r="10" ht="30" spans="1:3">
      <c r="A10" s="5"/>
      <c r="B10" s="10" t="s">
        <v>49</v>
      </c>
      <c r="C10" s="7"/>
    </row>
    <row r="11" ht="15" spans="1:3">
      <c r="A11" s="5"/>
      <c r="B11" s="10"/>
      <c r="C11" s="7"/>
    </row>
    <row r="12" ht="30" spans="1:3">
      <c r="A12" s="5"/>
      <c r="B12" s="10" t="s">
        <v>50</v>
      </c>
      <c r="C12" s="7"/>
    </row>
    <row r="13" ht="15" spans="1:3">
      <c r="A13" s="5"/>
      <c r="B13" s="10"/>
      <c r="C13" s="7"/>
    </row>
    <row r="14" ht="15.6" spans="1:3">
      <c r="A14" s="5"/>
      <c r="B14" s="11" t="s">
        <v>51</v>
      </c>
      <c r="C14" s="7"/>
    </row>
    <row r="15" ht="15" spans="1:3">
      <c r="A15" s="5"/>
      <c r="B15" s="12" t="s">
        <v>52</v>
      </c>
      <c r="C15" s="7"/>
    </row>
    <row r="16" ht="15" spans="1:3">
      <c r="A16" s="5"/>
      <c r="B16" s="13"/>
      <c r="C16" s="7"/>
    </row>
    <row r="17" ht="15" spans="1:3">
      <c r="A17" s="5"/>
      <c r="B17" s="14" t="s">
        <v>53</v>
      </c>
      <c r="C17" s="7"/>
    </row>
    <row r="18" spans="1:3">
      <c r="A18" s="5"/>
      <c r="B18" s="5"/>
      <c r="C18" s="7"/>
    </row>
    <row r="19" spans="1:3">
      <c r="A19" s="5"/>
      <c r="B19" s="5"/>
      <c r="C19" s="7"/>
    </row>
  </sheetData>
  <hyperlinks>
    <hyperlink ref="B15" r:id="rId2" display="https://www.vertex42.com/licensing/EULA_privateuse.html"/>
    <hyperlink ref="B4" r:id="rId3" display="https://www.vertex42.com/ExcelTemplates/cash-flow-statement.html"/>
  </hyperlinks>
  <pageMargins left="0.7" right="0.7" top="0.75" bottom="0.75" header="0.3" footer="0.3"/>
  <pageSetup paperSize="1" orientation="portrait"/>
  <headerFooter/>
  <drawing r:id="rId1"/>
  <picture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Company>Vertex42 LLC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CashFlowStatement</vt:lpstr>
      <vt:lpstr>3YearCashFlow</vt:lpstr>
      <vt:lpstr>12MonthCashFlow</vt:lpstr>
      <vt:lpstr>©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Cash Flow Statement</dc:title>
  <dc:creator>Vertex42.com</dc:creator>
  <dc:description>(c) 2008-2020 Vertex42 LLC. All Rights Reserved.</dc:description>
  <cp:lastModifiedBy>usha.t</cp:lastModifiedBy>
  <dcterms:created xsi:type="dcterms:W3CDTF">2011-05-30T15:09:00Z</dcterms:created>
  <cp:lastPrinted>2014-04-11T21:36:00Z</cp:lastPrinted>
  <dcterms:modified xsi:type="dcterms:W3CDTF">2022-10-18T11:19:06Z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pyright">
    <vt:lpwstr>2008-2020 Vertex42 LLC</vt:lpwstr>
  </property>
  <property fmtid="{D5CDD505-2E9C-101B-9397-08002B2CF9AE}" pid="3" name="Version">
    <vt:lpwstr>1.3.2</vt:lpwstr>
  </property>
  <property fmtid="{D5CDD505-2E9C-101B-9397-08002B2CF9AE}" pid="4" name="Source">
    <vt:lpwstr>https://www.vertex42.com/ExcelTemplates/cash-flow-statement.html</vt:lpwstr>
  </property>
  <property fmtid="{D5CDD505-2E9C-101B-9397-08002B2CF9AE}" pid="5" name="ICV">
    <vt:lpwstr>AC758983518A4128872E1829AD8DC571</vt:lpwstr>
  </property>
  <property fmtid="{D5CDD505-2E9C-101B-9397-08002B2CF9AE}" pid="6" name="KSOProductBuildVer">
    <vt:lpwstr>1033-11.2.0.11341</vt:lpwstr>
  </property>
</Properties>
</file>