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7" rupBuild="9303"/>
  <workbookPr codeName="ThisWorkbook"/>
  <bookViews>
    <workbookView xWindow="36615" yWindow="65415" windowWidth="29040" windowHeight="15840" tabRatio="531" activeTab="7"/>
  </bookViews>
  <sheets>
    <sheet name="Dim" sheetId="69" r:id="rId1"/>
    <sheet name="cal.-par (V2)" sheetId="83" r:id="rId2"/>
    <sheet name="cal.-husillo-16AC" sheetId="80" r:id="rId3"/>
    <sheet name="cal.-husillo-9AC" sheetId="79" r:id="rId4"/>
    <sheet name="cal.-husillo-7A" sheetId="81" r:id="rId5"/>
    <sheet name="Mapeo_steam" sheetId="84" r:id="rId6"/>
    <sheet name="Materiales_Yield Strength" sheetId="77" r:id="rId7"/>
    <sheet name="Evaluation Warning" sheetId="85" r:id="rId20"/>
  </sheets>
  <externalReferences>
    <externalReference r:id="rId21"/>
  </externalReferences>
  <definedNames>
    <definedName name="_A">#REF!</definedName>
    <definedName name="_C">#REF!</definedName>
    <definedName name="_h">#REF!</definedName>
    <definedName name="_R">#REF!</definedName>
    <definedName name="_sf1">#REF!</definedName>
    <definedName name="_t">#REF!</definedName>
    <definedName name="A">#REF!</definedName>
    <definedName name="a_">#REF!</definedName>
    <definedName name="A_d3">#REF!</definedName>
    <definedName name="A_g">#REF!</definedName>
    <definedName name="A0">#REF!</definedName>
    <definedName name="AAA">"Materialan_taula"</definedName>
    <definedName name="Ab">#REF!</definedName>
    <definedName name="AD">#REF!</definedName>
    <definedName name="Ah_AntExp_AntExp">#REF!</definedName>
    <definedName name="alfa_A">#REF!</definedName>
    <definedName name="AN">#REF!</definedName>
    <definedName name="AS">#REF!</definedName>
    <definedName name="B">#REF!</definedName>
    <definedName name="b_">#REF!</definedName>
    <definedName name="b_perif">#REF!</definedName>
    <definedName name="B_t">#REF!</definedName>
    <definedName name="b_t_sub">#REF!</definedName>
    <definedName name="Beta_L">#REF!</definedName>
    <definedName name="bolt_material_31.3">#REF!</definedName>
    <definedName name="bolting_31.3">#REF!</definedName>
    <definedName name="BreakToClose">'cal.-par (V2)'!$L$7</definedName>
    <definedName name="BreakToOpen">'cal.-par (V2)'!$I$7</definedName>
    <definedName name="Celdas_Palanca">#REF!</definedName>
    <definedName name="clase">#REF!</definedName>
    <definedName name="cT">#REF!</definedName>
    <definedName name="D">#REF!</definedName>
    <definedName name="d_0">#REF!</definedName>
    <definedName name="d_2">#REF!</definedName>
    <definedName name="d_3">#REF!</definedName>
    <definedName name="D_Km">#REF!</definedName>
    <definedName name="d_nom">#REF!</definedName>
    <definedName name="DA">#REF!</definedName>
    <definedName name="DA_ast">#REF!</definedName>
    <definedName name="DA_max_ast">#REF!</definedName>
    <definedName name="DAGr">#REF!</definedName>
    <definedName name="Delta_FVTh">#REF!</definedName>
    <definedName name="delta_G">#REF!</definedName>
    <definedName name="Delta_Gew">#REF!</definedName>
    <definedName name="Delta_GM">#REF!</definedName>
    <definedName name="delta_M">#REF!</definedName>
    <definedName name="Delta_Mzul">#REF!</definedName>
    <definedName name="delta_n">#REF!</definedName>
    <definedName name="delta_p">#REF!</definedName>
    <definedName name="delta_p_ast">#REF!</definedName>
    <definedName name="delta_p_ast2">#REF!</definedName>
    <definedName name="Delta_S">#REF!</definedName>
    <definedName name="delta_sk">#REF!</definedName>
    <definedName name="Delta_TP">#REF!</definedName>
    <definedName name="Delta_TS">#REF!</definedName>
    <definedName name="dh">#REF!</definedName>
    <definedName name="diametros">#REF!</definedName>
    <definedName name="DKi">#REF!</definedName>
    <definedName name="DPMax">'Dim'!$F$11</definedName>
    <definedName name="DPMin">'Dim'!$F$11</definedName>
    <definedName name="dw">#REF!</definedName>
    <definedName name="e">#REF!</definedName>
    <definedName name="EM">#REF!</definedName>
    <definedName name="EndToClose">'cal.-par (V2)'!$N$7</definedName>
    <definedName name="EndToOpen">'cal.-par (V2)'!$K$7</definedName>
    <definedName name="Ep">#REF!</definedName>
    <definedName name="Ept">#REF!</definedName>
    <definedName name="ES">#REF!</definedName>
    <definedName name="EST">#REF!</definedName>
    <definedName name="EXTREMOS">#REF!</definedName>
    <definedName name="F_carga">#REF!</definedName>
    <definedName name="F_Z">#REF!</definedName>
    <definedName name="FA">#REF!</definedName>
    <definedName name="FDF">#REF!</definedName>
    <definedName name="FKA">#REF!</definedName>
    <definedName name="FKerf">#REF!</definedName>
    <definedName name="FKP">#REF!</definedName>
    <definedName name="FM_min">#REF!</definedName>
    <definedName name="FM_zul">#REF!</definedName>
    <definedName name="FPA">#REF!</definedName>
    <definedName name="FSA">#REF!</definedName>
    <definedName name="FVmin">#REF!</definedName>
    <definedName name="fZ">#REF!</definedName>
    <definedName name="G">#REF!</definedName>
    <definedName name="g_0">#REF!</definedName>
    <definedName name="g_0_1">#REF!</definedName>
    <definedName name="g_0_t">#REF!</definedName>
    <definedName name="g_1">#REF!</definedName>
    <definedName name="g_1_">#REF!</definedName>
    <definedName name="g_1_t">#REF!</definedName>
    <definedName name="G_sol">#REF!</definedName>
    <definedName name="G_sol_1_2">#REF!</definedName>
    <definedName name="gorputza">#REF!</definedName>
    <definedName name="H">#REF!</definedName>
    <definedName name="h_">#REF!</definedName>
    <definedName name="h__t">#REF!</definedName>
    <definedName name="h_1">#REF!</definedName>
    <definedName name="h_2">#REF!</definedName>
    <definedName name="h_d">#REF!</definedName>
    <definedName name="h_d_t">#REF!</definedName>
    <definedName name="h_g">#REF!</definedName>
    <definedName name="h_g_t">#REF!</definedName>
    <definedName name="h_t">#REF!</definedName>
    <definedName name="h_t_t">#REF!</definedName>
    <definedName name="HD">#REF!</definedName>
    <definedName name="HD_t">#REF!</definedName>
    <definedName name="HG">#REF!</definedName>
    <definedName name="HG_t">#REF!</definedName>
    <definedName name="Hp">#REF!</definedName>
    <definedName name="HT">#REF!</definedName>
    <definedName name="HT_t">#REF!</definedName>
    <definedName name="I_BT">#REF!</definedName>
    <definedName name="IBers">#REF!</definedName>
    <definedName name="IBers_H">#REF!</definedName>
    <definedName name="IBers_V">#REF!</definedName>
    <definedName name="IBers_Ve">#REF!</definedName>
    <definedName name="junta">#REF!</definedName>
    <definedName name="Junta_primario_frikzioa">#REF!</definedName>
    <definedName name="K">#REF!</definedName>
    <definedName name="K_t">#REF!</definedName>
    <definedName name="k_tau">#REF!</definedName>
    <definedName name="L_Gew">#REF!</definedName>
    <definedName name="L_M">#REF!</definedName>
    <definedName name="l_sk">#REF!</definedName>
    <definedName name="lh">#REF!</definedName>
    <definedName name="Lista_Tornilleria">"A320 B8 - CL1;A320 B8M - CL2;A193 B7;A320 L7M;A193 B8 - CL1;A193 B8 - CL2"</definedName>
    <definedName name="lk">#REF!</definedName>
    <definedName name="Ln">#REF!</definedName>
    <definedName name="lubricante">#REF!</definedName>
    <definedName name="lv">#REF!</definedName>
    <definedName name="m_">#REF!</definedName>
    <definedName name="mat_perno">#REF!</definedName>
    <definedName name="Matasientos">#REF!</definedName>
    <definedName name="Materialan_datuk">#REF!</definedName>
    <definedName name="MATERIALES">#REF!</definedName>
    <definedName name="MATERIALESBola">#REF!</definedName>
    <definedName name="MG">#REF!</definedName>
    <definedName name="MK">#REF!</definedName>
    <definedName name="mu_G">#REF!</definedName>
    <definedName name="mu_Gmin">#REF!</definedName>
    <definedName name="mu_Kmin">#REF!</definedName>
    <definedName name="n">#REF!</definedName>
    <definedName name="n_">#REF!</definedName>
    <definedName name="n_1">#REF!</definedName>
    <definedName name="n_2">#REF!</definedName>
    <definedName name="n0">#REF!</definedName>
    <definedName name="P">#REF!</definedName>
    <definedName name="P_T">#REF!</definedName>
    <definedName name="Pc">#REF!</definedName>
    <definedName name="PresionBola">#REF!</definedName>
    <definedName name="PRESIONES_PRUEBA">#REF!</definedName>
    <definedName name="r_t">#REF!</definedName>
    <definedName name="Rating">'Dim'!$C$4</definedName>
    <definedName name="rosca">#REF!</definedName>
    <definedName name="Rp_02">#REF!</definedName>
    <definedName name="Running">'cal.-par (V2)'!$J$7</definedName>
    <definedName name="Sa">#REF!</definedName>
    <definedName name="Sb">#REF!</definedName>
    <definedName name="SeatMateria">'Dim'!$F$10</definedName>
    <definedName name="sigma_redB">#REF!</definedName>
    <definedName name="sigmaZ">#REF!</definedName>
    <definedName name="Size">'Dim'!$C$5</definedName>
    <definedName name="ssym">#REF!</definedName>
    <definedName name="StemMateria">'Mapeo_steam'!$D$2</definedName>
    <definedName name="Subdesign">'Dim'!$C$6</definedName>
    <definedName name="Sup_Pas_Acmin">#REF!</definedName>
    <definedName name="Sup_Pas_D">#REF!</definedName>
    <definedName name="Sup_Pas_Fcd">#REF!</definedName>
    <definedName name="Sup_Pas_LEC">#REF!</definedName>
    <definedName name="Sup_Pas_LPC">#REF!</definedName>
    <definedName name="Sup_Pas_LPS">#REF!</definedName>
    <definedName name="Sup_Pas_N">#REF!</definedName>
    <definedName name="Sup_Pas_PapC">#REF!</definedName>
    <definedName name="Sup_Pas_PapS">#REF!</definedName>
    <definedName name="Sup_Pas_Rm">#REF!</definedName>
    <definedName name="Sup_Pas_St">#REF!</definedName>
    <definedName name="Sup_Sup_b">#REF!</definedName>
    <definedName name="Sup_Sup_b1">#REF!</definedName>
    <definedName name="Sup_Sup_Beta">#REF!</definedName>
    <definedName name="Sup_Sup_C1">#REF!</definedName>
    <definedName name="Sup_Sup_C2">#REF!</definedName>
    <definedName name="Sup_Sup_C3">#REF!</definedName>
    <definedName name="Sup_Sup_C4">#REF!</definedName>
    <definedName name="Sup_Sup_C5">#REF!</definedName>
    <definedName name="Sup_Sup_Cw">#REF!</definedName>
    <definedName name="Sup_Sup_E">#REF!</definedName>
    <definedName name="Sup_Sup_G">#REF!</definedName>
    <definedName name="Sup_Sup_h">#REF!</definedName>
    <definedName name="Sup_Sup_K">#REF!</definedName>
    <definedName name="Sup_Sup_l">#REF!</definedName>
    <definedName name="Sup_Sup_LEC">#REF!</definedName>
    <definedName name="Sup_Sup_LET">#REF!</definedName>
    <definedName name="Sup_Sup_MomTorTotNm">#REF!</definedName>
    <definedName name="Sup_Sup_MomTorTotNmm">#REF!</definedName>
    <definedName name="Sup_Sup_t">#REF!</definedName>
    <definedName name="Sup_Sup_Theta_3">#REF!</definedName>
    <definedName name="Sup_Sup_Theta1">#REF!</definedName>
    <definedName name="Sup_Sup_Theta2">#REF!</definedName>
    <definedName name="Sup_Sup_TmaxRec">#REF!</definedName>
    <definedName name="Sup_Sup_v">#REF!</definedName>
    <definedName name="Sup_Tap_LET">#REF!</definedName>
    <definedName name="Sy_chaveta">#REF!</definedName>
    <definedName name="t">#REF!</definedName>
    <definedName name="t_">#REF!</definedName>
    <definedName name="t_t">#REF!</definedName>
    <definedName name="tanj">#REF!</definedName>
    <definedName name="tau">#REF!</definedName>
    <definedName name="TEC_Pt">#REF!</definedName>
    <definedName name="TEC_St">#REF!</definedName>
    <definedName name="temp_cuerpo">#REF!</definedName>
    <definedName name="ts">#REF!</definedName>
    <definedName name="u">#REF!</definedName>
    <definedName name="v">#REF!</definedName>
    <definedName name="ValveMast">'Dim'!$C$13</definedName>
    <definedName name="ValveMastSAP">'Dim'!$C$13</definedName>
    <definedName name="w">#REF!</definedName>
    <definedName name="Wp">#REF!</definedName>
    <definedName name="y">#REF!</definedName>
    <definedName name="y_">#REF!</definedName>
    <definedName name="young">#REF!</definedName>
  </definedNames>
  <calcPr fullPrecision="1" calcMode="auto"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goierrieskola02</author>
  </authors>
  <commentList>
    <comment ref="K13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EZ DA INOX (LCC)</t>
        </r>
      </text>
    </comment>
    <comment ref="K14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LF2</t>
        </r>
      </text>
    </comment>
    <comment ref="K21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WCB</t>
        </r>
      </text>
    </comment>
    <comment ref="K27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WCB</t>
        </r>
      </text>
    </comment>
    <comment ref="K28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A105</t>
        </r>
      </text>
    </comment>
    <comment ref="K30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LCC</t>
        </r>
      </text>
    </comment>
    <comment ref="K31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A105</t>
        </r>
      </text>
    </comment>
    <comment ref="K35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TIPAMT: LCC</t>
        </r>
      </text>
    </comment>
    <comment ref="K36" authorId="0">
      <text>
        <r>
          <t/>
        </r>
        <r>
          <rPr>
            <b/>
            <sz val="9"/>
            <rFont val="Tahoma"/>
            <charset val="0"/>
            <color theme="1"/>
          </rPr>
          <t>goierrieskola02:</t>
        </r>
        <r>
          <rPr>
            <sz val="9"/>
            <rFont val="Tahoma"/>
            <charset val="0"/>
            <color theme="1"/>
          </rPr>
          <t xml:space="preserve">
TIPMAT: A05
TRIM: F6</t>
        </r>
      </text>
    </comment>
  </commentList>
</comments>
</file>

<file path=xl/sharedStrings.xml><?xml version="1.0" encoding="utf-8"?>
<sst xmlns="http://schemas.openxmlformats.org/spreadsheetml/2006/main" uniqueCount="676">
  <si>
    <t>DATOS GENERICOS</t>
  </si>
  <si>
    <t>Clase</t>
  </si>
  <si>
    <t>lb</t>
  </si>
  <si>
    <t>Tamaño valvula</t>
  </si>
  <si>
    <t>6"</t>
  </si>
  <si>
    <t>Familia de válvula</t>
  </si>
  <si>
    <t>7A</t>
  </si>
  <si>
    <t>Tipo de accionamiento</t>
  </si>
  <si>
    <t>Material del husillo</t>
  </si>
  <si>
    <t>Material de la chaveta</t>
  </si>
  <si>
    <t>Material del asiento</t>
  </si>
  <si>
    <t>PTFE + 25% CARBON</t>
  </si>
  <si>
    <t>DP en caso de acc. Actuador</t>
  </si>
  <si>
    <t>MPa</t>
  </si>
  <si>
    <t>DP (bar)</t>
  </si>
  <si>
    <r>
      <t>Máxima presión de servicio (P</t>
    </r>
    <r>
      <rPr>
        <b/>
        <sz val="11"/>
        <rFont val="Arial"/>
        <charset val="0"/>
        <color theme="1" tint="0.249977111117893"/>
        <vertAlign val="subscript"/>
      </rPr>
      <t>max</t>
    </r>
    <r>
      <rPr>
        <b/>
        <sz val="11"/>
        <rFont val="Arial"/>
        <charset val="0"/>
        <color theme="1" tint="0.249977111117893"/>
      </rPr>
      <t>)</t>
    </r>
  </si>
  <si>
    <r>
      <t xml:space="preserve">MAST </t>
    </r>
    <r>
      <rPr>
        <b/>
        <sz val="11"/>
        <rFont val="Arial"/>
        <charset val="0"/>
        <color theme="1" tint="0.249977111117893"/>
        <vertAlign val="subscript"/>
      </rPr>
      <t>Sy</t>
    </r>
  </si>
  <si>
    <t>Nm</t>
  </si>
  <si>
    <t>Diametro del husillo</t>
  </si>
  <si>
    <t>mm</t>
  </si>
  <si>
    <t>RATING CLASS (LBS)</t>
  </si>
  <si>
    <t>MAX. SERVICIO (Mpa)</t>
  </si>
  <si>
    <t>MATERIAL</t>
  </si>
  <si>
    <t>DEVLON V</t>
  </si>
  <si>
    <t>DEVLON</t>
  </si>
  <si>
    <t>PTFE+25</t>
  </si>
  <si>
    <t>PCTFE</t>
  </si>
  <si>
    <t>KELF</t>
  </si>
  <si>
    <t>PEEK + 30% CARBON</t>
  </si>
  <si>
    <t>PEEK</t>
  </si>
  <si>
    <t>PEEK CRYOGENIC</t>
  </si>
  <si>
    <t>VESPEL</t>
  </si>
  <si>
    <t>PEEK NATURAL</t>
  </si>
  <si>
    <t>PEEK + 20% PTFE</t>
  </si>
  <si>
    <t>NYLON</t>
  </si>
  <si>
    <t>PTFE</t>
  </si>
  <si>
    <t>PEEK_cryo</t>
  </si>
  <si>
    <t>PTFE + 15% GLASS</t>
  </si>
  <si>
    <t>MM</t>
  </si>
  <si>
    <t>ZYMAXX</t>
  </si>
  <si>
    <t>1A</t>
  </si>
  <si>
    <t>1AC</t>
  </si>
  <si>
    <t>9AC</t>
  </si>
  <si>
    <t>16A</t>
  </si>
  <si>
    <t>16AC</t>
  </si>
  <si>
    <t>18A</t>
  </si>
  <si>
    <t>18AC</t>
  </si>
  <si>
    <t>17AC</t>
  </si>
  <si>
    <t>Hoja Cálculo</t>
  </si>
  <si>
    <t>BTO BOLA CRYO/NO CRYO FLOATING Y TRUNNION NO ENERG. (kg.m)</t>
  </si>
  <si>
    <t>DN.</t>
  </si>
  <si>
    <t>RATING</t>
  </si>
  <si>
    <t>T SERVICE</t>
  </si>
  <si>
    <t>KG.M</t>
  </si>
  <si>
    <t>B.T.O. Max. rating (N.m)</t>
  </si>
  <si>
    <t>3/8"</t>
  </si>
  <si>
    <t>CRYOGENIC</t>
  </si>
  <si>
    <t>B.T.O. DP (N.m)</t>
  </si>
  <si>
    <t>1/2"</t>
  </si>
  <si>
    <t>Par-es valvula reales Sin S.F.</t>
  </si>
  <si>
    <t>B.T.O. (N.m)</t>
  </si>
  <si>
    <t>R.N.O. (N.m)</t>
  </si>
  <si>
    <t>E.T.O. (N.m)</t>
  </si>
  <si>
    <t>B.T.C. (N.m)</t>
  </si>
  <si>
    <t>R.N.C. (N.m)</t>
  </si>
  <si>
    <t>E.T.C. (N.m)</t>
  </si>
  <si>
    <t>3/4"</t>
  </si>
  <si>
    <t>1"</t>
  </si>
  <si>
    <t>1 1/4"</t>
  </si>
  <si>
    <t>1 1/2"</t>
  </si>
  <si>
    <t>2"</t>
  </si>
  <si>
    <t>DP 30</t>
  </si>
  <si>
    <t>2 1/2"</t>
  </si>
  <si>
    <t>3"</t>
  </si>
  <si>
    <t>4"</t>
  </si>
  <si>
    <t>5"</t>
  </si>
  <si>
    <t>8"</t>
  </si>
  <si>
    <t>10"</t>
  </si>
  <si>
    <t>12"</t>
  </si>
  <si>
    <t>14"</t>
  </si>
  <si>
    <t>16"</t>
  </si>
  <si>
    <t>18"</t>
  </si>
  <si>
    <t>20"</t>
  </si>
  <si>
    <t>22"</t>
  </si>
  <si>
    <t>-</t>
  </si>
  <si>
    <t>24"</t>
  </si>
  <si>
    <t>26"</t>
  </si>
  <si>
    <t>28"</t>
  </si>
  <si>
    <t>30"</t>
  </si>
  <si>
    <t>32"</t>
  </si>
  <si>
    <t>34"</t>
  </si>
  <si>
    <t>36"</t>
  </si>
  <si>
    <t>38"</t>
  </si>
  <si>
    <t>40"</t>
  </si>
  <si>
    <t>42"</t>
  </si>
  <si>
    <t>44"</t>
  </si>
  <si>
    <t>46"</t>
  </si>
  <si>
    <t>48"</t>
  </si>
  <si>
    <t>DATOS HUSILLO</t>
  </si>
  <si>
    <t>Husillo (Posición 6)</t>
  </si>
  <si>
    <t>Material husillo</t>
  </si>
  <si>
    <t>Código de la válvula</t>
  </si>
  <si>
    <t>Tamaño válvula</t>
  </si>
  <si>
    <t>d1</t>
  </si>
  <si>
    <t>b1</t>
  </si>
  <si>
    <t>l1</t>
  </si>
  <si>
    <t>d2</t>
  </si>
  <si>
    <t>l1+l2</t>
  </si>
  <si>
    <t>d3</t>
  </si>
  <si>
    <t>l3</t>
  </si>
  <si>
    <t>d4</t>
  </si>
  <si>
    <t>l4 +l5</t>
  </si>
  <si>
    <t>Con palanca</t>
  </si>
  <si>
    <t>a5</t>
  </si>
  <si>
    <t>b5</t>
  </si>
  <si>
    <t>l5</t>
  </si>
  <si>
    <t>Con reductor</t>
  </si>
  <si>
    <t>número de chavetas</t>
  </si>
  <si>
    <t>d5</t>
  </si>
  <si>
    <t>t</t>
  </si>
  <si>
    <t>Material chaveta</t>
  </si>
  <si>
    <t>Operación</t>
  </si>
  <si>
    <r>
      <t>Límite elástico a tracción -S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-</t>
    </r>
  </si>
  <si>
    <r>
      <t>kg/cm</t>
    </r>
    <r>
      <rPr>
        <b/>
        <sz val="11"/>
        <rFont val="Arial"/>
        <charset val="0"/>
        <color theme="1"/>
        <vertAlign val="superscript"/>
      </rPr>
      <t>2</t>
    </r>
  </si>
  <si>
    <t>"</t>
  </si>
  <si>
    <r>
      <t>Límite elástico a cortadura -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-</t>
    </r>
  </si>
  <si>
    <t>32N1631</t>
  </si>
  <si>
    <t>PALANCA</t>
  </si>
  <si>
    <r>
      <t>Tension admisible traccion (API6D) - 0,67*S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 xml:space="preserve"> -</t>
    </r>
  </si>
  <si>
    <t>790CF</t>
  </si>
  <si>
    <r>
      <t>Tension admisible cortadura (API6D) - 0,67*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 xml:space="preserve">y </t>
    </r>
    <r>
      <rPr>
        <b/>
        <sz val="11"/>
        <rFont val="Arial"/>
        <charset val="0"/>
        <color theme="1" tint="0.249977111117893"/>
      </rPr>
      <t>-</t>
    </r>
  </si>
  <si>
    <t>826LZ</t>
  </si>
  <si>
    <r>
      <t>Tensión admisible a torsión (API6D)-0,8*0,67*S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-</t>
    </r>
  </si>
  <si>
    <t>835CD</t>
  </si>
  <si>
    <t>872EK</t>
  </si>
  <si>
    <t>909LC</t>
  </si>
  <si>
    <t>AA315</t>
  </si>
  <si>
    <t>825L8</t>
  </si>
  <si>
    <t>885B</t>
  </si>
  <si>
    <t>Dimensiones arrastre</t>
  </si>
  <si>
    <t>890SW5</t>
  </si>
  <si>
    <r>
      <t>d</t>
    </r>
    <r>
      <rPr>
        <b/>
        <sz val="11"/>
        <rFont val="Arial"/>
        <charset val="0"/>
        <color theme="1"/>
        <vertAlign val="subscript"/>
      </rPr>
      <t>1</t>
    </r>
  </si>
  <si>
    <t>cm</t>
  </si>
  <si>
    <t>873IC1</t>
  </si>
  <si>
    <r>
      <t>b</t>
    </r>
    <r>
      <rPr>
        <b/>
        <sz val="11"/>
        <rFont val="Arial"/>
        <charset val="0"/>
        <color theme="1"/>
        <vertAlign val="subscript"/>
      </rPr>
      <t>1</t>
    </r>
  </si>
  <si>
    <t>888LW7</t>
  </si>
  <si>
    <r>
      <t>l</t>
    </r>
    <r>
      <rPr>
        <b/>
        <sz val="11"/>
        <rFont val="Arial"/>
        <charset val="0"/>
        <color theme="1"/>
        <vertAlign val="subscript"/>
      </rPr>
      <t>1</t>
    </r>
  </si>
  <si>
    <t>891W</t>
  </si>
  <si>
    <t>Dimensiones husillo central</t>
  </si>
  <si>
    <t>909N26</t>
  </si>
  <si>
    <t>SA-240 316</t>
  </si>
  <si>
    <t>REDUCTOR</t>
  </si>
  <si>
    <r>
      <t>d</t>
    </r>
    <r>
      <rPr>
        <b/>
        <sz val="11"/>
        <rFont val="Arial"/>
        <charset val="0"/>
        <color theme="1"/>
        <vertAlign val="subscript"/>
      </rPr>
      <t>2</t>
    </r>
  </si>
  <si>
    <t>752BID</t>
  </si>
  <si>
    <r>
      <t>l</t>
    </r>
    <r>
      <rPr>
        <b/>
        <sz val="11"/>
        <rFont val="Arial"/>
        <charset val="0"/>
        <color theme="1"/>
        <vertAlign val="subscript"/>
      </rPr>
      <t>2</t>
    </r>
  </si>
  <si>
    <t>AB430</t>
  </si>
  <si>
    <r>
      <t>d</t>
    </r>
    <r>
      <rPr>
        <b/>
        <sz val="11"/>
        <rFont val="Arial"/>
        <charset val="0"/>
        <color theme="1"/>
        <vertAlign val="subscript"/>
      </rPr>
      <t>3</t>
    </r>
  </si>
  <si>
    <t>825ZH</t>
  </si>
  <si>
    <r>
      <t>l</t>
    </r>
    <r>
      <rPr>
        <b/>
        <sz val="11"/>
        <rFont val="Arial"/>
        <charset val="0"/>
        <color theme="1"/>
        <vertAlign val="subscript"/>
      </rPr>
      <t>3</t>
    </r>
  </si>
  <si>
    <t>566F7C</t>
  </si>
  <si>
    <r>
      <t>d</t>
    </r>
    <r>
      <rPr>
        <b/>
        <sz val="11"/>
        <rFont val="Arial"/>
        <charset val="0"/>
        <color theme="1"/>
        <vertAlign val="subscript"/>
      </rPr>
      <t>4</t>
    </r>
  </si>
  <si>
    <t>869L77</t>
  </si>
  <si>
    <r>
      <t>l</t>
    </r>
    <r>
      <rPr>
        <b/>
        <sz val="11"/>
        <rFont val="Arial"/>
        <charset val="0"/>
        <color theme="1"/>
        <vertAlign val="subscript"/>
      </rPr>
      <t>4</t>
    </r>
  </si>
  <si>
    <t>827I</t>
  </si>
  <si>
    <t>Accionamiento</t>
  </si>
  <si>
    <t>828CF</t>
  </si>
  <si>
    <t>Dimensiones accionamiento palanca</t>
  </si>
  <si>
    <t>826CF</t>
  </si>
  <si>
    <r>
      <t>d</t>
    </r>
    <r>
      <rPr>
        <b/>
        <sz val="11"/>
        <rFont val="Arial"/>
        <charset val="0"/>
        <color theme="1"/>
        <vertAlign val="subscript"/>
      </rPr>
      <t>5</t>
    </r>
  </si>
  <si>
    <t>869CF4</t>
  </si>
  <si>
    <r>
      <t>b</t>
    </r>
    <r>
      <rPr>
        <b/>
        <sz val="11"/>
        <rFont val="Arial"/>
        <charset val="0"/>
        <color theme="1"/>
        <vertAlign val="subscript"/>
      </rPr>
      <t>5</t>
    </r>
  </si>
  <si>
    <t>898ET1</t>
  </si>
  <si>
    <r>
      <t>l</t>
    </r>
    <r>
      <rPr>
        <b/>
        <sz val="11"/>
        <rFont val="Arial"/>
        <charset val="0"/>
        <color theme="1"/>
        <vertAlign val="subscript"/>
      </rPr>
      <t>5</t>
    </r>
  </si>
  <si>
    <t>834K1</t>
  </si>
  <si>
    <t>Dimensiones accionamiento reductor/actuador</t>
  </si>
  <si>
    <t>834K</t>
  </si>
  <si>
    <t>n (número de chavetas)</t>
  </si>
  <si>
    <t>896OW9</t>
  </si>
  <si>
    <r>
      <t>d</t>
    </r>
    <r>
      <rPr>
        <b/>
        <sz val="11"/>
        <rFont val="Arial"/>
        <charset val="0"/>
        <color theme="1" tint="0.249977111117893"/>
        <vertAlign val="subscript"/>
      </rPr>
      <t>5</t>
    </r>
  </si>
  <si>
    <r>
      <t>b</t>
    </r>
    <r>
      <rPr>
        <b/>
        <sz val="11"/>
        <rFont val="Arial"/>
        <charset val="0"/>
        <color theme="1" tint="0.249977111117893"/>
        <vertAlign val="subscript"/>
      </rPr>
      <t>5</t>
    </r>
  </si>
  <si>
    <r>
      <t>l</t>
    </r>
    <r>
      <rPr>
        <b/>
        <sz val="11"/>
        <rFont val="Arial"/>
        <charset val="0"/>
        <color theme="1" tint="0.249977111117893"/>
        <vertAlign val="subscript"/>
      </rPr>
      <t>5</t>
    </r>
  </si>
  <si>
    <t>t chavetero</t>
  </si>
  <si>
    <r>
      <t>Lc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 xml:space="preserve"> (Longitud de la chaveta)</t>
    </r>
  </si>
  <si>
    <t>CALCULO HUSILLO</t>
  </si>
  <si>
    <t>Sección 1. circular ranurada</t>
  </si>
  <si>
    <t>a</t>
  </si>
  <si>
    <t>rad</t>
  </si>
  <si>
    <r>
      <t>Y</t>
    </r>
    <r>
      <rPr>
        <b/>
        <sz val="11"/>
        <rFont val="Arial"/>
        <charset val="0"/>
        <color theme="1" tint="0.249977111117893"/>
        <vertAlign val="subscript"/>
      </rPr>
      <t>1A</t>
    </r>
  </si>
  <si>
    <r>
      <t>Area A</t>
    </r>
    <r>
      <rPr>
        <b/>
        <sz val="11"/>
        <rFont val="Arial"/>
        <charset val="0"/>
        <color theme="1" tint="0.249977111117893"/>
        <vertAlign val="subscript"/>
      </rPr>
      <t>1</t>
    </r>
  </si>
  <si>
    <r>
      <t>cm</t>
    </r>
    <r>
      <rPr>
        <b/>
        <sz val="11"/>
        <rFont val="Arial"/>
        <charset val="0"/>
        <color theme="1"/>
        <vertAlign val="superscript"/>
      </rPr>
      <t>2</t>
    </r>
  </si>
  <si>
    <r>
      <t>I</t>
    </r>
    <r>
      <rPr>
        <b/>
        <sz val="11"/>
        <rFont val="Arial"/>
        <charset val="0"/>
        <color theme="1" tint="0.249977111117893"/>
        <vertAlign val="subscript"/>
      </rPr>
      <t>1,1</t>
    </r>
    <r>
      <rPr>
        <b/>
        <sz val="11"/>
        <rFont val="Arial"/>
        <charset val="0"/>
        <color theme="1" tint="0.249977111117893"/>
      </rPr>
      <t xml:space="preserve"> (Moment of inertia)</t>
    </r>
  </si>
  <si>
    <r>
      <t>cm</t>
    </r>
    <r>
      <rPr>
        <b/>
        <sz val="11"/>
        <rFont val="Arial"/>
        <charset val="0"/>
        <color theme="1"/>
        <vertAlign val="superscript"/>
      </rPr>
      <t>4</t>
    </r>
  </si>
  <si>
    <r>
      <t>I</t>
    </r>
    <r>
      <rPr>
        <b/>
        <sz val="11"/>
        <rFont val="Arial"/>
        <charset val="0"/>
        <color theme="1" tint="0.249977111117893"/>
        <vertAlign val="subscript"/>
      </rPr>
      <t>2,1</t>
    </r>
    <r>
      <rPr>
        <b/>
        <sz val="11"/>
        <rFont val="Arial"/>
        <charset val="0"/>
        <color theme="1" tint="0.249977111117893"/>
      </rPr>
      <t xml:space="preserve"> (Momento of inertia)</t>
    </r>
  </si>
  <si>
    <r>
      <t>J</t>
    </r>
    <r>
      <rPr>
        <b/>
        <sz val="11"/>
        <rFont val="Arial"/>
        <charset val="0"/>
        <color theme="1" tint="0.249977111117893"/>
        <vertAlign val="subscript"/>
      </rPr>
      <t>1</t>
    </r>
    <r>
      <rPr>
        <b/>
        <sz val="11"/>
        <rFont val="Arial"/>
        <charset val="0"/>
        <color theme="1" tint="0.249977111117893"/>
      </rPr>
      <t>=I</t>
    </r>
    <r>
      <rPr>
        <b/>
        <sz val="11"/>
        <rFont val="Arial"/>
        <charset val="0"/>
        <color theme="1" tint="0.249977111117893"/>
        <vertAlign val="subscript"/>
      </rPr>
      <t>1,1</t>
    </r>
    <r>
      <rPr>
        <b/>
        <sz val="11"/>
        <rFont val="Arial"/>
        <charset val="0"/>
        <color theme="1" tint="0.249977111117893"/>
      </rPr>
      <t>+I</t>
    </r>
    <r>
      <rPr>
        <b/>
        <sz val="11"/>
        <rFont val="Arial"/>
        <charset val="0"/>
        <color theme="1" tint="0.249977111117893"/>
        <vertAlign val="subscript"/>
      </rPr>
      <t>2,1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</si>
  <si>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Mt1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 xml:space="preserve"> 4J</t>
    </r>
    <r>
      <rPr>
        <b/>
        <sz val="11"/>
        <rFont val="Arial"/>
        <charset val="0"/>
        <color theme="1" tint="0.249977111117893"/>
        <vertAlign val="subscript"/>
      </rPr>
      <t>1</t>
    </r>
    <r>
      <rPr>
        <b/>
        <sz val="11"/>
        <rFont val="Arial"/>
        <charset val="0"/>
        <color theme="1" tint="0.249977111117893"/>
      </rPr>
      <t>/D</t>
    </r>
    <r>
      <rPr>
        <b/>
        <sz val="11"/>
        <rFont val="Arial"/>
        <charset val="0"/>
        <color theme="1" tint="0.249977111117893"/>
        <vertAlign val="subscript"/>
      </rPr>
      <t>1</t>
    </r>
  </si>
  <si>
    <t>kgcm</t>
  </si>
  <si>
    <t>N.m</t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</si>
  <si>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Mt1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4J</t>
    </r>
    <r>
      <rPr>
        <b/>
        <sz val="11"/>
        <rFont val="Arial"/>
        <charset val="0"/>
        <color theme="1" tint="0.249977111117893"/>
        <vertAlign val="subscript"/>
      </rPr>
      <t>1</t>
    </r>
    <r>
      <rPr>
        <b/>
        <sz val="11"/>
        <rFont val="Arial"/>
        <charset val="0"/>
        <color theme="1" tint="0.249977111117893"/>
      </rPr>
      <t>/D</t>
    </r>
    <r>
      <rPr>
        <b/>
        <sz val="11"/>
        <rFont val="Arial"/>
        <charset val="0"/>
        <color theme="1" tint="0.249977111117893"/>
        <vertAlign val="subscript"/>
      </rPr>
      <t>1</t>
    </r>
  </si>
  <si>
    <t xml:space="preserve">Sección 2. Circular </t>
  </si>
  <si>
    <r>
      <t>r</t>
    </r>
    <r>
      <rPr>
        <b/>
        <sz val="11"/>
        <rFont val="Arial"/>
        <charset val="0"/>
        <color theme="1" tint="0.249977111117893"/>
        <vertAlign val="subscript"/>
      </rPr>
      <t>2</t>
    </r>
    <r>
      <rPr>
        <b/>
        <sz val="11"/>
        <rFont val="Arial"/>
        <charset val="0"/>
        <color theme="1" tint="0.249977111117893"/>
      </rPr>
      <t>=d</t>
    </r>
    <r>
      <rPr>
        <b/>
        <sz val="11"/>
        <rFont val="Arial"/>
        <charset val="0"/>
        <color theme="1" tint="0.249977111117893"/>
        <vertAlign val="subscript"/>
      </rPr>
      <t>2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</si>
  <si>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Mt2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Symbol"/>
        <charset val="0"/>
        <color theme="1" tint="0.249977111117893"/>
      </rPr>
      <t>p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</si>
  <si>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Mt2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</si>
  <si>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Mt2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</si>
  <si>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t xml:space="preserve">Sección 3. Circular </t>
  </si>
  <si>
    <r>
      <t>r</t>
    </r>
    <r>
      <rPr>
        <b/>
        <sz val="11"/>
        <rFont val="Arial"/>
        <charset val="0"/>
        <color theme="1" tint="0.249977111117893"/>
        <vertAlign val="subscript"/>
      </rPr>
      <t>3</t>
    </r>
    <r>
      <rPr>
        <b/>
        <sz val="11"/>
        <rFont val="Arial"/>
        <charset val="0"/>
        <color theme="1" tint="0.249977111117893"/>
      </rPr>
      <t>=d</t>
    </r>
    <r>
      <rPr>
        <b/>
        <sz val="11"/>
        <rFont val="Arial"/>
        <charset val="0"/>
        <color theme="1" tint="0.249977111117893"/>
        <vertAlign val="subscript"/>
      </rPr>
      <t>3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</si>
  <si>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Mt3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Symbol"/>
        <charset val="0"/>
        <color theme="1" tint="0.249977111117893"/>
      </rPr>
      <t>p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</si>
  <si>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Mt3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</si>
  <si>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Mt3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</si>
  <si>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t xml:space="preserve">Sección 4. Circular </t>
  </si>
  <si>
    <r>
      <t>r</t>
    </r>
    <r>
      <rPr>
        <b/>
        <sz val="11"/>
        <rFont val="Arial"/>
        <charset val="0"/>
        <color theme="1" tint="0.249977111117893"/>
        <vertAlign val="subscript"/>
      </rPr>
      <t>4</t>
    </r>
    <r>
      <rPr>
        <b/>
        <sz val="11"/>
        <rFont val="Arial"/>
        <charset val="0"/>
        <color theme="1" tint="0.249977111117893"/>
      </rPr>
      <t>=d</t>
    </r>
    <r>
      <rPr>
        <b/>
        <sz val="11"/>
        <rFont val="Arial"/>
        <charset val="0"/>
        <color theme="1" tint="0.249977111117893"/>
        <vertAlign val="subscript"/>
      </rPr>
      <t>4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</si>
  <si>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Mt4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Symbol"/>
        <charset val="0"/>
        <color theme="1" tint="0.249977111117893"/>
      </rPr>
      <t>p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</si>
  <si>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Mt4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</si>
  <si>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Mt4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</si>
  <si>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t>Sección 5. Circular chaflanada, Con Palanca</t>
  </si>
  <si>
    <r>
      <t>r=d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/2</t>
    </r>
  </si>
  <si>
    <r>
      <t>h=(d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-b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)/2</t>
    </r>
  </si>
  <si>
    <t>h/r</t>
  </si>
  <si>
    <r>
      <t>B</t>
    </r>
    <r>
      <rPr>
        <b/>
        <sz val="11"/>
        <rFont val="Arial"/>
        <charset val="0"/>
        <color theme="1" tint="0.249977111117893"/>
        <vertAlign val="subscript"/>
      </rPr>
      <t>5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</si>
  <si>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Mt5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5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</si>
  <si>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Mt5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5</t>
    </r>
  </si>
  <si>
    <t>Sección 5. circular con chavetas</t>
  </si>
  <si>
    <r>
      <t>2t/d</t>
    </r>
    <r>
      <rPr>
        <sz val="10"/>
        <rFont val="Arial"/>
        <charset val="0"/>
        <color theme="1"/>
        <vertAlign val="subscript"/>
      </rPr>
      <t>5</t>
    </r>
  </si>
  <si>
    <r>
      <t>Verificacion validez formula 0,2&lt;2t/d</t>
    </r>
    <r>
      <rPr>
        <b/>
        <sz val="10"/>
        <rFont val="Arial"/>
        <charset val="0"/>
        <color theme="1"/>
        <vertAlign val="subscript"/>
      </rPr>
      <t>5</t>
    </r>
    <r>
      <rPr>
        <b/>
        <sz val="10"/>
        <rFont val="Arial"/>
        <charset val="0"/>
        <color theme="1"/>
      </rPr>
      <t>&lt;0,4</t>
    </r>
  </si>
  <si>
    <t>2 Chavetas</t>
  </si>
  <si>
    <r>
      <t>b</t>
    </r>
    <r>
      <rPr>
        <b/>
        <sz val="10"/>
        <rFont val="Arial"/>
        <charset val="0"/>
        <color theme="1"/>
        <vertAlign val="subscript"/>
      </rPr>
      <t>5</t>
    </r>
    <r>
      <rPr>
        <b/>
        <sz val="10"/>
        <rFont val="Arial"/>
        <charset val="0"/>
        <color theme="1"/>
      </rPr>
      <t>/(2t)</t>
    </r>
  </si>
  <si>
    <r>
      <t>K</t>
    </r>
    <r>
      <rPr>
        <sz val="10"/>
        <rFont val="Arial"/>
        <charset val="0"/>
        <color theme="1"/>
        <vertAlign val="subscript"/>
      </rPr>
      <t>1</t>
    </r>
  </si>
  <si>
    <t>1 Chaveta</t>
  </si>
  <si>
    <r>
      <t>K</t>
    </r>
    <r>
      <rPr>
        <sz val="10"/>
        <rFont val="Arial"/>
        <charset val="0"/>
        <color theme="1"/>
        <vertAlign val="subscript"/>
      </rPr>
      <t>2</t>
    </r>
    <r>
      <rPr>
        <sz val="10"/>
        <rFont val="Arial"/>
        <charset val="0"/>
        <color theme="1"/>
      </rPr>
      <t xml:space="preserve"> </t>
    </r>
  </si>
  <si>
    <r>
      <t>K</t>
    </r>
    <r>
      <rPr>
        <sz val="10"/>
        <rFont val="Arial"/>
        <charset val="0"/>
        <color theme="1"/>
        <vertAlign val="subscript"/>
      </rPr>
      <t>3</t>
    </r>
    <r>
      <rPr>
        <sz val="10"/>
        <rFont val="Arial"/>
        <charset val="0"/>
        <color theme="1"/>
      </rPr>
      <t xml:space="preserve"> </t>
    </r>
  </si>
  <si>
    <r>
      <t>K</t>
    </r>
    <r>
      <rPr>
        <sz val="10"/>
        <rFont val="Arial"/>
        <charset val="0"/>
        <color theme="1"/>
        <vertAlign val="subscript"/>
      </rPr>
      <t>4</t>
    </r>
    <r>
      <rPr>
        <sz val="10"/>
        <rFont val="Arial"/>
        <charset val="0"/>
        <color theme="1"/>
      </rPr>
      <t xml:space="preserve"> </t>
    </r>
  </si>
  <si>
    <r>
      <t>B</t>
    </r>
    <r>
      <rPr>
        <sz val="10"/>
        <rFont val="Arial"/>
        <charset val="0"/>
        <color theme="1"/>
        <vertAlign val="subscript"/>
      </rPr>
      <t>2C</t>
    </r>
  </si>
  <si>
    <r>
      <t>B</t>
    </r>
    <r>
      <rPr>
        <b/>
        <sz val="10"/>
        <rFont val="Arial"/>
        <charset val="0"/>
        <color theme="1"/>
        <vertAlign val="subscript"/>
      </rPr>
      <t>1C</t>
    </r>
  </si>
  <si>
    <t>4 Chavetas</t>
  </si>
  <si>
    <r>
      <t>B</t>
    </r>
    <r>
      <rPr>
        <sz val="10"/>
        <rFont val="Arial"/>
        <charset val="0"/>
        <color theme="1"/>
        <vertAlign val="subscript"/>
      </rPr>
      <t>4C</t>
    </r>
  </si>
  <si>
    <r>
      <t>B</t>
    </r>
    <r>
      <rPr>
        <b/>
        <sz val="10"/>
        <rFont val="Arial"/>
        <charset val="0"/>
        <color theme="1"/>
        <vertAlign val="subscript"/>
      </rPr>
      <t>5 =</t>
    </r>
    <r>
      <rPr>
        <b/>
        <sz val="10"/>
        <rFont val="Arial"/>
        <charset val="0"/>
        <color theme="1"/>
      </rPr>
      <t xml:space="preserve"> B</t>
    </r>
    <r>
      <rPr>
        <b/>
        <sz val="10"/>
        <rFont val="Arial"/>
        <charset val="0"/>
        <color theme="1"/>
        <vertAlign val="subscript"/>
      </rPr>
      <t>1c</t>
    </r>
    <r>
      <rPr>
        <b/>
        <sz val="10"/>
        <rFont val="Arial"/>
        <charset val="0"/>
        <color theme="1"/>
      </rPr>
      <t>, B</t>
    </r>
    <r>
      <rPr>
        <b/>
        <sz val="10"/>
        <rFont val="Arial"/>
        <charset val="0"/>
        <color theme="1"/>
        <vertAlign val="subscript"/>
      </rPr>
      <t>2c</t>
    </r>
    <r>
      <rPr>
        <b/>
        <sz val="10"/>
        <rFont val="Arial"/>
        <charset val="0"/>
        <color theme="1"/>
      </rPr>
      <t xml:space="preserve"> o B</t>
    </r>
    <r>
      <rPr>
        <b/>
        <sz val="10"/>
        <rFont val="Arial"/>
        <charset val="0"/>
        <color theme="1"/>
        <vertAlign val="subscript"/>
      </rPr>
      <t xml:space="preserve">4c </t>
    </r>
    <r>
      <rPr>
        <b/>
        <sz val="10"/>
        <rFont val="Arial"/>
        <charset val="0"/>
        <color theme="1"/>
      </rPr>
      <t xml:space="preserve">según numero chavetas 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</si>
  <si>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Mt5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(D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/2)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5</t>
    </r>
  </si>
  <si>
    <t>kg.cm</t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</si>
  <si>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Mt5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(D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/2)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5</t>
    </r>
  </si>
  <si>
    <t>Sección 6. chaveta presion superficial</t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</si>
  <si>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Mt6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=N*t*L</t>
    </r>
    <r>
      <rPr>
        <b/>
        <sz val="11"/>
        <rFont val="Arial"/>
        <charset val="0"/>
        <color theme="1" tint="0.249977111117893"/>
        <vertAlign val="subscript"/>
      </rPr>
      <t>c5</t>
    </r>
    <r>
      <rPr>
        <b/>
        <sz val="11"/>
        <rFont val="Arial"/>
        <charset val="0"/>
        <color theme="1" tint="0.249977111117893"/>
      </rPr>
      <t>*</t>
    </r>
    <r>
      <rPr>
        <b/>
        <sz val="11"/>
        <rFont val="Symbol"/>
        <charset val="0"/>
        <color theme="1" tint="0.249977111117893"/>
      </rPr>
      <t>s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*D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</si>
  <si>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Mt6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=N*t*L</t>
    </r>
    <r>
      <rPr>
        <b/>
        <sz val="11"/>
        <rFont val="Arial"/>
        <charset val="0"/>
        <color theme="1" tint="0.249977111117893"/>
        <vertAlign val="subscript"/>
      </rPr>
      <t>c5</t>
    </r>
    <r>
      <rPr>
        <b/>
        <sz val="11"/>
        <rFont val="Arial"/>
        <charset val="0"/>
        <color theme="1" tint="0.249977111117893"/>
      </rPr>
      <t>*</t>
    </r>
    <r>
      <rPr>
        <b/>
        <sz val="11"/>
        <rFont val="Symbol"/>
        <charset val="0"/>
        <color theme="1" tint="0.249977111117893"/>
      </rPr>
      <t>s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*D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/2</t>
    </r>
  </si>
  <si>
    <t>Sección 7. chaveta presion superficial</t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</si>
  <si>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Mt7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=N*b*L</t>
    </r>
    <r>
      <rPr>
        <b/>
        <sz val="11"/>
        <rFont val="Arial"/>
        <charset val="0"/>
        <color theme="1" tint="0.249977111117893"/>
        <vertAlign val="subscript"/>
      </rPr>
      <t>c5</t>
    </r>
    <r>
      <rPr>
        <b/>
        <sz val="11"/>
        <rFont val="Arial"/>
        <charset val="0"/>
        <color theme="1" tint="0.249977111117893"/>
      </rPr>
      <t>*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*D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/2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</si>
  <si>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Mt7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=N*b*L</t>
    </r>
    <r>
      <rPr>
        <b/>
        <sz val="11"/>
        <rFont val="Arial"/>
        <charset val="0"/>
        <color theme="1" tint="0.249977111117893"/>
        <vertAlign val="subscript"/>
      </rPr>
      <t>c5</t>
    </r>
    <r>
      <rPr>
        <b/>
        <sz val="11"/>
        <rFont val="Arial"/>
        <charset val="0"/>
        <color theme="1" tint="0.249977111117893"/>
      </rPr>
      <t>*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*D</t>
    </r>
    <r>
      <rPr>
        <b/>
        <sz val="11"/>
        <rFont val="Arial"/>
        <charset val="0"/>
        <color theme="1" tint="0.249977111117893"/>
        <vertAlign val="subscript"/>
      </rPr>
      <t>5</t>
    </r>
    <r>
      <rPr>
        <b/>
        <sz val="11"/>
        <rFont val="Arial"/>
        <charset val="0"/>
        <color theme="1" tint="0.249977111117893"/>
      </rPr>
      <t>/2</t>
    </r>
  </si>
  <si>
    <t>Resultados MAST final</t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</si>
  <si>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</si>
  <si>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</t>
    </r>
  </si>
  <si>
    <t>¿ZONA PALANCA, ZONA MAS DEBIL?</t>
  </si>
  <si>
    <t>¿CHAVETA ZONA MAS DEBIL?</t>
  </si>
  <si>
    <t>¿CHAVETA O ZONA PALANCA, ZONA MAS DEBIL?</t>
  </si>
  <si>
    <r>
      <t>d</t>
    </r>
    <r>
      <rPr>
        <b/>
        <sz val="11"/>
        <rFont val="Calibri"/>
        <charset val="0"/>
        <color theme="1"/>
        <vertAlign val="subscript"/>
        <scheme val="minor"/>
      </rPr>
      <t>1</t>
    </r>
  </si>
  <si>
    <r>
      <t>b</t>
    </r>
    <r>
      <rPr>
        <b/>
        <sz val="11"/>
        <rFont val="Calibri"/>
        <charset val="0"/>
        <color theme="1"/>
        <vertAlign val="subscript"/>
        <scheme val="minor"/>
      </rPr>
      <t>1</t>
    </r>
  </si>
  <si>
    <r>
      <t>l</t>
    </r>
    <r>
      <rPr>
        <b/>
        <sz val="11"/>
        <rFont val="Calibri"/>
        <charset val="0"/>
        <color theme="1"/>
        <vertAlign val="subscript"/>
        <scheme val="minor"/>
      </rPr>
      <t>1</t>
    </r>
  </si>
  <si>
    <r>
      <t>d</t>
    </r>
    <r>
      <rPr>
        <b/>
        <sz val="11"/>
        <rFont val="Calibri"/>
        <charset val="0"/>
        <color theme="1"/>
        <vertAlign val="subscript"/>
        <scheme val="minor"/>
      </rPr>
      <t>2</t>
    </r>
  </si>
  <si>
    <r>
      <t>l</t>
    </r>
    <r>
      <rPr>
        <b/>
        <sz val="11"/>
        <rFont val="Calibri"/>
        <charset val="0"/>
        <color theme="1"/>
        <vertAlign val="subscript"/>
        <scheme val="minor"/>
      </rPr>
      <t>2</t>
    </r>
  </si>
  <si>
    <r>
      <t>d</t>
    </r>
    <r>
      <rPr>
        <b/>
        <sz val="11"/>
        <rFont val="Calibri"/>
        <charset val="0"/>
        <color theme="1"/>
        <vertAlign val="subscript"/>
        <scheme val="minor"/>
      </rPr>
      <t>3</t>
    </r>
  </si>
  <si>
    <r>
      <t>l</t>
    </r>
    <r>
      <rPr>
        <b/>
        <sz val="11"/>
        <rFont val="Calibri"/>
        <charset val="0"/>
        <color theme="1"/>
        <vertAlign val="subscript"/>
        <scheme val="minor"/>
      </rPr>
      <t>3</t>
    </r>
  </si>
  <si>
    <r>
      <t>d</t>
    </r>
    <r>
      <rPr>
        <b/>
        <sz val="11"/>
        <rFont val="Calibri"/>
        <charset val="0"/>
        <color theme="1"/>
        <vertAlign val="subscript"/>
        <scheme val="minor"/>
      </rPr>
      <t>4</t>
    </r>
  </si>
  <si>
    <r>
      <t>l</t>
    </r>
    <r>
      <rPr>
        <b/>
        <sz val="11"/>
        <rFont val="Calibri"/>
        <charset val="0"/>
        <color theme="1"/>
        <vertAlign val="subscript"/>
        <scheme val="minor"/>
      </rPr>
      <t>4</t>
    </r>
    <r>
      <rPr>
        <b/>
        <sz val="11"/>
        <rFont val="Calibri"/>
        <charset val="0"/>
        <color theme="1"/>
        <scheme val="minor"/>
      </rPr>
      <t xml:space="preserve"> +l</t>
    </r>
    <r>
      <rPr>
        <b/>
        <sz val="11"/>
        <rFont val="Calibri"/>
        <charset val="0"/>
        <color theme="1"/>
        <vertAlign val="subscript"/>
        <scheme val="minor"/>
      </rPr>
      <t>5</t>
    </r>
    <r>
      <rPr>
        <b/>
        <sz val="11"/>
        <rFont val="Calibri"/>
        <charset val="0"/>
        <color theme="1"/>
        <scheme val="minor"/>
      </rPr>
      <t xml:space="preserve"> (con reductor/ l</t>
    </r>
    <r>
      <rPr>
        <b/>
        <sz val="11"/>
        <rFont val="Calibri"/>
        <charset val="0"/>
        <color theme="1"/>
        <vertAlign val="subscript"/>
        <scheme val="minor"/>
      </rPr>
      <t>4</t>
    </r>
    <r>
      <rPr>
        <b/>
        <sz val="11"/>
        <rFont val="Calibri"/>
        <charset val="0"/>
        <color theme="1"/>
        <scheme val="minor"/>
      </rPr>
      <t xml:space="preserve"> con palanca)</t>
    </r>
  </si>
  <si>
    <r>
      <t>d</t>
    </r>
    <r>
      <rPr>
        <b/>
        <sz val="11"/>
        <rFont val="Calibri"/>
        <charset val="0"/>
        <color theme="1"/>
        <vertAlign val="subscript"/>
        <scheme val="minor"/>
      </rPr>
      <t>5</t>
    </r>
  </si>
  <si>
    <r>
      <t>b</t>
    </r>
    <r>
      <rPr>
        <b/>
        <sz val="11"/>
        <rFont val="Calibri"/>
        <charset val="0"/>
        <color theme="1"/>
        <vertAlign val="subscript"/>
        <scheme val="minor"/>
      </rPr>
      <t>5</t>
    </r>
  </si>
  <si>
    <r>
      <t>l</t>
    </r>
    <r>
      <rPr>
        <b/>
        <sz val="11"/>
        <rFont val="Calibri"/>
        <charset val="0"/>
        <color theme="1"/>
        <vertAlign val="subscript"/>
        <scheme val="minor"/>
      </rPr>
      <t>5</t>
    </r>
  </si>
  <si>
    <t>752LT</t>
  </si>
  <si>
    <t>686L9</t>
  </si>
  <si>
    <t>754C</t>
  </si>
  <si>
    <t>755RW</t>
  </si>
  <si>
    <t>P880N1</t>
  </si>
  <si>
    <t>715LL</t>
  </si>
  <si>
    <t>920JH</t>
  </si>
  <si>
    <t>1011M3</t>
  </si>
  <si>
    <t>AA042</t>
  </si>
  <si>
    <t>496ET</t>
  </si>
  <si>
    <t>932ML</t>
  </si>
  <si>
    <t xml:space="preserve"> </t>
  </si>
  <si>
    <t>AC650</t>
  </si>
  <si>
    <t>932LL</t>
  </si>
  <si>
    <t>1118N39</t>
  </si>
  <si>
    <t>922K</t>
  </si>
  <si>
    <t>58312M39</t>
  </si>
  <si>
    <t>097T1</t>
  </si>
  <si>
    <t>099L2</t>
  </si>
  <si>
    <t>678M1</t>
  </si>
  <si>
    <t>752SW4</t>
  </si>
  <si>
    <t>738N2</t>
  </si>
  <si>
    <t>091WC1</t>
  </si>
  <si>
    <t>3743N1</t>
  </si>
  <si>
    <t>138W</t>
  </si>
  <si>
    <t>091W1</t>
  </si>
  <si>
    <t>989K1</t>
  </si>
  <si>
    <t>988K</t>
  </si>
  <si>
    <t>AN. BLANDO</t>
  </si>
  <si>
    <t>1087R5</t>
  </si>
  <si>
    <t>Sección 1. Circular chaflanada</t>
  </si>
  <si>
    <r>
      <t>r=d</t>
    </r>
    <r>
      <rPr>
        <b/>
        <sz val="11"/>
        <rFont val="Arial"/>
        <charset val="0"/>
        <color theme="1" tint="0.249977111117893"/>
        <vertAlign val="subscript"/>
      </rPr>
      <t>1</t>
    </r>
    <r>
      <rPr>
        <b/>
        <sz val="11"/>
        <rFont val="Arial"/>
        <charset val="0"/>
        <color theme="1" tint="0.249977111117893"/>
      </rPr>
      <t>/2</t>
    </r>
  </si>
  <si>
    <r>
      <t>h=(d</t>
    </r>
    <r>
      <rPr>
        <b/>
        <sz val="11"/>
        <rFont val="Arial"/>
        <charset val="0"/>
        <color theme="1" tint="0.249977111117893"/>
        <vertAlign val="subscript"/>
      </rPr>
      <t>1</t>
    </r>
    <r>
      <rPr>
        <b/>
        <sz val="11"/>
        <rFont val="Arial"/>
        <charset val="0"/>
        <color theme="1" tint="0.249977111117893"/>
      </rPr>
      <t>-b</t>
    </r>
    <r>
      <rPr>
        <b/>
        <sz val="11"/>
        <rFont val="Arial"/>
        <charset val="0"/>
        <color theme="1" tint="0.249977111117893"/>
        <vertAlign val="subscript"/>
      </rPr>
      <t>1</t>
    </r>
    <r>
      <rPr>
        <b/>
        <sz val="11"/>
        <rFont val="Arial"/>
        <charset val="0"/>
        <color theme="1" tint="0.249977111117893"/>
      </rPr>
      <t>)/2</t>
    </r>
  </si>
  <si>
    <r>
      <t>B</t>
    </r>
    <r>
      <rPr>
        <b/>
        <sz val="11"/>
        <rFont val="Arial"/>
        <charset val="0"/>
        <color theme="1" tint="0.249977111117893"/>
        <vertAlign val="subscript"/>
      </rPr>
      <t>1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</si>
  <si>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 xml:space="preserve"> Mt1</t>
    </r>
    <r>
      <rPr>
        <b/>
        <sz val="11"/>
        <rFont val="Arial"/>
        <charset val="0"/>
        <color theme="1" tint="0.249977111117893"/>
        <vertAlign val="subscript"/>
      </rPr>
      <t>Sy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</si>
  <si>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r>
      <t>MAST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 xml:space="preserve"> Mt1</t>
    </r>
    <r>
      <rPr>
        <b/>
        <sz val="11"/>
        <rFont val="Arial"/>
        <charset val="0"/>
        <color theme="1" tint="0.249977111117893"/>
        <vertAlign val="subscript"/>
      </rPr>
      <t>API6D</t>
    </r>
    <r>
      <rPr>
        <b/>
        <sz val="11"/>
        <rFont val="Arial"/>
        <charset val="0"/>
        <color theme="1" tint="0.249977111117893"/>
      </rPr>
      <t>=</t>
    </r>
    <r>
      <rPr>
        <b/>
        <sz val="11"/>
        <rFont val="Symbol"/>
        <charset val="0"/>
        <color theme="1" tint="0.249977111117893"/>
      </rPr>
      <t>t</t>
    </r>
    <r>
      <rPr>
        <b/>
        <sz val="11"/>
        <rFont val="Arial"/>
        <charset val="0"/>
        <color theme="1" tint="0.249977111117893"/>
        <vertAlign val="subscript"/>
      </rPr>
      <t>y-API6D</t>
    </r>
    <r>
      <rPr>
        <b/>
        <sz val="11"/>
        <rFont val="Arial"/>
        <charset val="0"/>
        <color theme="1" tint="0.249977111117893"/>
      </rPr>
      <t>r</t>
    </r>
    <r>
      <rPr>
        <b/>
        <sz val="11"/>
        <rFont val="Arial"/>
        <charset val="0"/>
        <color theme="1" tint="0.249977111117893"/>
        <vertAlign val="superscript"/>
      </rPr>
      <t>3</t>
    </r>
    <r>
      <rPr>
        <b/>
        <sz val="11"/>
        <rFont val="Arial"/>
        <charset val="0"/>
        <color theme="1" tint="0.249977111117893"/>
      </rPr>
      <t>/B</t>
    </r>
    <r>
      <rPr>
        <b/>
        <sz val="11"/>
        <rFont val="Arial"/>
        <charset val="0"/>
        <color theme="1" tint="0.249977111117893"/>
        <vertAlign val="subscript"/>
      </rPr>
      <t>1</t>
    </r>
  </si>
  <si>
    <t>Husillo</t>
  </si>
  <si>
    <t>l2</t>
  </si>
  <si>
    <t>l3 (l3+l4+l5 1A con reductor)</t>
  </si>
  <si>
    <t>l4</t>
  </si>
  <si>
    <t>566N</t>
  </si>
  <si>
    <t>42916N12</t>
  </si>
  <si>
    <t>407N5</t>
  </si>
  <si>
    <t>893L16</t>
  </si>
  <si>
    <t>42916N14</t>
  </si>
  <si>
    <t>566N5</t>
  </si>
  <si>
    <t>053KE2</t>
  </si>
  <si>
    <t>046V</t>
  </si>
  <si>
    <t>AA508</t>
  </si>
  <si>
    <t>519LT</t>
  </si>
  <si>
    <t>157MK</t>
  </si>
  <si>
    <t>162RF8</t>
  </si>
  <si>
    <t>062OL</t>
  </si>
  <si>
    <t>AA152</t>
  </si>
  <si>
    <t>183T3</t>
  </si>
  <si>
    <t>AA370</t>
  </si>
  <si>
    <t>514H3</t>
  </si>
  <si>
    <t>013B1</t>
  </si>
  <si>
    <t>014HG</t>
  </si>
  <si>
    <t>015HL</t>
  </si>
  <si>
    <t>017WC2</t>
  </si>
  <si>
    <t>019W</t>
  </si>
  <si>
    <t>740IP</t>
  </si>
  <si>
    <t>AC508</t>
  </si>
  <si>
    <t>AC538</t>
  </si>
  <si>
    <t>715X1</t>
  </si>
  <si>
    <t>820WC</t>
  </si>
  <si>
    <t>587HL</t>
  </si>
  <si>
    <t>59ITW</t>
  </si>
  <si>
    <t>AC767</t>
  </si>
  <si>
    <t>821RMM</t>
  </si>
  <si>
    <t>STEM GENERIC MATERIA</t>
  </si>
  <si>
    <t>STEM MATERIA - EXCEL CÁLCULO</t>
  </si>
  <si>
    <t>VALOR SAP</t>
  </si>
  <si>
    <t>VALOR CALCULO</t>
  </si>
  <si>
    <t>LF1</t>
  </si>
  <si>
    <t>SA-350 LF1</t>
  </si>
  <si>
    <t>S20910</t>
  </si>
  <si>
    <t>LF2</t>
  </si>
  <si>
    <t>SA-350 LF2</t>
  </si>
  <si>
    <t>LF3</t>
  </si>
  <si>
    <t>SA-350 LF3</t>
  </si>
  <si>
    <t>F11</t>
  </si>
  <si>
    <t>SA-182 F11 Class 2</t>
  </si>
  <si>
    <t>F22</t>
  </si>
  <si>
    <t>SA-182 F22 Class 3</t>
  </si>
  <si>
    <t>F91</t>
  </si>
  <si>
    <t>SA-182 F91</t>
  </si>
  <si>
    <t>A105</t>
  </si>
  <si>
    <t>SA-105</t>
  </si>
  <si>
    <t>AISI 410</t>
  </si>
  <si>
    <t>SA-182 F6a Class 2</t>
  </si>
  <si>
    <t>S17400</t>
  </si>
  <si>
    <t>17-4 PH H1150</t>
  </si>
  <si>
    <t>SS 304</t>
  </si>
  <si>
    <t>SA-479 304</t>
  </si>
  <si>
    <t>SS 304L</t>
  </si>
  <si>
    <t>SA-479 304L</t>
  </si>
  <si>
    <t>SS 304H</t>
  </si>
  <si>
    <t>SA-479 304H</t>
  </si>
  <si>
    <t>SS 310</t>
  </si>
  <si>
    <t>SA-182 F310</t>
  </si>
  <si>
    <t>SS 316</t>
  </si>
  <si>
    <t>SA-479 316</t>
  </si>
  <si>
    <t>SS 316L</t>
  </si>
  <si>
    <t>SA-479 316L</t>
  </si>
  <si>
    <t>SS 316H</t>
  </si>
  <si>
    <t>SA-479 316H</t>
  </si>
  <si>
    <t>SS 317</t>
  </si>
  <si>
    <t>SA-479 317</t>
  </si>
  <si>
    <t>SS 347</t>
  </si>
  <si>
    <t>SA-479 347</t>
  </si>
  <si>
    <t>SS 347H</t>
  </si>
  <si>
    <t>SA-479 347H</t>
  </si>
  <si>
    <t>SS 321</t>
  </si>
  <si>
    <t>SA-479 321</t>
  </si>
  <si>
    <t>SS 321H</t>
  </si>
  <si>
    <t>SA-479 321H</t>
  </si>
  <si>
    <t>SA-479 XM-19</t>
  </si>
  <si>
    <t>S32550</t>
  </si>
  <si>
    <t>SA-479 S32550</t>
  </si>
  <si>
    <t>S31803</t>
  </si>
  <si>
    <t>SA-479 S31803</t>
  </si>
  <si>
    <t>S31254</t>
  </si>
  <si>
    <t>SA-182 F44</t>
  </si>
  <si>
    <t>S32205</t>
  </si>
  <si>
    <t>SA-479 S32205</t>
  </si>
  <si>
    <t>S32750</t>
  </si>
  <si>
    <t>SA-182 F53 (2&lt;T)</t>
  </si>
  <si>
    <t>S32760</t>
  </si>
  <si>
    <t>SA-479 S32760</t>
  </si>
  <si>
    <t>S32906</t>
  </si>
  <si>
    <t>SA-182 F65</t>
  </si>
  <si>
    <t>S66286</t>
  </si>
  <si>
    <t>SA-638 660 Class 2</t>
  </si>
  <si>
    <t>S42200</t>
  </si>
  <si>
    <t>ASTM A565 Gr 616 Cond H</t>
  </si>
  <si>
    <t>N08020</t>
  </si>
  <si>
    <t>SA-351 CN7M</t>
  </si>
  <si>
    <t>N08367</t>
  </si>
  <si>
    <t>SA-479 N08367</t>
  </si>
  <si>
    <t>N08028</t>
  </si>
  <si>
    <t>SB-709 N08028</t>
  </si>
  <si>
    <t>N08810</t>
  </si>
  <si>
    <t>SA-479 N08810</t>
  </si>
  <si>
    <t>N08031</t>
  </si>
  <si>
    <t>SB-649 N08031</t>
  </si>
  <si>
    <t>N08904</t>
  </si>
  <si>
    <t>SA-479 N08904</t>
  </si>
  <si>
    <t>N08825</t>
  </si>
  <si>
    <t>SB-425 N08825</t>
  </si>
  <si>
    <t>N04400</t>
  </si>
  <si>
    <t>SB-164 N04400</t>
  </si>
  <si>
    <t>N05500</t>
  </si>
  <si>
    <t>SB-865 N05500</t>
  </si>
  <si>
    <t>N06600</t>
  </si>
  <si>
    <t>SB-166 N06600</t>
  </si>
  <si>
    <t>N06625</t>
  </si>
  <si>
    <t>B564 UNS N06625 (Ø&lt;=4”)</t>
  </si>
  <si>
    <t>N07718</t>
  </si>
  <si>
    <t>B637 N07718</t>
  </si>
  <si>
    <t>N07750</t>
  </si>
  <si>
    <t>Inconel 750</t>
  </si>
  <si>
    <t>N10675</t>
  </si>
  <si>
    <t>SB-333 N10675</t>
  </si>
  <si>
    <t>N10665</t>
  </si>
  <si>
    <t>SB-366 N10665</t>
  </si>
  <si>
    <t>N10276</t>
  </si>
  <si>
    <t>SB-574 N10276</t>
  </si>
  <si>
    <t>N08800</t>
  </si>
  <si>
    <t>SA-479 N08800</t>
  </si>
  <si>
    <t>R50400</t>
  </si>
  <si>
    <t>SB-381 F-2</t>
  </si>
  <si>
    <t>R50550</t>
  </si>
  <si>
    <t>SB-381 F-3</t>
  </si>
  <si>
    <t>R56400</t>
  </si>
  <si>
    <t>SB-348 Gr.5</t>
  </si>
  <si>
    <t>R52400</t>
  </si>
  <si>
    <t>SB-381 F-7</t>
  </si>
  <si>
    <t>R53400</t>
  </si>
  <si>
    <t>SB-381 F-12</t>
  </si>
  <si>
    <t>1.0446</t>
  </si>
  <si>
    <t>1.0619</t>
  </si>
  <si>
    <t>1.0625</t>
  </si>
  <si>
    <t>1.1131</t>
  </si>
  <si>
    <t>SA-352 LCB</t>
  </si>
  <si>
    <t>1.4006</t>
  </si>
  <si>
    <t>1.4008</t>
  </si>
  <si>
    <t>1.4027</t>
  </si>
  <si>
    <t>1.4028</t>
  </si>
  <si>
    <t>1.4301</t>
  </si>
  <si>
    <t>1.4306</t>
  </si>
  <si>
    <t>1.4307</t>
  </si>
  <si>
    <t>1.4308</t>
  </si>
  <si>
    <t>1.4309</t>
  </si>
  <si>
    <t>1.4317</t>
  </si>
  <si>
    <t>SA-487 CA6NM</t>
  </si>
  <si>
    <t>1.4362</t>
  </si>
  <si>
    <t>1.4401</t>
  </si>
  <si>
    <t>1.4404</t>
  </si>
  <si>
    <t>1.4405</t>
  </si>
  <si>
    <t>1.4408</t>
  </si>
  <si>
    <t>1.4409</t>
  </si>
  <si>
    <t>1.4418</t>
  </si>
  <si>
    <t>1.4446</t>
  </si>
  <si>
    <t>1.4462</t>
  </si>
  <si>
    <t>1.4468</t>
  </si>
  <si>
    <t>1.4469</t>
  </si>
  <si>
    <t>1.4470</t>
  </si>
  <si>
    <t>1.4507</t>
  </si>
  <si>
    <t>1.4517</t>
  </si>
  <si>
    <t>1.4539</t>
  </si>
  <si>
    <t>1.4552</t>
  </si>
  <si>
    <t>1.4569</t>
  </si>
  <si>
    <t>1.4581</t>
  </si>
  <si>
    <t>1.4859</t>
  </si>
  <si>
    <t>1.4859 (t&gt;50)</t>
  </si>
  <si>
    <t>1.4931</t>
  </si>
  <si>
    <t>1.6220</t>
  </si>
  <si>
    <t>1.6759</t>
  </si>
  <si>
    <t>1.6781</t>
  </si>
  <si>
    <t>1.6982</t>
  </si>
  <si>
    <t>1.7357</t>
  </si>
  <si>
    <t>1.7379</t>
  </si>
  <si>
    <t>1.8946</t>
  </si>
  <si>
    <t>N06022</t>
  </si>
  <si>
    <t>AISI 415</t>
  </si>
  <si>
    <t>N08926</t>
  </si>
  <si>
    <t>SS 317L</t>
  </si>
  <si>
    <t>Material</t>
  </si>
  <si>
    <t>Yield Strength  (MPa)</t>
  </si>
  <si>
    <t>Interpolation</t>
  </si>
  <si>
    <t>Temperature (F)</t>
  </si>
  <si>
    <t>LEC</t>
  </si>
  <si>
    <t>T. Ambient</t>
  </si>
  <si>
    <r>
      <t>T</t>
    </r>
    <r>
      <rPr>
        <b/>
        <sz val="11"/>
        <rFont val="Arial"/>
        <charset val="0"/>
        <color theme="0"/>
        <vertAlign val="subscript"/>
      </rPr>
      <t>L</t>
    </r>
  </si>
  <si>
    <r>
      <t>T</t>
    </r>
    <r>
      <rPr>
        <b/>
        <sz val="11"/>
        <rFont val="Arial"/>
        <charset val="0"/>
        <color theme="0"/>
        <vertAlign val="subscript"/>
      </rPr>
      <t>I</t>
    </r>
  </si>
  <si>
    <r>
      <t>T</t>
    </r>
    <r>
      <rPr>
        <b/>
        <sz val="11"/>
        <rFont val="Arial"/>
        <charset val="0"/>
        <color theme="0"/>
        <vertAlign val="subscript"/>
      </rPr>
      <t>H</t>
    </r>
  </si>
  <si>
    <t>Temperature (ºC)</t>
  </si>
  <si>
    <t>SA-216 WCB</t>
  </si>
  <si>
    <t>SA-516 70</t>
  </si>
  <si>
    <t>SA-216 WCC</t>
  </si>
  <si>
    <t xml:space="preserve">SA-352 LCC </t>
  </si>
  <si>
    <t>SA-217 WC6</t>
  </si>
  <si>
    <t>SA-217 WC9</t>
  </si>
  <si>
    <t>SA-182 F22 Class 1</t>
  </si>
  <si>
    <t>SA-182 F9</t>
  </si>
  <si>
    <t>SA-217 C12</t>
  </si>
  <si>
    <t>SA-217 C5</t>
  </si>
  <si>
    <t>SA-479 Gr 302</t>
  </si>
  <si>
    <t>SA-479 410 T</t>
  </si>
  <si>
    <t>SA-182 F6a Class 3</t>
  </si>
  <si>
    <t>SA-182 F6a Class 4</t>
  </si>
  <si>
    <t>SA-217 CA15</t>
  </si>
  <si>
    <t xml:space="preserve">SA-693 630 (H1150) Bar </t>
  </si>
  <si>
    <t>SA-638 660</t>
  </si>
  <si>
    <t>SA-182 F316L (T&gt;125)</t>
  </si>
  <si>
    <t>SA-182 F316L (T&lt;125)</t>
  </si>
  <si>
    <t>SA-240 316L</t>
  </si>
  <si>
    <t>SA-351 CF3M</t>
  </si>
  <si>
    <t>SA-351 CF8M</t>
  </si>
  <si>
    <t>SA-182 F316 (T&gt;125)</t>
  </si>
  <si>
    <t>SA-182 F316 (T&lt;125)</t>
  </si>
  <si>
    <t>SA-182 F316H (T&gt;125)</t>
  </si>
  <si>
    <t>SA-182 F316H (T&lt;125)</t>
  </si>
  <si>
    <t xml:space="preserve">SA-479 316 </t>
  </si>
  <si>
    <t xml:space="preserve">SA-479 316H </t>
  </si>
  <si>
    <t>SA-182 F304L (T&gt;125)</t>
  </si>
  <si>
    <t>SA-182 F304L (T&lt;125)</t>
  </si>
  <si>
    <t>SA-240 304L</t>
  </si>
  <si>
    <t xml:space="preserve">SA-479 304L </t>
  </si>
  <si>
    <t>SA-182 F304 (T&gt;125)</t>
  </si>
  <si>
    <t>SA-182 F304 (T&lt;125)</t>
  </si>
  <si>
    <t>SA-182 F304H (T&gt;125)</t>
  </si>
  <si>
    <t>SA-182 F304H (T&lt;125)</t>
  </si>
  <si>
    <t xml:space="preserve">SA-351 CF3 </t>
  </si>
  <si>
    <t xml:space="preserve">SA-351 CF8 </t>
  </si>
  <si>
    <t xml:space="preserve">SA-240 304  </t>
  </si>
  <si>
    <t>SA-351 CF8C</t>
  </si>
  <si>
    <t>SA-182 F347  (T&gt;125)</t>
  </si>
  <si>
    <t>SA-182 F347 (T&lt;125)</t>
  </si>
  <si>
    <t>SA-182 F347H  (T&gt;125)</t>
  </si>
  <si>
    <t>SA-182 F347H (T&lt;125)</t>
  </si>
  <si>
    <t>SA-240 347</t>
  </si>
  <si>
    <t>SA-182 F321  (T&gt;125)</t>
  </si>
  <si>
    <t>SA-182 F321  (T&lt;125)</t>
  </si>
  <si>
    <t>SA-182 F321H  (T&gt;125)</t>
  </si>
  <si>
    <t>SA-182 F321H  (T&lt;125)</t>
  </si>
  <si>
    <t>SA-182 F51</t>
  </si>
  <si>
    <t>SA-182 F60</t>
  </si>
  <si>
    <t>SA-351 CG6MMN</t>
  </si>
  <si>
    <t>SA-182 FXM-19</t>
  </si>
  <si>
    <t>SA-182 F53 (T≤2)</t>
  </si>
  <si>
    <t>SA-694 F65</t>
  </si>
  <si>
    <t>SA-694 F60</t>
  </si>
  <si>
    <t>SB-367 C-2</t>
  </si>
  <si>
    <t>SB-348 2</t>
  </si>
  <si>
    <t>SB-367 C-3</t>
  </si>
  <si>
    <t>SB-348 3</t>
  </si>
  <si>
    <t>SB-367 C-7</t>
  </si>
  <si>
    <t>SB-348 7</t>
  </si>
  <si>
    <t>SB-348 12</t>
  </si>
  <si>
    <t>SA-193 B7 (T≤2 1/2")</t>
  </si>
  <si>
    <t>SA-193 B7 (2 1/2"&lt;T≤4)</t>
  </si>
  <si>
    <t>SA-193 B7 (4&lt;T≤7)</t>
  </si>
  <si>
    <t>SA-193 B7M</t>
  </si>
  <si>
    <t>SA-320 L7M</t>
  </si>
  <si>
    <t>SA-320 L7</t>
  </si>
  <si>
    <t>SA-193 B16 (T&lt;2 1/2")</t>
  </si>
  <si>
    <t>SA-193 B16 (2 1/2"&lt;T&lt;4")</t>
  </si>
  <si>
    <t>SA-193 B16 (4"&lt;T&lt;7")</t>
  </si>
  <si>
    <t>SA-564 630 (H1150) Bolting</t>
  </si>
  <si>
    <t>SA-453 660 A</t>
  </si>
  <si>
    <t>SA-453 660 B</t>
  </si>
  <si>
    <t>SA-193 B8M Class 1</t>
  </si>
  <si>
    <t>SA-320 B8M Class 1</t>
  </si>
  <si>
    <t xml:space="preserve">SA-320 B8MA </t>
  </si>
  <si>
    <t>SA-193 B8M Class 2 (T&lt;3/4")</t>
  </si>
  <si>
    <t>SA-193 B8M Class 2 (3/4"&lt;T&lt;1")</t>
  </si>
  <si>
    <t>SA-193 B8M Class 2 (1"&lt;T&lt;1 1/4")</t>
  </si>
  <si>
    <t>SA-193 B8M Class 2 (1 1/4"&lt;T&lt;1 1/2")</t>
  </si>
  <si>
    <t>SA-320 B8M Class 2 (T&lt;3/4")</t>
  </si>
  <si>
    <t>SA-320 B8M Class 2 (3/4"&lt;T&lt;1")</t>
  </si>
  <si>
    <t>SA-320 B8M Class 2 (1"&lt;T&lt;1 1/4")</t>
  </si>
  <si>
    <t>SA-320 B8M Class 2 (1 1/4"&lt;T&lt;1 1/2")</t>
  </si>
  <si>
    <t>SA-193 B8 Class 1</t>
  </si>
  <si>
    <t>SA-320 B8 Class 1</t>
  </si>
  <si>
    <t>SA-193 B8 Class 2 (T&lt;3/4")</t>
  </si>
  <si>
    <t>SA-193 B8 Class 2 (3/4"&lt;T&lt;1")</t>
  </si>
  <si>
    <t>SA-193 B8 Class 2 (1"&lt;T&lt;1 1/4")</t>
  </si>
  <si>
    <t>SA-193 B8 Class 2 (1 1/4"&lt;T&lt;1 1/2")</t>
  </si>
  <si>
    <t>SA-320 B8 Class 2 (T&lt;3/4")</t>
  </si>
  <si>
    <t>SA-320 B8 Class 2 (3/4"&lt;T&lt;1")</t>
  </si>
  <si>
    <t>SA-320 B8 Class 2 (1"&lt;T&lt;1 1/4")</t>
  </si>
  <si>
    <t>SA-320 B8 Class 2 (1 1/4"&lt;T&lt;1 1/2")</t>
  </si>
  <si>
    <t>SA-479 XM-19 ANNEALED (BOLTING)</t>
  </si>
  <si>
    <t>BS EN ISO 3506 Gr. A4 DIN 7 Ø≤20</t>
  </si>
  <si>
    <t>BS EN ISO 3506 Gr. A4 DIN 7 Ø&gt;20</t>
  </si>
  <si>
    <t>Gr. 1045 DIN 6325</t>
  </si>
  <si>
    <t>Du Glacier</t>
  </si>
  <si>
    <r>
      <t>ISO 898-1 Gr.8.8 zincado (T</t>
    </r>
    <r>
      <rPr>
        <sz val="11"/>
        <rFont val="Calibri"/>
        <charset val="0"/>
        <color theme="1"/>
        <scheme val="minor"/>
      </rPr>
      <t>≤</t>
    </r>
    <r>
      <rPr>
        <sz val="11"/>
        <rFont val="Arial"/>
        <charset val="0"/>
        <color theme="1"/>
      </rPr>
      <t>M16)</t>
    </r>
  </si>
  <si>
    <t>ISO 898-1 Gr.8.8 zincado (T&gt;M16)</t>
  </si>
  <si>
    <t>ISO 898-1 Gr.10.9 zincado</t>
  </si>
  <si>
    <t>ISO 898-1 Gr.12.9 zincado</t>
  </si>
  <si>
    <t>AISI-SAE 1518</t>
  </si>
  <si>
    <r>
      <t>SA-311 Gr.1045 (T</t>
    </r>
    <r>
      <rPr>
        <sz val="11"/>
        <rFont val="Calibri"/>
        <charset val="0"/>
        <color theme="1"/>
        <scheme val="minor"/>
      </rPr>
      <t>≤</t>
    </r>
    <r>
      <rPr>
        <sz val="11"/>
        <rFont val="Arial"/>
        <charset val="0"/>
        <color theme="1"/>
      </rPr>
      <t>7/8#)</t>
    </r>
  </si>
  <si>
    <t>SA-311 Gr.1045 (7/8#&lt;T≤1-1/4#)</t>
  </si>
  <si>
    <t>SA-311 Gr.1045 (1-1/4#&lt;T≤2#)</t>
  </si>
  <si>
    <t>SA-311 Gr.1045 (2#&lt;T≤3#)</t>
  </si>
  <si>
    <t>SA-479 XM-19 hot  rolled (T&lt;2")</t>
  </si>
  <si>
    <t>SA-479 XM-19 hot  rolled (2"&lt;T&lt;3")</t>
  </si>
  <si>
    <t>SA-479 XM-19 hot  rolled (3"&lt;T&lt;8")</t>
  </si>
  <si>
    <t>SA-182 F21</t>
  </si>
  <si>
    <t>SA-350 LF5 Class 1</t>
  </si>
  <si>
    <t>SA-350 LF9</t>
  </si>
  <si>
    <t>SA-193 B6</t>
  </si>
  <si>
    <t>SA-193 B8C</t>
  </si>
  <si>
    <t>SA-193 B8T</t>
  </si>
  <si>
    <t>SA-320 L43</t>
  </si>
  <si>
    <t>SA-182 F12 Classs 1</t>
  </si>
  <si>
    <t>SA-182 F12 Classs 2</t>
  </si>
  <si>
    <t>SA-29 1020 Hot Rolled</t>
  </si>
  <si>
    <t xml:space="preserve">SA-29 1020 Cold Drawn </t>
  </si>
  <si>
    <t>SA-29 1040 Hot Rolled</t>
  </si>
  <si>
    <t xml:space="preserve">SA-29 1040 Cold Drawn </t>
  </si>
  <si>
    <t>SA-29 1045 Hot Rolled</t>
  </si>
  <si>
    <t xml:space="preserve">SA-29 1045 Cold Drawn </t>
  </si>
  <si>
    <t>15-5 PH H900</t>
  </si>
  <si>
    <t>15-5 PH H925</t>
  </si>
  <si>
    <t>15-5 PH H1025</t>
  </si>
  <si>
    <t>15-5 PH H1075</t>
  </si>
  <si>
    <t>15-5 PH H1100</t>
  </si>
  <si>
    <t>15-5 PH H1150</t>
  </si>
  <si>
    <t>15-5 PH H1150M</t>
  </si>
  <si>
    <t>17-4 PH H900</t>
  </si>
  <si>
    <t>17-4 PH H1025</t>
  </si>
  <si>
    <t>17-4 PH H1075</t>
  </si>
  <si>
    <t>17-4 PH H1100</t>
  </si>
  <si>
    <t>17-4 PH H1150M</t>
  </si>
  <si>
    <t>17-7-PH gr.TH1050</t>
  </si>
  <si>
    <t>17-7-PH gr.RH950</t>
  </si>
  <si>
    <t>17-7-PH gr.CH900</t>
  </si>
  <si>
    <t xml:space="preserve">SA-439 D-2 </t>
  </si>
  <si>
    <t xml:space="preserve">SA-494 CZ-100 </t>
  </si>
  <si>
    <t>SA-494 N-12MV</t>
  </si>
  <si>
    <t>SA-494 CW-12MW</t>
  </si>
  <si>
    <t>SA-494 M-35</t>
  </si>
  <si>
    <t>SA-494 CY-40</t>
  </si>
  <si>
    <t>SA-29 4130</t>
  </si>
  <si>
    <t>SA-29 4135</t>
  </si>
  <si>
    <t>SA-29 4140</t>
  </si>
  <si>
    <t>SA-479 309</t>
  </si>
  <si>
    <t>SA-479 420</t>
  </si>
  <si>
    <t>SA-182 F10</t>
  </si>
  <si>
    <t>17-7-PH gr.C</t>
  </si>
  <si>
    <t>DU STATIC</t>
  </si>
  <si>
    <t>DU DINAMIC</t>
  </si>
  <si>
    <t>B148 9A</t>
  </si>
  <si>
    <r>
      <t>SA-311 Gr.1045 (T</t>
    </r>
    <r>
      <rPr>
        <sz val="11"/>
        <rFont val="Calibri"/>
        <charset val="0"/>
        <color theme="1"/>
        <scheme val="minor"/>
      </rPr>
      <t>≤</t>
    </r>
    <r>
      <rPr>
        <sz val="11"/>
        <rFont val="Arial"/>
        <charset val="0"/>
        <color theme="1"/>
      </rPr>
      <t>7/8")</t>
    </r>
  </si>
  <si>
    <t>SA-311 Gr.1045 (7/8"&lt;T≤1-1/4")</t>
  </si>
  <si>
    <t>SA-311 Gr.1045 (1-1/4"&lt;T≤2")</t>
  </si>
  <si>
    <t>SA-311 Gr.1045 (2"&lt;T≤3")</t>
  </si>
  <si>
    <t>UNE EN 10025 S235JR</t>
  </si>
  <si>
    <t>UNE EN 10025 S275JR</t>
  </si>
  <si>
    <t>UNE EN 10025 S355JR</t>
  </si>
  <si>
    <t>ASTM A36</t>
  </si>
  <si>
    <t>https://www.e-iceblue.com/Buy/Spire.XLS.html</t>
  </si>
  <si>
    <t>Buy Now!</t>
  </si>
  <si>
    <t>mailto:support@e-iceblue.com</t>
  </si>
  <si>
    <t>Contact US</t>
  </si>
  <si>
    <t>https://www.e-iceblue.com</t>
  </si>
  <si>
    <t>Home page</t>
  </si>
  <si>
    <t>Spire.XLS for .NET</t>
  </si>
  <si>
    <t>e-iceblue Inc. 2002-2022 All rights reserved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</si>
</sst>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9"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&quot;€&quot;_-;\-* #,##0.00\ &quot;€&quot;_-;_-* &quot;-&quot;??\ &quot;€&quot;_-;_-@_-"/>
    <numFmt numFmtId="167" formatCode="_-* #,##0.00_-;\-* #,##0.00_-;_-* &quot;-&quot;??_-;_-@_-"/>
    <numFmt numFmtId="168" formatCode="0.0"/>
    <numFmt numFmtId="169" formatCode="[$-C0A]d\-mmm\-yyyy;@"/>
    <numFmt numFmtId="170" formatCode="0.000"/>
    <numFmt numFmtId="171" formatCode="_-* #,##0.0\ _€_-;\-* #,##0.0\ _€_-;_-* &quot;-&quot;??\ _€_-;_-@_-"/>
    <numFmt numFmtId="172" formatCode="_-* #,##0\ _€_-;\-* #,##0\ _€_-;_-* &quot;-&quot;??\ _€_-;_-@_-"/>
  </numFmts>
  <fonts count="42">
    <font>
      <sz val="10"/>
      <name val="Arial"/>
      <charset val="0"/>
      <color theme="1"/>
    </font>
    <font>
      <sz val="11"/>
      <name val="Calibri"/>
      <charset val="0"/>
      <color theme="1"/>
      <scheme val="minor"/>
    </font>
    <font>
      <sz val="11"/>
      <name val="Calibri"/>
      <charset val="0"/>
      <color indexed="8"/>
    </font>
    <font>
      <b/>
      <sz val="10"/>
      <name val="Arial"/>
      <charset val="0"/>
      <color theme="1"/>
    </font>
    <font>
      <sz val="10"/>
      <name val="Arial"/>
      <charset val="0"/>
      <color theme="1"/>
    </font>
    <font>
      <sz val="10"/>
      <name val="Arial"/>
      <charset val="0"/>
      <color indexed="8"/>
    </font>
    <font>
      <b/>
      <sz val="14"/>
      <name val="Arial"/>
      <charset val="0"/>
      <color theme="1"/>
    </font>
    <font>
      <sz val="11"/>
      <name val="Arial"/>
      <charset val="0"/>
      <color theme="1"/>
    </font>
    <font>
      <b/>
      <sz val="11"/>
      <name val="Calibri"/>
      <charset val="0"/>
      <color theme="0"/>
      <scheme val="minor"/>
    </font>
    <font>
      <sz val="11"/>
      <name val="Calibri"/>
      <charset val="0"/>
      <color rgb="FF3F3F76"/>
      <scheme val="minor"/>
    </font>
    <font>
      <b/>
      <sz val="18"/>
      <name val="Arial"/>
      <charset val="0"/>
      <color theme="0"/>
    </font>
    <font>
      <b/>
      <sz val="11"/>
      <name val="Arial"/>
      <charset val="0"/>
      <color theme="1" tint="0.249977111117893"/>
    </font>
    <font>
      <b/>
      <sz val="11"/>
      <name val="Arial"/>
      <charset val="0"/>
      <color theme="1"/>
    </font>
    <font>
      <sz val="12"/>
      <name val="Arial"/>
      <charset val="0"/>
      <color theme="1"/>
    </font>
    <font>
      <sz val="16"/>
      <name val="Arial Black"/>
      <charset val="0"/>
      <color theme="1"/>
    </font>
    <font>
      <b/>
      <sz val="11"/>
      <name val="Arial"/>
      <charset val="0"/>
      <color theme="1" tint="0.249977111117893"/>
      <vertAlign val="subscript"/>
    </font>
    <font>
      <sz val="14"/>
      <name val="Calibri"/>
      <charset val="0"/>
      <color theme="1"/>
      <scheme val="minor"/>
    </font>
    <font>
      <b/>
      <sz val="20"/>
      <name val="Arial"/>
      <charset val="0"/>
      <color theme="1"/>
    </font>
    <font>
      <b/>
      <sz val="11"/>
      <name val="Calibri"/>
      <charset val="0"/>
      <color theme="1"/>
      <scheme val="minor"/>
    </font>
    <font>
      <b/>
      <sz val="11"/>
      <name val="Arial"/>
      <charset val="0"/>
      <color theme="0"/>
    </font>
    <font>
      <b/>
      <sz val="11"/>
      <name val="Arial"/>
      <charset val="0"/>
      <color theme="0"/>
      <vertAlign val="subscript"/>
    </font>
    <font>
      <sz val="12"/>
      <name val="12"/>
      <charset val="0"/>
      <color theme="1"/>
    </font>
    <font>
      <b/>
      <sz val="11"/>
      <name val="Arial"/>
      <charset val="0"/>
      <color theme="1"/>
      <vertAlign val="superscript"/>
    </font>
    <font>
      <b/>
      <sz val="11"/>
      <name val="Symbol"/>
      <charset val="0"/>
      <color theme="1" tint="0.249977111117893"/>
    </font>
    <font>
      <b/>
      <sz val="11"/>
      <name val="Arial"/>
      <charset val="0"/>
      <color indexed="8"/>
    </font>
    <font>
      <b/>
      <sz val="11"/>
      <name val="Arial"/>
      <charset val="0"/>
      <color theme="1"/>
      <vertAlign val="subscript"/>
    </font>
    <font>
      <b/>
      <sz val="11"/>
      <name val="Arial"/>
      <charset val="0"/>
      <color theme="1" tint="0.249977111117893"/>
      <vertAlign val="superscript"/>
    </font>
    <font>
      <sz val="10"/>
      <name val="Arial"/>
      <charset val="0"/>
      <color theme="1"/>
      <vertAlign val="subscript"/>
    </font>
    <font>
      <b/>
      <sz val="10"/>
      <name val="Arial"/>
      <charset val="0"/>
      <color theme="1"/>
      <vertAlign val="subscript"/>
    </font>
    <font>
      <b/>
      <sz val="11"/>
      <name val="Calibri"/>
      <charset val="0"/>
      <color theme="1"/>
      <vertAlign val="subscript"/>
      <scheme val="minor"/>
    </font>
    <font>
      <sz val="11"/>
      <name val="Calibri"/>
      <charset val="0"/>
      <color rgb="FF92D050"/>
      <scheme val="minor"/>
    </font>
    <font>
      <b/>
      <sz val="9"/>
      <name val="Tahoma"/>
      <charset val="0"/>
      <color theme="1"/>
    </font>
    <font>
      <sz val="9"/>
      <name val="Tahoma"/>
      <charset val="0"/>
      <color theme="1"/>
    </font>
    <font>
      <sz val="10"/>
      <name val="Segoe UI"/>
      <charset val="0"/>
      <color theme="1"/>
    </font>
    <font>
      <sz val="10"/>
      <name val="Segoe UI"/>
      <charset val="0"/>
      <color rgb="FF92D050"/>
    </font>
    <font>
      <b/>
      <sz val="12"/>
      <name val="Arial"/>
      <charset val="0"/>
      <color theme="0"/>
    </font>
    <font>
      <sz val="11"/>
      <name val="Calibri"/>
      <charset val="0"/>
      <color rgb="FF000000"/>
      <scheme val="minor"/>
    </font>
    <font>
      <sz val="11"/>
      <name val="Arial"/>
      <charset val="0"/>
      <color rgb="FFFF0000"/>
    </font>
    <font>
      <u val="single"/>
      <sz val="10"/>
      <name val="Arial"/>
      <charset val="0"/>
      <color rgb="FF0000FF"/>
    </font>
    <font>
      <sz val="10"/>
      <name val="Arial"/>
      <charset val="0"/>
      <color rgb="FF000000"/>
    </font>
    <font>
      <u val="single"/>
      <sz val="10"/>
      <name val="Arial"/>
      <charset val="0"/>
      <color theme="1"/>
    </font>
    <font>
      <u val="single"/>
      <sz val="10"/>
      <name val="Arial"/>
      <charset val="0"/>
      <color indexed="12"/>
    </font>
  </fonts>
  <fills count="20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CC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1" tint="0.499954222235786"/>
        <bgColor indexed="64"/>
      </patternFill>
    </fill>
    <fill>
      <patternFill patternType="none">
        <fgColor indexed="64"/>
        <bgColor indexed="65"/>
      </patternFill>
    </fill>
  </fills>
  <borders count="8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Dash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 style="medium">
        <color auto="1"/>
      </right>
      <top/>
      <bottom style="mediumDash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4" tint="0.39997558519241921"/>
      </bottom>
      <diagonal/>
    </border>
    <border>
      <left style="medium">
        <color auto="1"/>
      </left>
      <right style="medium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medium">
        <color auto="1"/>
      </right>
      <top style="thin">
        <color theme="4" tint="0.3999755851924192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xxid="0" numFmtId="0" fontId="0" fillId="0" borderId="0"/>
    <xf xxid="1" numFmtId="9" fontId="0" fillId="0" borderId="0" applyAlignment="0" applyFont="0" applyProtection="0"/>
    <xf xxid="2" numFmtId="166" fontId="0" fillId="0" borderId="0" applyAlignment="0" applyFont="0" applyProtection="0"/>
    <xf xxid="3" numFmtId="164" fontId="0" fillId="0" borderId="0" applyAlignment="0" applyFont="0" applyProtection="0"/>
    <xf xxid="4" numFmtId="167" fontId="0" fillId="0" borderId="0" applyAlignment="0" applyFont="0" applyProtection="0"/>
    <xf xxid="5" numFmtId="165" fontId="0" fillId="0" borderId="0" applyAlignment="0" applyFont="0" applyProtection="0"/>
    <xf xxid="6" numFmtId="0" fontId="0" fillId="0" borderId="0"/>
    <xf xxid="7" numFmtId="0" fontId="0" fillId="0" borderId="0"/>
    <xf xxid="8" numFmtId="0" fontId="0" fillId="0" borderId="0"/>
    <xf xxid="9" numFmtId="0" fontId="0" fillId="0" borderId="0"/>
    <xf xxid="10" numFmtId="0" fontId="1" fillId="0" borderId="0"/>
    <xf xxid="11" numFmtId="0" fontId="1" fillId="0" borderId="0"/>
    <xf xxid="12" numFmtId="0" fontId="1" fillId="0" borderId="0"/>
    <xf xxid="13" numFmtId="9" fontId="0" fillId="0" borderId="0" applyAlignment="0" applyFont="0" applyProtection="0"/>
    <xf xxid="14" numFmtId="169" fontId="1" fillId="0" borderId="0"/>
    <xf xxid="15" numFmtId="0" fontId="1" fillId="0" borderId="0"/>
    <xf xxid="16" numFmtId="169" fontId="0" fillId="0" borderId="0"/>
    <xf xxid="17" numFmtId="0" fontId="0" fillId="0" borderId="0"/>
    <xf xxid="18" numFmtId="169" fontId="0" fillId="0" borderId="0"/>
    <xf xxid="19" numFmtId="0" fontId="1" fillId="0" borderId="0"/>
    <xf xxid="20" numFmtId="0" fontId="9" fillId="2" borderId="1" applyAlignment="0" applyNumberFormat="0" applyProtection="0"/>
    <xf xxid="21" numFmtId="169" fontId="0" fillId="0" borderId="0"/>
    <xf xxid="22" numFmtId="9" fontId="1" fillId="0" borderId="0" applyAlignment="0" applyFont="0" applyProtection="0"/>
    <xf xxid="23" numFmtId="169" fontId="1" fillId="0" borderId="0"/>
    <xf xxid="24" numFmtId="169" fontId="2" fillId="0" borderId="0"/>
    <xf xxid="25" numFmtId="0" fontId="0" fillId="0" borderId="0"/>
    <xf xxid="26" numFmtId="0" fontId="1" fillId="0" borderId="0"/>
    <xf xxid="27" numFmtId="0" fontId="1" fillId="0" borderId="0"/>
    <xf xxid="28" numFmtId="0" fontId="1" fillId="0" borderId="0"/>
    <xf xxid="29" numFmtId="0" fontId="1" fillId="0" borderId="0"/>
    <xf xxid="30" numFmtId="0" fontId="1" fillId="0" borderId="0"/>
    <xf xxid="31" numFmtId="0" fontId="1" fillId="0" borderId="0"/>
    <xf xxid="32" numFmtId="169" fontId="1" fillId="0" borderId="0"/>
    <xf xxid="33" numFmtId="0" fontId="1" fillId="0" borderId="0"/>
    <xf xxid="34" numFmtId="0" fontId="1" fillId="0" borderId="0"/>
    <xf xxid="35" numFmtId="9" fontId="1" fillId="0" borderId="0" applyAlignment="0" applyFont="0" applyProtection="0"/>
    <xf xxid="36" numFmtId="169" fontId="1" fillId="0" borderId="0"/>
    <xf xxid="37" numFmtId="0" fontId="1" fillId="0" borderId="0"/>
    <xf xxid="38" numFmtId="0" fontId="1" fillId="0" borderId="0"/>
    <xf xxid="39" numFmtId="0" fontId="1" fillId="0" borderId="0"/>
    <xf xxid="40" numFmtId="169" fontId="1" fillId="0" borderId="0"/>
    <xf xxid="41" numFmtId="0" fontId="1" fillId="0" borderId="0"/>
    <xf xxid="42" numFmtId="167" fontId="0" fillId="0" borderId="0" applyAlignment="0" applyFont="0" applyProtection="0"/>
    <xf xxid="43" numFmtId="0" fontId="1" fillId="0" borderId="0"/>
    <xf xxid="44" numFmtId="0" fontId="1" fillId="0" borderId="0"/>
    <xf xxid="45" numFmtId="0" fontId="1" fillId="0" borderId="0"/>
    <xf xxid="452" numFmtId="0" fontId="41" fillId="19" borderId="0" applyAlignment="0"/>
  </cellStyleXfs>
  <cellXfs>
    <xf xxid="46" numFmtId="0" fontId="0" fillId="0" borderId="0" xfId="0" applyAlignment="1" applyBorder="1" applyFont="1" applyNumberFormat="1" applyFill="1" applyProtection="1"/>
    <xf xxid="47" numFmtId="0" fontId="5" fillId="0" borderId="0" xfId="0" applyAlignment="1" applyBorder="1" applyFont="1" applyNumberFormat="1" applyFill="1" applyProtection="1"/>
    <xf xxid="48" numFmtId="0" fontId="5" fillId="0" borderId="0" xfId="0" applyAlignment="1" applyBorder="1" applyFont="1" applyNumberFormat="1" applyFill="1" applyProtection="1">
      <alignment horizontal="left"/>
    </xf>
    <xf xxid="49" numFmtId="0" fontId="0" fillId="0" borderId="0" xfId="0" applyAlignment="1" applyBorder="1" applyFont="1" applyNumberFormat="1" applyFill="1" applyProtection="1">
      <alignment horizontal="center"/>
    </xf>
    <xf xxid="50" numFmtId="0" fontId="3" fillId="0" borderId="0" xfId="0" applyAlignment="1" applyBorder="1" applyFont="1" applyNumberFormat="1" applyFill="1" applyProtection="1">
      <alignment horizontal="center"/>
    </xf>
    <xf xxid="51" numFmtId="0" fontId="1" fillId="0" borderId="0" xfId="15" applyAlignment="1" applyBorder="1" applyFont="1" applyNumberFormat="1" applyFill="1" applyProtection="1"/>
    <xf xxid="52" numFmtId="169" fontId="0" fillId="0" borderId="0" xfId="18" applyAlignment="1" applyBorder="1" applyFont="1" applyNumberFormat="1" applyFill="1" applyProtection="1"/>
    <xf xxid="53" numFmtId="0" fontId="8" fillId="3" borderId="2" xfId="15" applyAlignment="1" applyBorder="1" applyFont="1" applyNumberFormat="1" applyFill="1" applyProtection="1">
      <alignment horizontal="center" vertical="center" wrapText="1"/>
    </xf>
    <xf xxid="54" numFmtId="0" fontId="1" fillId="4" borderId="3" xfId="15" applyAlignment="1" applyBorder="1" applyFont="1" applyNumberFormat="1" applyFill="1" applyProtection="1">
      <alignment horizontal="center"/>
    </xf>
    <xf xxid="55" numFmtId="0" fontId="1" fillId="4" borderId="4" xfId="15" applyAlignment="1" applyBorder="1" applyFont="1" applyNumberFormat="1" applyFill="1" applyProtection="1">
      <alignment horizontal="center"/>
    </xf>
    <xf xxid="56" numFmtId="0" fontId="12" fillId="5" borderId="5" xfId="0" applyAlignment="1" applyBorder="1" applyFont="1" applyNumberFormat="1" applyFill="1" applyProtection="1">
      <alignment horizontal="center"/>
    </xf>
    <xf xxid="57" numFmtId="0" fontId="12" fillId="5" borderId="6" xfId="0" applyAlignment="1" applyBorder="1" applyFont="1" applyNumberFormat="1" applyFill="1" applyProtection="1">
      <alignment horizontal="center"/>
    </xf>
    <xf xxid="58" numFmtId="0" fontId="11" fillId="0" borderId="0" xfId="0" applyAlignment="1" applyBorder="1" applyFont="1" applyNumberFormat="1" applyFill="1" applyProtection="1"/>
    <xf xxid="59" numFmtId="0" fontId="11" fillId="5" borderId="7" xfId="0" applyAlignment="1" applyBorder="1" applyFont="1" applyNumberFormat="1" applyFill="1" applyProtection="1">
      <alignment horizontal="left"/>
    </xf>
    <xf xxid="60" numFmtId="0" fontId="12" fillId="6" borderId="8" xfId="0" applyAlignment="1" applyBorder="1" applyFont="1" applyNumberFormat="1" applyFill="1" applyProtection="1">
      <alignment horizontal="center"/>
      <protection locked="0"/>
    </xf>
    <xf xxid="61" numFmtId="0" fontId="12" fillId="5" borderId="9" xfId="0" applyAlignment="1" applyBorder="1" applyFont="1" applyNumberFormat="1" applyFill="1" applyProtection="1">
      <alignment horizontal="center"/>
    </xf>
    <xf xxid="62" numFmtId="0" fontId="1" fillId="0" borderId="0" xfId="19" applyAlignment="1" applyBorder="1" applyFont="1" applyNumberFormat="1" applyFill="1" applyProtection="1"/>
    <xf xxid="63" numFmtId="0" fontId="14" fillId="4" borderId="0" xfId="19" applyAlignment="1" applyBorder="1" applyFont="1" applyNumberFormat="1" applyFill="1" applyProtection="1"/>
    <xf xxid="64" numFmtId="169" fontId="16" fillId="0" borderId="0" xfId="0" applyAlignment="1" applyBorder="1" applyFont="1" applyNumberFormat="1" applyFill="1" applyProtection="1"/>
    <xf xxid="65" numFmtId="169" fontId="14" fillId="0" borderId="0" xfId="0" applyAlignment="1" applyBorder="1" applyFont="1" applyNumberFormat="1" applyFill="1" applyProtection="1">
      <alignment horizontal="center"/>
    </xf>
    <xf xxid="66" numFmtId="169" fontId="14" fillId="0" borderId="0" xfId="0" applyAlignment="1" applyBorder="1" applyFont="1" applyNumberFormat="1" applyFill="1" applyProtection="1"/>
    <xf xxid="67" numFmtId="169" fontId="6" fillId="0" borderId="0" xfId="25" applyAlignment="1" applyBorder="1" applyFont="1" applyNumberFormat="1" applyFill="1" applyProtection="1"/>
    <xf xxid="68" numFmtId="169" fontId="17" fillId="0" borderId="0" xfId="25" applyAlignment="1" applyBorder="1" applyFont="1" applyNumberFormat="1" applyFill="1" applyProtection="1"/>
    <xf xxid="69" numFmtId="169" fontId="13" fillId="0" borderId="0" xfId="25" applyAlignment="1" applyBorder="1" applyFont="1" applyNumberFormat="1" applyFill="1" applyProtection="1"/>
    <xf xxid="70" numFmtId="0" fontId="12" fillId="7" borderId="10" xfId="0" applyAlignment="1" applyBorder="1" applyFont="1" applyNumberFormat="1" applyFill="1" applyProtection="1">
      <alignment horizontal="center"/>
    </xf>
    <xf xxid="71" numFmtId="0" fontId="12" fillId="7" borderId="2" xfId="0" applyAlignment="1" applyBorder="1" applyFont="1" applyNumberFormat="1" applyFill="1" applyProtection="1">
      <alignment horizontal="center"/>
    </xf>
    <xf xxid="72" numFmtId="0" fontId="7" fillId="8" borderId="11" xfId="0" applyAlignment="1" applyBorder="1" applyFont="1" applyNumberFormat="1" applyFill="1" applyProtection="1">
      <alignment horizontal="center"/>
    </xf>
    <xf xxid="73" numFmtId="0" fontId="12" fillId="7" borderId="4" xfId="0" applyAlignment="1" applyBorder="1" applyFont="1" applyNumberFormat="1" applyFill="1" applyProtection="1">
      <alignment horizontal="center"/>
    </xf>
    <xf xxid="74" numFmtId="0" fontId="12" fillId="7" borderId="12" xfId="0" applyAlignment="1" applyBorder="1" applyFont="1" applyNumberFormat="1" applyFill="1" applyProtection="1">
      <alignment horizontal="center"/>
    </xf>
    <xf xxid="75" numFmtId="0" fontId="12" fillId="8" borderId="13" xfId="0" applyAlignment="1" applyBorder="1" applyFont="1" applyNumberFormat="1" applyFill="1" applyProtection="1">
      <alignment horizontal="center" vertical="center" wrapText="1"/>
    </xf>
    <xf xxid="76" numFmtId="168" fontId="12" fillId="8" borderId="14" xfId="0" applyAlignment="1" applyBorder="1" applyFont="1" applyNumberFormat="1" applyFill="1" applyProtection="1">
      <alignment horizontal="center" vertical="center" wrapText="1"/>
    </xf>
    <xf xxid="77" numFmtId="168" fontId="12" fillId="8" borderId="15" xfId="0" applyAlignment="1" applyBorder="1" applyFont="1" applyNumberFormat="1" applyFill="1" applyProtection="1">
      <alignment horizontal="center" vertical="center" wrapText="1"/>
    </xf>
    <xf xxid="78" numFmtId="0" fontId="8" fillId="3" borderId="2" xfId="28" applyAlignment="1" applyBorder="1" applyFont="1" applyNumberFormat="1" applyFill="1" applyProtection="1">
      <alignment horizontal="center" vertical="center" wrapText="1"/>
    </xf>
    <xf xxid="79" numFmtId="0" fontId="1" fillId="0" borderId="0" xfId="43" applyAlignment="1" applyBorder="1" applyFont="1" applyNumberFormat="1" applyFill="1" applyProtection="1"/>
    <xf xxid="80" numFmtId="0" fontId="14" fillId="4" borderId="0" xfId="43" applyAlignment="1" applyBorder="1" applyFont="1" applyNumberFormat="1" applyFill="1" applyProtection="1"/>
    <xf xxid="81" numFmtId="0" fontId="1" fillId="0" borderId="0" xfId="44" applyAlignment="1" applyBorder="1" applyFont="1" applyNumberFormat="1" applyFill="1" applyProtection="1"/>
    <xf xxid="82" numFmtId="0" fontId="12" fillId="9" borderId="2" xfId="44" applyAlignment="1" applyBorder="1" applyFont="1" applyNumberFormat="1" applyFill="1" applyProtection="1">
      <alignment horizontal="center" vertical="center" wrapText="1"/>
    </xf>
    <xf xxid="83" numFmtId="0" fontId="10" fillId="10" borderId="16" xfId="44" applyAlignment="1" applyBorder="1" applyFont="1" applyNumberFormat="1" applyFill="1" applyProtection="1">
      <alignment horizontal="center" vertical="center" wrapText="1"/>
    </xf>
    <xf xxid="84" numFmtId="0" fontId="19" fillId="10" borderId="16" xfId="44" applyAlignment="1" applyBorder="1" applyFont="1" applyNumberFormat="1" applyFill="1" applyProtection="1">
      <alignment horizontal="center" vertical="center" wrapText="1"/>
    </xf>
    <xf xxid="85" numFmtId="0" fontId="19" fillId="10" borderId="3" xfId="44" applyAlignment="1" applyBorder="1" applyFont="1" applyNumberFormat="1" applyFill="1" applyProtection="1">
      <alignment horizontal="center" vertical="center" wrapText="1"/>
    </xf>
    <xf xxid="86" numFmtId="0" fontId="19" fillId="10" borderId="2" xfId="44" applyAlignment="1" applyBorder="1" applyFont="1" applyNumberFormat="1" applyFill="1" applyProtection="1">
      <alignment horizontal="center" vertical="center" wrapText="1"/>
    </xf>
    <xf xxid="87" numFmtId="0" fontId="19" fillId="10" borderId="17" xfId="44" applyAlignment="1" applyBorder="1" applyFont="1" applyNumberFormat="1" applyFill="1" applyProtection="1">
      <alignment horizontal="center" vertical="center" wrapText="1"/>
    </xf>
    <xf xxid="88" numFmtId="0" fontId="19" fillId="10" borderId="18" xfId="44" applyAlignment="1" applyBorder="1" applyFont="1" applyNumberFormat="1" applyFill="1" applyProtection="1">
      <alignment horizontal="center" vertical="center" wrapText="1"/>
    </xf>
    <xf xxid="89" numFmtId="0" fontId="19" fillId="10" borderId="19" xfId="44" applyAlignment="1" applyBorder="1" applyFont="1" applyNumberFormat="1" applyFill="1" applyProtection="1">
      <alignment horizontal="center" vertical="center" wrapText="1"/>
    </xf>
    <xf xxid="90" numFmtId="0" fontId="7" fillId="0" borderId="12" xfId="44" applyAlignment="1" applyBorder="1" applyFont="1" applyNumberFormat="1" applyFill="1" applyProtection="1">
      <alignment horizontal="center" vertical="center" wrapText="1"/>
    </xf>
    <xf xxid="91" numFmtId="0" fontId="1" fillId="9" borderId="17" xfId="44" applyAlignment="1" applyBorder="1" applyFont="1" applyNumberFormat="1" applyFill="1" applyProtection="1">
      <alignment horizontal="center" vertical="center" wrapText="1"/>
    </xf>
    <xf xxid="92" numFmtId="168" fontId="1" fillId="11" borderId="20" xfId="44" applyAlignment="1" applyBorder="1" applyFont="1" applyNumberFormat="1" applyFill="1" applyProtection="1">
      <alignment horizontal="center"/>
    </xf>
    <xf xxid="93" numFmtId="168" fontId="1" fillId="0" borderId="21" xfId="44" applyAlignment="1" applyBorder="1" applyFont="1" applyNumberFormat="1" applyFill="1" applyProtection="1">
      <alignment horizontal="center"/>
    </xf>
    <xf xxid="94" numFmtId="168" fontId="1" fillId="0" borderId="22" xfId="44" applyAlignment="1" applyBorder="1" applyFont="1" applyNumberFormat="1" applyFill="1" applyProtection="1">
      <alignment horizontal="center"/>
    </xf>
    <xf xxid="95" numFmtId="168" fontId="7" fillId="0" borderId="11" xfId="44" applyAlignment="1" applyBorder="1" applyFont="1" applyNumberFormat="1" applyFill="1" applyProtection="1">
      <alignment horizontal="center"/>
    </xf>
    <xf xxid="96" numFmtId="168" fontId="1" fillId="0" borderId="13" xfId="44" applyAlignment="1" applyBorder="1" applyFont="1" applyNumberFormat="1" applyFill="1" applyProtection="1">
      <alignment horizontal="center"/>
    </xf>
    <xf xxid="97" numFmtId="168" fontId="7" fillId="0" borderId="21" xfId="44" applyAlignment="1" applyBorder="1" applyFont="1" applyNumberFormat="1" applyFill="1" applyProtection="1">
      <alignment horizontal="center"/>
    </xf>
    <xf xxid="98" numFmtId="168" fontId="7" fillId="0" borderId="22" xfId="44" applyAlignment="1" applyBorder="1" applyFont="1" applyNumberFormat="1" applyFill="1" applyProtection="1">
      <alignment horizontal="center"/>
    </xf>
    <xf xxid="99" numFmtId="168" fontId="7" fillId="0" borderId="13" xfId="44" applyAlignment="1" applyBorder="1" applyFont="1" applyNumberFormat="1" applyFill="1" applyProtection="1">
      <alignment horizontal="center"/>
    </xf>
    <xf xxid="100" numFmtId="0" fontId="7" fillId="0" borderId="23" xfId="44" applyAlignment="1" applyBorder="1" applyFont="1" applyNumberFormat="1" applyFill="1" applyProtection="1">
      <alignment horizontal="center" vertical="center" wrapText="1"/>
    </xf>
    <xf xxid="101" numFmtId="0" fontId="1" fillId="9" borderId="16" xfId="44" applyAlignment="1" applyBorder="1" applyFont="1" applyNumberFormat="1" applyFill="1" applyProtection="1">
      <alignment horizontal="center" vertical="center" wrapText="1"/>
    </xf>
    <xf xxid="102" numFmtId="168" fontId="1" fillId="11" borderId="24" xfId="44" applyAlignment="1" applyBorder="1" applyFont="1" applyNumberFormat="1" applyFill="1" applyProtection="1">
      <alignment horizontal="center"/>
    </xf>
    <xf xxid="103" numFmtId="168" fontId="1" fillId="0" borderId="25" xfId="44" applyAlignment="1" applyBorder="1" applyFont="1" applyNumberFormat="1" applyFill="1" applyProtection="1">
      <alignment horizontal="center"/>
    </xf>
    <xf xxid="104" numFmtId="168" fontId="1" fillId="0" borderId="11" xfId="44" applyAlignment="1" applyBorder="1" applyFont="1" applyNumberFormat="1" applyFill="1" applyProtection="1">
      <alignment horizontal="center"/>
    </xf>
    <xf xxid="105" numFmtId="168" fontId="1" fillId="0" borderId="5" xfId="44" applyAlignment="1" applyBorder="1" applyFont="1" applyNumberFormat="1" applyFill="1" applyProtection="1">
      <alignment horizontal="center"/>
    </xf>
    <xf xxid="106" numFmtId="168" fontId="7" fillId="0" borderId="25" xfId="44" applyAlignment="1" applyBorder="1" applyFont="1" applyNumberFormat="1" applyFill="1" applyProtection="1">
      <alignment horizontal="center"/>
    </xf>
    <xf xxid="107" numFmtId="168" fontId="7" fillId="0" borderId="5" xfId="44" applyAlignment="1" applyBorder="1" applyFont="1" applyNumberFormat="1" applyFill="1" applyProtection="1">
      <alignment horizontal="center"/>
    </xf>
    <xf xxid="108" numFmtId="168" fontId="1" fillId="0" borderId="0" xfId="44" applyAlignment="1" applyBorder="1" applyFont="1" applyNumberFormat="1" applyFill="1" applyProtection="1">
      <alignment horizontal="center"/>
    </xf>
    <xf xxid="109" numFmtId="168" fontId="1" fillId="0" borderId="0" xfId="44" applyAlignment="1" applyBorder="1" applyFont="1" applyNumberFormat="1" applyFill="1" applyProtection="1"/>
    <xf xxid="110" numFmtId="0" fontId="7" fillId="0" borderId="0" xfId="44" applyAlignment="1" applyBorder="1" applyFont="1" applyNumberFormat="1" applyFill="1" applyProtection="1"/>
    <xf xxid="111" numFmtId="0" fontId="7" fillId="4" borderId="23" xfId="44" applyAlignment="1" applyBorder="1" applyFont="1" applyNumberFormat="1" applyFill="1" applyProtection="1">
      <alignment horizontal="center" vertical="center" wrapText="1"/>
    </xf>
    <xf xxid="112" numFmtId="168" fontId="7" fillId="0" borderId="0" xfId="44" applyAlignment="1" applyBorder="1" applyFont="1" applyNumberFormat="1" applyFill="1" applyProtection="1"/>
    <xf xxid="113" numFmtId="0" fontId="7" fillId="11" borderId="23" xfId="44" applyAlignment="1" applyBorder="1" applyFont="1" applyNumberFormat="1" applyFill="1" applyProtection="1">
      <alignment horizontal="center" vertical="center" wrapText="1"/>
    </xf>
    <xf xxid="114" numFmtId="0" fontId="7" fillId="11" borderId="23" xfId="6" applyAlignment="1" applyBorder="1" applyFont="1" applyNumberFormat="1" applyFill="1" applyProtection="1">
      <alignment horizontal="center" vertical="center" wrapText="1"/>
    </xf>
    <xf xxid="115" numFmtId="0" fontId="0" fillId="9" borderId="26" xfId="6" applyAlignment="1" applyBorder="1" applyFont="1" applyNumberFormat="1" applyFill="1" applyProtection="1">
      <alignment horizontal="center" vertical="center" wrapText="1"/>
    </xf>
    <xf xxid="116" numFmtId="168" fontId="0" fillId="11" borderId="25" xfId="6" applyAlignment="1" applyBorder="1" applyFont="1" applyNumberFormat="1" applyFill="1" applyProtection="1">
      <alignment horizontal="center"/>
    </xf>
    <xf xxid="117" numFmtId="168" fontId="0" fillId="0" borderId="25" xfId="6" applyAlignment="1" applyBorder="1" applyFont="1" applyNumberFormat="1" applyFill="1" applyProtection="1">
      <alignment horizontal="center"/>
    </xf>
    <xf xxid="118" numFmtId="49" fontId="7" fillId="11" borderId="23" xfId="6" applyAlignment="1" applyBorder="1" applyFont="1" applyNumberFormat="1" applyFill="1" applyProtection="1">
      <alignment horizontal="center" vertical="center" wrapText="1"/>
    </xf>
    <xf xxid="119" numFmtId="0" fontId="7" fillId="12" borderId="23" xfId="44" applyAlignment="1" applyBorder="1" applyFont="1" applyNumberFormat="1" applyFill="1" applyProtection="1">
      <alignment horizontal="center" vertical="center" wrapText="1"/>
    </xf>
    <xf xxid="120" numFmtId="0" fontId="1" fillId="12" borderId="16" xfId="44" applyAlignment="1" applyBorder="1" applyFont="1" applyNumberFormat="1" applyFill="1" applyProtection="1">
      <alignment horizontal="center" vertical="center" wrapText="1"/>
    </xf>
    <xf xxid="121" numFmtId="168" fontId="1" fillId="12" borderId="24" xfId="44" applyAlignment="1" applyBorder="1" applyFont="1" applyNumberFormat="1" applyFill="1" applyProtection="1">
      <alignment horizontal="center"/>
    </xf>
    <xf xxid="122" numFmtId="168" fontId="1" fillId="12" borderId="25" xfId="44" applyAlignment="1" applyBorder="1" applyFont="1" applyNumberFormat="1" applyFill="1" applyProtection="1">
      <alignment horizontal="center"/>
    </xf>
    <xf xxid="123" numFmtId="168" fontId="1" fillId="12" borderId="11" xfId="44" applyAlignment="1" applyBorder="1" applyFont="1" applyNumberFormat="1" applyFill="1" applyProtection="1">
      <alignment horizontal="center"/>
    </xf>
    <xf xxid="124" numFmtId="168" fontId="1" fillId="12" borderId="5" xfId="44" applyAlignment="1" applyBorder="1" applyFont="1" applyNumberFormat="1" applyFill="1" applyProtection="1">
      <alignment horizontal="center"/>
    </xf>
    <xf xxid="125" numFmtId="0" fontId="1" fillId="12" borderId="0" xfId="44" applyAlignment="1" applyBorder="1" applyFont="1" applyNumberFormat="1" applyFill="1" applyProtection="1"/>
    <xf xxid="126" numFmtId="0" fontId="21" fillId="4" borderId="23" xfId="17" applyAlignment="1" applyBorder="1" applyFont="1" applyNumberFormat="1" applyFill="1" applyProtection="1">
      <alignment horizontal="center" vertical="center"/>
    </xf>
    <xf xxid="127" numFmtId="168" fontId="7" fillId="0" borderId="27" xfId="44" applyAlignment="1" applyBorder="1" applyFont="1" applyNumberFormat="1" applyFill="1" applyProtection="1">
      <alignment horizontal="center"/>
    </xf>
    <xf xxid="128" numFmtId="168" fontId="7" fillId="0" borderId="28" xfId="44" applyAlignment="1" applyBorder="1" applyFont="1" applyNumberFormat="1" applyFill="1" applyProtection="1">
      <alignment horizontal="center"/>
    </xf>
    <xf xxid="129" numFmtId="168" fontId="7" fillId="0" borderId="29" xfId="44" applyAlignment="1" applyBorder="1" applyFont="1" applyNumberFormat="1" applyFill="1" applyProtection="1">
      <alignment horizontal="center"/>
    </xf>
    <xf xxid="130" numFmtId="168" fontId="7" fillId="0" borderId="30" xfId="44" applyAlignment="1" applyBorder="1" applyFont="1" applyNumberFormat="1" applyFill="1" applyProtection="1">
      <alignment horizontal="center"/>
    </xf>
    <xf xxid="131" numFmtId="168" fontId="1" fillId="0" borderId="31" xfId="44" applyAlignment="1" applyBorder="1" applyFont="1" applyNumberFormat="1" applyFill="1" applyProtection="1">
      <alignment horizontal="center"/>
    </xf>
    <xf xxid="132" numFmtId="168" fontId="1" fillId="0" borderId="32" xfId="44" applyAlignment="1" applyBorder="1" applyFont="1" applyNumberFormat="1" applyFill="1" applyProtection="1">
      <alignment horizontal="center"/>
    </xf>
    <xf xxid="133" numFmtId="168" fontId="1" fillId="0" borderId="28" xfId="44" applyAlignment="1" applyBorder="1" applyFont="1" applyNumberFormat="1" applyFill="1" applyProtection="1">
      <alignment horizontal="center"/>
    </xf>
    <xf xxid="134" numFmtId="168" fontId="1" fillId="0" borderId="29" xfId="44" applyAlignment="1" applyBorder="1" applyFont="1" applyNumberFormat="1" applyFill="1" applyProtection="1">
      <alignment horizontal="center"/>
    </xf>
    <xf xxid="135" numFmtId="0" fontId="7" fillId="11" borderId="33" xfId="44" applyAlignment="1" applyBorder="1" applyFont="1" applyNumberFormat="1" applyFill="1" applyProtection="1">
      <alignment horizontal="center" vertical="center" wrapText="1"/>
    </xf>
    <xf xxid="136" numFmtId="0" fontId="1" fillId="9" borderId="34" xfId="44" applyAlignment="1" applyBorder="1" applyFont="1" applyNumberFormat="1" applyFill="1" applyProtection="1">
      <alignment horizontal="center" vertical="center" wrapText="1"/>
    </xf>
    <xf xxid="137" numFmtId="168" fontId="1" fillId="11" borderId="35" xfId="44" applyAlignment="1" applyBorder="1" applyFont="1" applyNumberFormat="1" applyFill="1" applyProtection="1">
      <alignment horizontal="center"/>
    </xf>
    <xf xxid="138" numFmtId="168" fontId="1" fillId="0" borderId="7" xfId="44" applyAlignment="1" applyBorder="1" applyFont="1" applyNumberFormat="1" applyFill="1" applyProtection="1">
      <alignment horizontal="center"/>
    </xf>
    <xf xxid="139" numFmtId="168" fontId="1" fillId="0" borderId="30" xfId="44" applyAlignment="1" applyBorder="1" applyFont="1" applyNumberFormat="1" applyFill="1" applyProtection="1">
      <alignment horizontal="center"/>
    </xf>
    <xf xxid="140" numFmtId="168" fontId="1" fillId="0" borderId="6" xfId="44" applyAlignment="1" applyBorder="1" applyFont="1" applyNumberFormat="1" applyFill="1" applyProtection="1">
      <alignment horizontal="center"/>
    </xf>
    <xf xxid="141" numFmtId="168" fontId="7" fillId="0" borderId="7" xfId="44" applyAlignment="1" applyBorder="1" applyFont="1" applyNumberFormat="1" applyFill="1" applyProtection="1">
      <alignment horizontal="center"/>
    </xf>
    <xf xxid="142" numFmtId="168" fontId="7" fillId="0" borderId="6" xfId="44" applyAlignment="1" applyBorder="1" applyFont="1" applyNumberFormat="1" applyFill="1" applyProtection="1">
      <alignment horizontal="center"/>
    </xf>
    <xf xxid="143" numFmtId="0" fontId="1" fillId="0" borderId="0" xfId="45" applyAlignment="1" applyBorder="1" applyFont="1" applyNumberFormat="1" applyFill="1" applyProtection="1"/>
    <xf xxid="144" numFmtId="0" fontId="14" fillId="4" borderId="0" xfId="45" applyAlignment="1" applyBorder="1" applyFont="1" applyNumberFormat="1" applyFill="1" applyProtection="1"/>
    <xf xxid="145" numFmtId="0" fontId="0" fillId="0" borderId="0" xfId="6" applyAlignment="1" applyBorder="1" applyFont="1" applyNumberFormat="1" applyFill="1" applyProtection="1"/>
    <xf xxid="146" numFmtId="0" fontId="11" fillId="11" borderId="21" xfId="6" applyAlignment="1" applyBorder="1" applyFont="1" applyNumberFormat="1" applyFill="1" applyProtection="1"/>
    <xf xxid="147" numFmtId="0" fontId="11" fillId="5" borderId="25" xfId="6" applyAlignment="1" applyBorder="1" applyFont="1" applyNumberFormat="1" applyFill="1" applyProtection="1"/>
    <xf xxid="148" numFmtId="168" fontId="12" fillId="8" borderId="11" xfId="6" applyAlignment="1" applyBorder="1" applyFont="1" applyNumberFormat="1" applyFill="1" applyProtection="1">
      <alignment horizontal="center"/>
    </xf>
    <xf xxid="149" numFmtId="0" fontId="12" fillId="5" borderId="5" xfId="6" applyAlignment="1" applyBorder="1" applyFont="1" applyNumberFormat="1" applyFill="1" applyProtection="1">
      <alignment horizontal="center" vertical="center"/>
    </xf>
    <xf xxid="150" numFmtId="0" fontId="11" fillId="5" borderId="25" xfId="6" applyAlignment="1" applyBorder="1" applyFont="1" applyNumberFormat="1" applyFill="1" applyProtection="1">
      <alignment horizontal="left"/>
    </xf>
    <xf xxid="151" numFmtId="0" fontId="11" fillId="5" borderId="21" xfId="6" applyAlignment="1" applyBorder="1" applyFont="1" applyNumberFormat="1" applyFill="1" applyProtection="1"/>
    <xf xxid="152" numFmtId="0" fontId="12" fillId="0" borderId="5" xfId="6" applyAlignment="1" applyBorder="1" applyFont="1" applyNumberFormat="1" applyFill="1" applyProtection="1">
      <alignment horizontal="center"/>
    </xf>
    <xf xxid="153" numFmtId="0" fontId="11" fillId="5" borderId="36" xfId="6" applyAlignment="1" applyBorder="1" applyFont="1" applyNumberFormat="1" applyFill="1" applyProtection="1"/>
    <xf xxid="154" numFmtId="0" fontId="11" fillId="5" borderId="27" xfId="6" applyAlignment="1" applyBorder="1" applyFont="1" applyNumberFormat="1" applyFill="1" applyProtection="1"/>
    <xf xxid="155" numFmtId="0" fontId="12" fillId="5" borderId="29" xfId="6" applyAlignment="1" applyBorder="1" applyFont="1" applyNumberFormat="1" applyFill="1" applyProtection="1">
      <alignment horizontal="center" vertical="center"/>
    </xf>
    <xf xxid="156" numFmtId="0" fontId="11" fillId="11" borderId="25" xfId="6" applyAlignment="1" applyBorder="1" applyFont="1" applyNumberFormat="1" applyFill="1" applyProtection="1"/>
    <xf xxid="157" numFmtId="0" fontId="12" fillId="5" borderId="36" xfId="6" applyAlignment="1" applyBorder="1" applyFont="1" applyNumberFormat="1" applyFill="1" applyProtection="1"/>
    <xf xxid="158" numFmtId="0" fontId="12" fillId="8" borderId="37" xfId="6" applyAlignment="1" applyBorder="1" applyFont="1" applyNumberFormat="1" applyFill="1" applyProtection="1">
      <alignment horizontal="center"/>
    </xf>
    <xf xxid="159" numFmtId="0" fontId="12" fillId="5" borderId="38" xfId="6" applyAlignment="1" applyBorder="1" applyFont="1" applyNumberFormat="1" applyFill="1" applyProtection="1">
      <alignment horizontal="center"/>
    </xf>
    <xf xxid="160" numFmtId="0" fontId="12" fillId="5" borderId="25" xfId="6" applyAlignment="1" applyBorder="1" applyFont="1" applyNumberFormat="1" applyFill="1" applyProtection="1"/>
    <xf xxid="161" numFmtId="0" fontId="12" fillId="8" borderId="11" xfId="6" applyAlignment="1" applyBorder="1" applyFont="1" applyNumberFormat="1" applyFill="1" applyProtection="1">
      <alignment horizontal="center"/>
    </xf>
    <xf xxid="162" numFmtId="0" fontId="12" fillId="5" borderId="5" xfId="6" applyAlignment="1" applyBorder="1" applyFont="1" applyNumberFormat="1" applyFill="1" applyProtection="1">
      <alignment horizontal="center"/>
    </xf>
    <xf xxid="163" numFmtId="0" fontId="12" fillId="5" borderId="39" xfId="6" applyAlignment="1" applyBorder="1" applyFont="1" applyNumberFormat="1" applyFill="1" applyProtection="1"/>
    <xf xxid="164" numFmtId="0" fontId="12" fillId="5" borderId="40" xfId="6" applyAlignment="1" applyBorder="1" applyFont="1" applyNumberFormat="1" applyFill="1" applyProtection="1">
      <alignment horizontal="center"/>
    </xf>
    <xf xxid="165" numFmtId="0" fontId="11" fillId="0" borderId="36" xfId="6" applyAlignment="1" applyBorder="1" applyFont="1" applyNumberFormat="1" applyFill="1" applyProtection="1"/>
    <xf xxid="166" numFmtId="0" fontId="11" fillId="0" borderId="25" xfId="6" applyAlignment="1" applyBorder="1" applyFont="1" applyNumberFormat="1" applyFill="1" applyProtection="1"/>
    <xf xxid="167" numFmtId="0" fontId="11" fillId="0" borderId="7" xfId="6" applyAlignment="1" applyBorder="1" applyFont="1" applyNumberFormat="1" applyFill="1" applyProtection="1"/>
    <xf xxid="168" numFmtId="0" fontId="12" fillId="5" borderId="6" xfId="6" applyAlignment="1" applyBorder="1" applyFont="1" applyNumberFormat="1" applyFill="1" applyProtection="1">
      <alignment horizontal="center"/>
    </xf>
    <xf xxid="169" numFmtId="0" fontId="11" fillId="11" borderId="39" xfId="6" applyAlignment="1" applyBorder="1" applyFont="1" applyNumberFormat="1" applyFill="1" applyProtection="1"/>
    <xf xxid="170" numFmtId="0" fontId="0" fillId="11" borderId="41" xfId="6" applyAlignment="1" applyBorder="1" applyFont="1" applyNumberFormat="1" applyFill="1" applyProtection="1">
      <alignment horizontal="center"/>
    </xf>
    <xf xxid="171" numFmtId="0" fontId="0" fillId="11" borderId="40" xfId="6" applyAlignment="1" applyBorder="1" applyFont="1" applyNumberFormat="1" applyFill="1" applyProtection="1">
      <alignment horizontal="center"/>
    </xf>
    <xf xxid="172" numFmtId="0" fontId="5" fillId="0" borderId="0" xfId="6" applyAlignment="1" applyBorder="1" applyFont="1" applyNumberFormat="1" applyFill="1" applyProtection="1"/>
    <xf xxid="173" numFmtId="0" fontId="11" fillId="5" borderId="42" xfId="6" applyAlignment="1" applyBorder="1" applyFont="1" applyNumberFormat="1" applyFill="1" applyProtection="1"/>
    <xf xxid="174" numFmtId="2" fontId="12" fillId="8" borderId="43" xfId="6" applyAlignment="1" applyBorder="1" applyFont="1" applyNumberFormat="1" applyFill="1" applyProtection="1">
      <alignment horizontal="center"/>
    </xf>
    <xf xxid="175" numFmtId="0" fontId="12" fillId="0" borderId="44" xfId="6" applyAlignment="1" applyBorder="1" applyFont="1" applyNumberFormat="1" applyFill="1" applyProtection="1">
      <alignment horizontal="center"/>
    </xf>
    <xf xxid="176" numFmtId="1" fontId="12" fillId="8" borderId="37" xfId="6" applyAlignment="1" applyBorder="1" applyFont="1" applyNumberFormat="1" applyFill="1" applyProtection="1">
      <alignment horizontal="center"/>
    </xf>
    <xf xxid="177" numFmtId="0" fontId="12" fillId="5" borderId="38" xfId="6" applyAlignment="1" applyBorder="1" applyFont="1" applyNumberFormat="1" applyFill="1" applyProtection="1">
      <alignment horizontal="center" vertical="center"/>
    </xf>
    <xf xxid="178" numFmtId="1" fontId="12" fillId="8" borderId="43" xfId="6" applyAlignment="1" applyBorder="1" applyFont="1" applyNumberFormat="1" applyFill="1" applyProtection="1">
      <alignment horizontal="center"/>
    </xf>
    <xf xxid="179" numFmtId="0" fontId="12" fillId="5" borderId="44" xfId="6" applyAlignment="1" applyBorder="1" applyFont="1" applyNumberFormat="1" applyFill="1" applyProtection="1">
      <alignment horizontal="center" vertical="center"/>
    </xf>
    <xf xxid="180" numFmtId="1" fontId="12" fillId="8" borderId="45" xfId="6" applyAlignment="1" applyBorder="1" applyFont="1" applyNumberFormat="1" applyFill="1" applyProtection="1">
      <alignment horizontal="center"/>
    </xf>
    <xf xxid="181" numFmtId="1" fontId="12" fillId="8" borderId="28" xfId="6" applyAlignment="1" applyBorder="1" applyFont="1" applyNumberFormat="1" applyFill="1" applyProtection="1">
      <alignment horizontal="center"/>
    </xf>
    <xf xxid="182" numFmtId="0" fontId="0" fillId="11" borderId="45" xfId="6" applyAlignment="1" applyBorder="1" applyFont="1" applyNumberFormat="1" applyFill="1" applyProtection="1">
      <alignment horizontal="center"/>
    </xf>
    <xf xxid="183" numFmtId="1" fontId="12" fillId="8" borderId="11" xfId="6" applyAlignment="1" applyBorder="1" applyFont="1" applyNumberFormat="1" applyFill="1" applyProtection="1">
      <alignment horizontal="center"/>
    </xf>
    <xf xxid="184" numFmtId="0" fontId="11" fillId="5" borderId="46" xfId="6" applyAlignment="1" applyBorder="1" applyFont="1" applyNumberFormat="1" applyFill="1" applyProtection="1"/>
    <xf xxid="185" numFmtId="1" fontId="12" fillId="8" borderId="47" xfId="6" applyAlignment="1" applyBorder="1" applyFont="1" applyNumberFormat="1" applyFill="1" applyProtection="1">
      <alignment horizontal="center"/>
    </xf>
    <xf xxid="186" numFmtId="0" fontId="12" fillId="5" borderId="48" xfId="6" applyAlignment="1" applyBorder="1" applyFont="1" applyNumberFormat="1" applyFill="1" applyProtection="1">
      <alignment horizontal="center" vertical="center"/>
    </xf>
    <xf xxid="187" numFmtId="0" fontId="12" fillId="11" borderId="39" xfId="6" applyAlignment="1" applyBorder="1" applyFont="1" applyNumberFormat="1" applyFill="1" applyProtection="1"/>
    <xf xxid="188" numFmtId="0" fontId="7" fillId="11" borderId="45" xfId="6" applyAlignment="1" applyBorder="1" applyFont="1" applyNumberFormat="1" applyFill="1" applyProtection="1">
      <alignment horizontal="center"/>
    </xf>
    <xf xxid="189" numFmtId="0" fontId="7" fillId="11" borderId="40" xfId="6" applyAlignment="1" applyBorder="1" applyFont="1" applyNumberFormat="1" applyFill="1" applyProtection="1">
      <alignment horizontal="center"/>
    </xf>
    <xf xxid="190" numFmtId="0" fontId="12" fillId="0" borderId="38" xfId="6" applyAlignment="1" applyBorder="1" applyFont="1" applyNumberFormat="1" applyFill="1" applyProtection="1">
      <alignment horizontal="center"/>
    </xf>
    <xf xxid="191" numFmtId="1" fontId="12" fillId="8" borderId="49" xfId="6" applyAlignment="1" applyBorder="1" applyFont="1" applyNumberFormat="1" applyFill="1" applyProtection="1">
      <alignment horizontal="center"/>
    </xf>
    <xf xxid="192" numFmtId="0" fontId="12" fillId="5" borderId="50" xfId="6" applyAlignment="1" applyBorder="1" applyFont="1" applyNumberFormat="1" applyFill="1" applyProtection="1">
      <alignment horizontal="center" vertical="center"/>
    </xf>
    <xf xxid="193" numFmtId="0" fontId="11" fillId="5" borderId="51" xfId="6" applyAlignment="1" applyBorder="1" applyFont="1" applyNumberFormat="1" applyFill="1" applyProtection="1"/>
    <xf xxid="194" numFmtId="0" fontId="0" fillId="0" borderId="52" xfId="6" applyAlignment="1" applyBorder="1" applyFont="1" applyNumberFormat="1" applyFill="1" applyProtection="1"/>
    <xf xxid="195" numFmtId="0" fontId="12" fillId="0" borderId="36" xfId="6" applyAlignment="1" applyBorder="1" applyFont="1" applyNumberFormat="1" applyFill="1" applyProtection="1">
      <alignment horizontal="left" vertical="center" wrapText="1"/>
    </xf>
    <xf xxid="196" numFmtId="0" fontId="12" fillId="8" borderId="53" xfId="6" applyAlignment="1" applyBorder="1" applyFont="1" applyNumberFormat="1" applyFill="1" applyProtection="1">
      <alignment horizontal="right" vertical="center" wrapText="1"/>
    </xf>
    <xf xxid="197" numFmtId="169" fontId="0" fillId="4" borderId="32" xfId="18" applyAlignment="1" applyBorder="1" applyFont="1" applyNumberFormat="1" applyFill="1" applyProtection="1">
      <alignment vertical="center"/>
    </xf>
    <xf xxid="198" numFmtId="0" fontId="12" fillId="0" borderId="25" xfId="6" applyAlignment="1" applyBorder="1" applyFont="1" applyNumberFormat="1" applyFill="1" applyProtection="1">
      <alignment horizontal="left" vertical="center" wrapText="1"/>
    </xf>
    <xf xxid="199" numFmtId="1" fontId="12" fillId="13" borderId="53" xfId="16" applyAlignment="1" applyBorder="1" applyFont="1" applyNumberFormat="1" applyFill="1" applyProtection="1">
      <alignment horizontal="center" vertical="center"/>
    </xf>
    <xf xxid="200" numFmtId="9" fontId="12" fillId="8" borderId="32" xfId="13" applyAlignment="1" applyBorder="1" applyFont="1" applyNumberFormat="1" applyFill="1" applyProtection="1">
      <alignment horizontal="center" vertical="center"/>
    </xf>
    <xf xxid="201" numFmtId="0" fontId="12" fillId="0" borderId="54" xfId="6" applyAlignment="1" applyBorder="1" applyFont="1" applyNumberFormat="1" applyFill="1" applyProtection="1">
      <alignment horizontal="left" vertical="center" wrapText="1"/>
    </xf>
    <xf xxid="202" numFmtId="2" fontId="24" fillId="8" borderId="55" xfId="18" applyAlignment="1" applyBorder="1" applyFont="1" applyNumberFormat="1" applyFill="1" applyProtection="1">
      <alignment vertical="center"/>
    </xf>
    <xf xxid="203" numFmtId="169" fontId="0" fillId="4" borderId="38" xfId="18" applyAlignment="1" applyBorder="1" applyFont="1" applyNumberFormat="1" applyFill="1" applyProtection="1">
      <alignment vertical="center"/>
    </xf>
    <xf xxid="204" numFmtId="0" fontId="12" fillId="0" borderId="26" xfId="6" applyAlignment="1" applyBorder="1" applyFont="1" applyNumberFormat="1" applyFill="1" applyProtection="1">
      <alignment horizontal="left" vertical="center" wrapText="1"/>
    </xf>
    <xf xxid="205" numFmtId="0" fontId="12" fillId="0" borderId="27" xfId="6" applyAlignment="1" applyBorder="1" applyFont="1" applyNumberFormat="1" applyFill="1" applyProtection="1">
      <alignment horizontal="left" vertical="center" wrapText="1"/>
    </xf>
    <xf xxid="206" numFmtId="0" fontId="12" fillId="8" borderId="55" xfId="6" applyAlignment="1" applyBorder="1" applyFont="1" applyNumberFormat="1" applyFill="1" applyProtection="1">
      <alignment horizontal="right" vertical="center" wrapText="1"/>
    </xf>
    <xf xxid="207" numFmtId="0" fontId="12" fillId="8" borderId="37" xfId="6" applyAlignment="1" applyBorder="1" applyFont="1" applyNumberFormat="1" applyFill="1" applyProtection="1">
      <alignment horizontal="right" vertical="center" wrapText="1"/>
    </xf>
    <xf xxid="208" numFmtId="169" fontId="0" fillId="4" borderId="14" xfId="18" applyAlignment="1" applyBorder="1" applyFont="1" applyNumberFormat="1" applyFill="1" applyProtection="1">
      <alignment vertical="center"/>
    </xf>
    <xf xxid="209" numFmtId="169" fontId="3" fillId="4" borderId="36" xfId="18" applyAlignment="1" applyBorder="1" applyFont="1" applyNumberFormat="1" applyFill="1" applyProtection="1">
      <alignment vertical="center"/>
    </xf>
    <xf xxid="210" numFmtId="2" fontId="12" fillId="8" borderId="37" xfId="18" applyAlignment="1" applyBorder="1" applyFont="1" applyNumberFormat="1" applyFill="1" applyProtection="1">
      <alignment horizontal="center" vertical="center"/>
    </xf>
    <xf xxid="211" numFmtId="0" fontId="12" fillId="11" borderId="10" xfId="6" applyAlignment="1" applyBorder="1" applyFont="1" applyNumberFormat="1" applyFill="1" applyProtection="1"/>
    <xf xxid="212" numFmtId="0" fontId="7" fillId="11" borderId="56" xfId="6" applyAlignment="1" applyBorder="1" applyFont="1" applyNumberFormat="1" applyFill="1" applyProtection="1">
      <alignment horizontal="center"/>
    </xf>
    <xf xxid="213" numFmtId="0" fontId="7" fillId="11" borderId="57" xfId="6" applyAlignment="1" applyBorder="1" applyFont="1" applyNumberFormat="1" applyFill="1" applyProtection="1">
      <alignment horizontal="center"/>
    </xf>
    <xf xxid="214" numFmtId="0" fontId="12" fillId="5" borderId="13" xfId="6" applyAlignment="1" applyBorder="1" applyFont="1" applyNumberFormat="1" applyFill="1" applyProtection="1">
      <alignment horizontal="center" vertical="center"/>
    </xf>
    <xf xxid="215" numFmtId="1" fontId="12" fillId="8" borderId="31" xfId="6" applyAlignment="1" applyBorder="1" applyFont="1" applyNumberFormat="1" applyFill="1" applyProtection="1">
      <alignment horizontal="center"/>
    </xf>
    <xf xxid="216" numFmtId="0" fontId="12" fillId="5" borderId="32" xfId="6" applyAlignment="1" applyBorder="1" applyFont="1" applyNumberFormat="1" applyFill="1" applyProtection="1">
      <alignment horizontal="center" vertical="center"/>
    </xf>
    <xf xxid="217" numFmtId="0" fontId="11" fillId="5" borderId="7" xfId="6" applyAlignment="1" applyBorder="1" applyFont="1" applyNumberFormat="1" applyFill="1" applyProtection="1"/>
    <xf xxid="218" numFmtId="1" fontId="12" fillId="8" borderId="30" xfId="6" applyAlignment="1" applyBorder="1" applyFont="1" applyNumberFormat="1" applyFill="1" applyProtection="1">
      <alignment horizontal="center"/>
    </xf>
    <xf xxid="219" numFmtId="0" fontId="12" fillId="5" borderId="6" xfId="6" applyAlignment="1" applyBorder="1" applyFont="1" applyNumberFormat="1" applyFill="1" applyProtection="1">
      <alignment horizontal="center" vertical="center"/>
    </xf>
    <xf xxid="220" numFmtId="170" fontId="12" fillId="8" borderId="11" xfId="6" applyAlignment="1" applyBorder="1" applyFont="1" applyNumberFormat="1" applyFill="1" applyProtection="1">
      <alignment horizontal="center"/>
    </xf>
    <xf xxid="221" numFmtId="170" fontId="12" fillId="8" borderId="53" xfId="6" applyAlignment="1" applyBorder="1" applyFont="1" applyNumberFormat="1" applyFill="1" applyProtection="1">
      <alignment horizontal="right" vertical="center" wrapText="1"/>
    </xf>
    <xf xxid="222" numFmtId="170" fontId="12" fillId="8" borderId="55" xfId="6" applyAlignment="1" applyBorder="1" applyFont="1" applyNumberFormat="1" applyFill="1" applyProtection="1">
      <alignment horizontal="right" vertical="center" wrapText="1"/>
    </xf>
    <xf xxid="223" numFmtId="1" fontId="12" fillId="8" borderId="22" xfId="6" applyAlignment="1" applyBorder="1" applyFont="1" applyNumberFormat="1" applyFill="1" applyProtection="1">
      <alignment horizontal="center"/>
    </xf>
    <xf xxid="224" numFmtId="0" fontId="23" fillId="5" borderId="58" xfId="6" applyAlignment="1" applyBorder="1" applyFont="1" applyNumberFormat="1" applyFill="1" applyProtection="1"/>
    <xf xxid="225" numFmtId="2" fontId="12" fillId="8" borderId="11" xfId="6" applyAlignment="1" applyBorder="1" applyFont="1" applyNumberFormat="1" applyFill="1" applyProtection="1">
      <alignment horizontal="center"/>
    </xf>
    <xf xxid="226" numFmtId="0" fontId="12" fillId="5" borderId="59" xfId="6" applyAlignment="1" applyBorder="1" applyFont="1" applyNumberFormat="1" applyFill="1" applyProtection="1">
      <alignment horizontal="center" vertical="center"/>
    </xf>
    <xf xxid="227" numFmtId="0" fontId="11" fillId="5" borderId="58" xfId="6" applyAlignment="1" applyBorder="1" applyFont="1" applyNumberFormat="1" applyFill="1" applyProtection="1"/>
    <xf xxid="228" numFmtId="2" fontId="12" fillId="8" borderId="53" xfId="6" applyAlignment="1" applyBorder="1" applyFont="1" applyNumberFormat="1" applyFill="1" applyProtection="1">
      <alignment horizontal="right" vertical="center" wrapText="1"/>
    </xf>
    <xf xxid="229" numFmtId="2" fontId="12" fillId="8" borderId="55" xfId="6" applyAlignment="1" applyBorder="1" applyFont="1" applyNumberFormat="1" applyFill="1" applyProtection="1">
      <alignment horizontal="right" vertical="center" wrapText="1"/>
    </xf>
    <xf xxid="230" numFmtId="0" fontId="12" fillId="8" borderId="31" xfId="6" applyAlignment="1" applyBorder="1" applyFont="1" applyNumberFormat="1" applyFill="1" applyProtection="1">
      <alignment horizontal="center"/>
    </xf>
    <xf xxid="231" numFmtId="0" fontId="12" fillId="0" borderId="32" xfId="6" applyAlignment="1" applyBorder="1" applyFont="1" applyNumberFormat="1" applyFill="1" applyProtection="1">
      <alignment horizontal="center"/>
    </xf>
    <xf xxid="232" numFmtId="0" fontId="18" fillId="0" borderId="60" xfId="0" applyAlignment="1" applyBorder="1" applyFont="1" applyNumberFormat="1" applyFill="1" applyProtection="1">
      <alignment horizontal="center" vertical="center"/>
    </xf>
    <xf xxid="233" numFmtId="0" fontId="18" fillId="0" borderId="61" xfId="0" applyAlignment="1" applyBorder="1" applyFont="1" applyNumberFormat="1" applyFill="1" applyProtection="1">
      <alignment horizontal="center" vertical="center"/>
    </xf>
    <xf xxid="234" numFmtId="0" fontId="18" fillId="0" borderId="61" xfId="0" applyAlignment="1" applyBorder="1" applyFont="1" applyNumberFormat="1" applyFill="1" applyProtection="1">
      <alignment horizontal="center" vertical="center" wrapText="1"/>
    </xf>
    <xf xxid="235" numFmtId="0" fontId="0" fillId="0" borderId="62" xfId="0" applyAlignment="1" applyBorder="1" applyFont="1" applyNumberFormat="1" applyFill="1" applyProtection="1">
      <alignment horizontal="center" vertical="center"/>
    </xf>
    <xf xxid="236" numFmtId="0" fontId="0" fillId="0" borderId="5" xfId="0" applyAlignment="1" applyBorder="1" applyFont="1" applyNumberFormat="1" applyFill="1" applyProtection="1">
      <alignment horizontal="center" vertical="center"/>
    </xf>
    <xf xxid="237" numFmtId="0" fontId="30" fillId="0" borderId="11" xfId="0" applyAlignment="1" applyBorder="1" applyFont="1" applyNumberFormat="1" applyFill="1" applyProtection="1">
      <alignment horizontal="center"/>
    </xf>
    <xf xxid="238" numFmtId="0" fontId="18" fillId="0" borderId="63" xfId="0" applyAlignment="1" applyBorder="1" applyFont="1" applyNumberFormat="1" applyFill="1" applyProtection="1">
      <alignment horizontal="center" vertical="center"/>
    </xf>
    <xf xxid="239" numFmtId="0" fontId="0" fillId="0" borderId="36" xfId="0" applyAlignment="1" applyBorder="1" applyFont="1" applyNumberFormat="1" applyFill="1" applyProtection="1">
      <alignment horizontal="center" vertical="center"/>
    </xf>
    <xf xxid="240" numFmtId="0" fontId="0" fillId="0" borderId="37" xfId="0" applyAlignment="1" applyBorder="1" applyFont="1" applyNumberFormat="1" applyFill="1" applyProtection="1">
      <alignment horizontal="center" vertical="center"/>
    </xf>
    <xf xxid="241" numFmtId="0" fontId="0" fillId="0" borderId="55" xfId="0" applyAlignment="1" applyBorder="1" applyFont="1" applyNumberFormat="1" applyFill="1" applyProtection="1">
      <alignment horizontal="center" vertical="center"/>
    </xf>
    <xf xxid="242" numFmtId="0" fontId="0" fillId="0" borderId="38" xfId="0" applyAlignment="1" applyBorder="1" applyFont="1" applyNumberFormat="1" applyFill="1" applyProtection="1">
      <alignment horizontal="center" vertical="center"/>
    </xf>
    <xf xxid="243" numFmtId="0" fontId="0" fillId="0" borderId="11" xfId="0" applyAlignment="1" applyBorder="1" applyFont="1" applyNumberFormat="1" applyFill="1" applyProtection="1">
      <alignment horizontal="center" vertical="center"/>
    </xf>
    <xf xxid="244" numFmtId="168" fontId="0" fillId="0" borderId="11" xfId="0" applyAlignment="1" applyBorder="1" applyFont="1" applyNumberFormat="1" applyFill="1" applyProtection="1">
      <alignment horizontal="center" vertical="center"/>
    </xf>
    <xf xxid="245" numFmtId="1" fontId="0" fillId="0" borderId="11" xfId="0" applyAlignment="1" applyBorder="1" applyFont="1" applyNumberFormat="1" applyFill="1" applyProtection="1">
      <alignment horizontal="center" vertical="center"/>
    </xf>
    <xf xxid="246" numFmtId="168" fontId="0" fillId="0" borderId="11" xfId="0" applyAlignment="1" applyBorder="1" applyFont="1" applyNumberFormat="1" applyFill="1" applyProtection="1">
      <alignment horizontal="center"/>
    </xf>
    <xf xxid="247" numFmtId="171" fontId="0" fillId="0" borderId="11" xfId="42" applyAlignment="1" applyBorder="1" applyFont="1" applyNumberFormat="1" applyFill="1" applyProtection="1">
      <alignment horizontal="center" vertical="center"/>
    </xf>
    <xf xxid="248" numFmtId="172" fontId="0" fillId="0" borderId="11" xfId="42" applyAlignment="1" applyBorder="1" applyFont="1" applyNumberFormat="1" applyFill="1" applyProtection="1">
      <alignment horizontal="center" vertical="center"/>
    </xf>
    <xf xxid="249" numFmtId="168" fontId="0" fillId="0" borderId="30" xfId="0" applyAlignment="1" applyBorder="1" applyFont="1" applyNumberFormat="1" applyFill="1" applyProtection="1">
      <alignment horizontal="center" vertical="center"/>
    </xf>
    <xf xxid="250" numFmtId="0" fontId="11" fillId="5" borderId="27" xfId="0" applyAlignment="1" applyBorder="1" applyFont="1" applyNumberFormat="1" applyFill="1" applyProtection="1">
      <alignment horizontal="left"/>
    </xf>
    <xf xxid="251" numFmtId="0" fontId="12" fillId="5" borderId="29" xfId="0" applyAlignment="1" applyBorder="1" applyFont="1" applyNumberFormat="1" applyFill="1" applyProtection="1">
      <alignment horizontal="center"/>
    </xf>
    <xf xxid="252" numFmtId="0" fontId="0" fillId="0" borderId="64" xfId="0" applyAlignment="1" applyBorder="1" applyFont="1" applyNumberFormat="1" applyFill="1" applyProtection="1">
      <alignment horizontal="center" vertical="center"/>
    </xf>
    <xf xxid="253" numFmtId="0" fontId="0" fillId="0" borderId="13" xfId="0" applyAlignment="1" applyBorder="1" applyFont="1" applyNumberFormat="1" applyFill="1" applyProtection="1">
      <alignment horizontal="center" vertical="center"/>
    </xf>
    <xf xxid="254" numFmtId="0" fontId="0" fillId="0" borderId="51" xfId="0" applyAlignment="1" applyBorder="1" applyFont="1" applyNumberFormat="1" applyFill="1" applyProtection="1">
      <alignment horizontal="center" vertical="center"/>
    </xf>
    <xf xxid="255" numFmtId="0" fontId="0" fillId="0" borderId="31" xfId="0" applyAlignment="1" applyBorder="1" applyFont="1" applyNumberFormat="1" applyFill="1" applyProtection="1">
      <alignment horizontal="center" vertical="center"/>
    </xf>
    <xf xxid="256" numFmtId="0" fontId="0" fillId="0" borderId="53" xfId="0" applyAlignment="1" applyBorder="1" applyFont="1" applyNumberFormat="1" applyFill="1" applyProtection="1">
      <alignment horizontal="center" vertical="center"/>
    </xf>
    <xf xxid="257" numFmtId="0" fontId="0" fillId="0" borderId="32" xfId="0" applyAlignment="1" applyBorder="1" applyFont="1" applyNumberFormat="1" applyFill="1" applyProtection="1">
      <alignment horizontal="center" vertical="center"/>
    </xf>
    <xf xxid="258" numFmtId="168" fontId="0" fillId="0" borderId="22" xfId="0" applyAlignment="1" applyBorder="1" applyFont="1" applyNumberFormat="1" applyFill="1" applyProtection="1">
      <alignment horizontal="center"/>
    </xf>
    <xf xxid="259" numFmtId="168" fontId="0" fillId="0" borderId="64" xfId="0" applyAlignment="1" applyBorder="1" applyFont="1" applyNumberFormat="1" applyFill="1" applyProtection="1">
      <alignment horizontal="center" vertical="center"/>
    </xf>
    <xf xxid="260" numFmtId="1" fontId="0" fillId="0" borderId="64" xfId="0" applyAlignment="1" applyBorder="1" applyFont="1" applyNumberFormat="1" applyFill="1" applyProtection="1">
      <alignment horizontal="center" vertical="center"/>
    </xf>
    <xf xxid="261" numFmtId="168" fontId="0" fillId="0" borderId="64" xfId="0" applyAlignment="1" applyBorder="1" applyFont="1" applyNumberFormat="1" applyFill="1" applyProtection="1">
      <alignment horizontal="center"/>
    </xf>
    <xf xxid="262" numFmtId="168" fontId="0" fillId="0" borderId="61" xfId="0" applyAlignment="1" applyBorder="1" applyFont="1" applyNumberFormat="1" applyFill="1" applyProtection="1">
      <alignment horizontal="center"/>
    </xf>
    <xf xxid="263" numFmtId="168" fontId="0" fillId="0" borderId="65" xfId="0" applyAlignment="1" applyBorder="1" applyFont="1" applyNumberFormat="1" applyFill="1" applyProtection="1">
      <alignment horizontal="center"/>
    </xf>
    <xf xxid="264" numFmtId="0" fontId="0" fillId="0" borderId="65" xfId="0" applyAlignment="1" applyBorder="1" applyFont="1" applyNumberFormat="1" applyFill="1" applyProtection="1">
      <alignment horizontal="center" vertical="center"/>
    </xf>
    <xf xxid="265" numFmtId="0" fontId="18" fillId="0" borderId="2" xfId="0" applyAlignment="1" applyBorder="1" applyFont="1" applyNumberFormat="1" applyFill="1" applyProtection="1">
      <alignment horizontal="center" vertical="center" wrapText="1"/>
    </xf>
    <xf xxid="266" numFmtId="0" fontId="18" fillId="0" borderId="66" xfId="0" applyAlignment="1" applyBorder="1" applyFont="1" applyNumberFormat="1" applyFill="1" applyProtection="1">
      <alignment horizontal="center" vertical="center"/>
    </xf>
    <xf xxid="267" numFmtId="0" fontId="18" fillId="0" borderId="67" xfId="0" applyAlignment="1" applyBorder="1" applyFont="1" applyNumberFormat="1" applyFill="1" applyProtection="1">
      <alignment horizontal="center" vertical="center" wrapText="1"/>
    </xf>
    <xf xxid="268" numFmtId="0" fontId="33" fillId="0" borderId="68" xfId="0" applyAlignment="1" applyBorder="1" applyFont="1" applyNumberFormat="1" applyFill="1" applyProtection="1">
      <alignment horizontal="center" vertical="center"/>
    </xf>
    <xf xxid="269" numFmtId="0" fontId="33" fillId="0" borderId="66" xfId="0" applyAlignment="1" applyBorder="1" applyFont="1" applyNumberFormat="1" applyFill="1" applyProtection="1">
      <alignment horizontal="center" vertical="center"/>
    </xf>
    <xf xxid="270" numFmtId="0" fontId="33" fillId="0" borderId="67" xfId="0" applyAlignment="1" applyBorder="1" applyFont="1" applyNumberFormat="1" applyFill="1" applyProtection="1">
      <alignment horizontal="center" vertical="center"/>
    </xf>
    <xf xxid="271" numFmtId="0" fontId="30" fillId="0" borderId="22" xfId="0" applyAlignment="1" applyBorder="1" applyFont="1" applyNumberFormat="1" applyFill="1" applyProtection="1">
      <alignment horizontal="center"/>
    </xf>
    <xf xxid="272" numFmtId="0" fontId="33" fillId="0" borderId="21" xfId="0" applyAlignment="1" applyBorder="1" applyFont="1" applyNumberFormat="1" applyFill="1" applyProtection="1">
      <alignment horizontal="center" vertical="center"/>
    </xf>
    <xf xxid="273" numFmtId="0" fontId="33" fillId="0" borderId="25" xfId="0" applyAlignment="1" applyBorder="1" applyFont="1" applyNumberFormat="1" applyFill="1" applyProtection="1">
      <alignment horizontal="center" vertical="center"/>
    </xf>
    <xf xxid="274" numFmtId="0" fontId="34" fillId="0" borderId="35" xfId="0" applyAlignment="1" applyBorder="1" applyFont="1" applyNumberFormat="1" applyFill="1" applyProtection="1">
      <alignment horizontal="center" vertical="center"/>
    </xf>
    <xf xxid="275" numFmtId="0" fontId="33" fillId="0" borderId="7" xfId="0" applyAlignment="1" applyBorder="1" applyFont="1" applyNumberFormat="1" applyFill="1" applyProtection="1">
      <alignment horizontal="center" vertical="center"/>
    </xf>
    <xf xxid="276" numFmtId="0" fontId="33" fillId="0" borderId="22" xfId="0" applyAlignment="1" applyBorder="1" applyFont="1" applyNumberFormat="1" applyFill="1" applyProtection="1">
      <alignment horizontal="center" vertical="center"/>
    </xf>
    <xf xxid="277" numFmtId="12" fontId="33" fillId="0" borderId="11" xfId="0" applyAlignment="1" applyBorder="1" applyFont="1" applyNumberFormat="1" applyFill="1" applyProtection="1">
      <alignment horizontal="center" vertical="center"/>
    </xf>
    <xf xxid="278" numFmtId="1" fontId="33" fillId="0" borderId="11" xfId="0" applyAlignment="1" applyBorder="1" applyFont="1" applyNumberFormat="1" applyFill="1" applyProtection="1">
      <alignment horizontal="center" vertical="center"/>
    </xf>
    <xf xxid="279" numFmtId="0" fontId="33" fillId="0" borderId="11" xfId="0" applyAlignment="1" applyBorder="1" applyFont="1" applyNumberFormat="1" applyFill="1" applyProtection="1">
      <alignment horizontal="center" vertical="center"/>
    </xf>
    <xf xxid="280" numFmtId="0" fontId="33" fillId="0" borderId="27" xfId="0" applyAlignment="1" applyBorder="1" applyFont="1" applyNumberFormat="1" applyFill="1" applyProtection="1">
      <alignment horizontal="center" vertical="center"/>
    </xf>
    <xf xxid="281" numFmtId="0" fontId="33" fillId="0" borderId="36" xfId="0" applyAlignment="1" applyBorder="1" applyFont="1" applyNumberFormat="1" applyFill="1" applyProtection="1">
      <alignment horizontal="center" vertical="center"/>
    </xf>
    <xf xxid="282" numFmtId="0" fontId="0" fillId="0" borderId="25" xfId="0" applyAlignment="1" applyBorder="1" applyFont="1" applyNumberFormat="1" applyFill="1" applyProtection="1">
      <alignment horizontal="center"/>
    </xf>
    <xf xxid="283" numFmtId="0" fontId="0" fillId="0" borderId="7" xfId="0" applyAlignment="1" applyBorder="1" applyFont="1" applyNumberFormat="1" applyFill="1" applyProtection="1">
      <alignment horizontal="center"/>
    </xf>
    <xf xxid="284" numFmtId="0" fontId="0" fillId="0" borderId="21" xfId="0" applyAlignment="1" applyBorder="1" applyFont="1" applyNumberFormat="1" applyFill="1" applyProtection="1">
      <alignment horizontal="center" vertical="center"/>
    </xf>
    <xf xxid="285" numFmtId="0" fontId="0" fillId="0" borderId="22" xfId="0" applyAlignment="1" applyBorder="1" applyFont="1" applyNumberFormat="1" applyFill="1" applyProtection="1">
      <alignment horizontal="center" vertical="center"/>
    </xf>
    <xf xxid="286" numFmtId="0" fontId="0" fillId="0" borderId="11" xfId="0" applyAlignment="1" applyBorder="1" applyFont="1" applyNumberFormat="1" applyFill="1" applyProtection="1">
      <alignment horizontal="center"/>
    </xf>
    <xf xxid="287" numFmtId="0" fontId="0" fillId="0" borderId="30" xfId="0" applyAlignment="1" applyBorder="1" applyFont="1" applyNumberFormat="1" applyFill="1" applyProtection="1">
      <alignment horizontal="center"/>
    </xf>
    <xf xxid="288" numFmtId="0" fontId="0" fillId="0" borderId="62" xfId="0" applyAlignment="1" applyBorder="1" applyFont="1" applyNumberFormat="1" applyFill="1" applyProtection="1">
      <alignment horizontal="center"/>
    </xf>
    <xf xxid="289" numFmtId="0" fontId="0" fillId="0" borderId="69" xfId="0" applyAlignment="1" applyBorder="1" applyFont="1" applyNumberFormat="1" applyFill="1" applyProtection="1">
      <alignment horizontal="center"/>
    </xf>
    <xf xxid="290" numFmtId="0" fontId="0" fillId="0" borderId="70" xfId="6" applyAlignment="1" applyBorder="1" applyFont="1" applyNumberFormat="1" applyFill="1" applyProtection="1"/>
    <xf xxid="291" numFmtId="0" fontId="0" fillId="0" borderId="19" xfId="6" applyAlignment="1" applyBorder="1" applyFont="1" applyNumberFormat="1" applyFill="1" applyProtection="1"/>
    <xf xxid="292" numFmtId="0" fontId="0" fillId="0" borderId="33" xfId="0" applyAlignment="1" applyBorder="1" applyFont="1" applyNumberFormat="1" applyFill="1" applyProtection="1">
      <alignment horizontal="center"/>
    </xf>
    <xf xxid="293" numFmtId="0" fontId="0" fillId="14" borderId="11" xfId="0" applyAlignment="1" applyBorder="1" applyFont="1" applyNumberFormat="1" applyFill="1" applyProtection="1">
      <alignment horizontal="center"/>
    </xf>
    <xf xxid="294" numFmtId="0" fontId="0" fillId="14" borderId="30" xfId="0" applyAlignment="1" applyBorder="1" applyFont="1" applyNumberFormat="1" applyFill="1" applyProtection="1">
      <alignment horizontal="center"/>
    </xf>
    <xf xxid="295" numFmtId="0" fontId="0" fillId="14" borderId="62" xfId="0" applyAlignment="1" applyBorder="1" applyFont="1" applyNumberFormat="1" applyFill="1" applyProtection="1">
      <alignment horizontal="center" vertical="center"/>
    </xf>
    <xf xxid="296" numFmtId="0" fontId="0" fillId="14" borderId="69" xfId="0" applyAlignment="1" applyBorder="1" applyFont="1" applyNumberFormat="1" applyFill="1" applyProtection="1">
      <alignment horizontal="center" vertical="center"/>
    </xf>
    <xf xxid="297" numFmtId="0" fontId="0" fillId="14" borderId="5" xfId="0" applyAlignment="1" applyBorder="1" applyFont="1" applyNumberFormat="1" applyFill="1" applyProtection="1">
      <alignment horizontal="center" vertical="center"/>
    </xf>
    <xf xxid="298" numFmtId="0" fontId="0" fillId="14" borderId="6" xfId="0" applyAlignment="1" applyBorder="1" applyFont="1" applyNumberFormat="1" applyFill="1" applyProtection="1">
      <alignment horizontal="center" vertical="center"/>
    </xf>
    <xf xxid="299" numFmtId="0" fontId="0" fillId="14" borderId="62" xfId="0" applyAlignment="1" applyBorder="1" applyFont="1" applyNumberFormat="1" applyFill="1" applyProtection="1">
      <alignment horizontal="center"/>
    </xf>
    <xf xxid="300" numFmtId="168" fontId="0" fillId="0" borderId="23" xfId="0" applyAlignment="1" applyBorder="1" applyFont="1" applyNumberFormat="1" applyFill="1" applyProtection="1">
      <alignment horizontal="center" vertical="center"/>
    </xf>
    <xf xxid="301" numFmtId="1" fontId="0" fillId="0" borderId="23" xfId="0" applyAlignment="1" applyBorder="1" applyFont="1" applyNumberFormat="1" applyFill="1" applyProtection="1">
      <alignment horizontal="center" vertical="center"/>
    </xf>
    <xf xxid="302" numFmtId="0" fontId="12" fillId="8" borderId="11" xfId="0" applyAlignment="1" applyBorder="1" applyFont="1" applyNumberFormat="1" applyFill="1" applyProtection="1">
      <alignment horizontal="center"/>
      <protection locked="0"/>
    </xf>
    <xf xxid="303" numFmtId="0" fontId="12" fillId="11" borderId="66" xfId="0" applyAlignment="1" applyBorder="1" applyFont="1" applyNumberFormat="1" applyFill="1" applyProtection="1">
      <alignment horizontal="left"/>
    </xf>
    <xf xxid="304" numFmtId="0" fontId="12" fillId="11" borderId="25" xfId="0" applyAlignment="1" applyBorder="1" applyFont="1" applyNumberFormat="1" applyFill="1" applyProtection="1">
      <alignment horizontal="left"/>
    </xf>
    <xf xxid="305" numFmtId="0" fontId="12" fillId="11" borderId="25" xfId="0" applyAlignment="1" applyBorder="1" applyFont="1" applyNumberFormat="1" applyFill="1" applyProtection="1"/>
    <xf xxid="306" numFmtId="0" fontId="0" fillId="0" borderId="71" xfId="0" applyAlignment="1" applyBorder="1" applyFont="1" applyNumberFormat="1" applyFill="1" applyProtection="1">
      <alignment horizontal="center" vertical="center"/>
    </xf>
    <xf xxid="307" numFmtId="0" fontId="0" fillId="0" borderId="40" xfId="0" applyAlignment="1" applyBorder="1" applyFont="1" applyNumberFormat="1" applyFill="1" applyProtection="1">
      <alignment horizontal="center" vertical="center"/>
    </xf>
    <xf xxid="308" numFmtId="0" fontId="0" fillId="14" borderId="71" xfId="0" applyAlignment="1" applyBorder="1" applyFont="1" applyNumberFormat="1" applyFill="1" applyProtection="1">
      <alignment horizontal="center" vertical="center"/>
    </xf>
    <xf xxid="309" numFmtId="0" fontId="0" fillId="14" borderId="40" xfId="0" applyAlignment="1" applyBorder="1" applyFont="1" applyNumberFormat="1" applyFill="1" applyProtection="1">
      <alignment horizontal="center" vertical="center"/>
    </xf>
    <xf xxid="310" numFmtId="0" fontId="0" fillId="14" borderId="72" xfId="0" applyAlignment="1" applyBorder="1" applyFont="1" applyNumberFormat="1" applyFill="1" applyProtection="1">
      <alignment horizontal="center" vertical="center"/>
    </xf>
    <xf xxid="311" numFmtId="0" fontId="18" fillId="0" borderId="63" xfId="0" applyAlignment="1" applyBorder="1" applyFont="1" applyNumberFormat="1" applyFill="1" applyProtection="1">
      <alignment horizontal="center" vertical="center" wrapText="1"/>
    </xf>
    <xf xxid="312" numFmtId="0" fontId="12" fillId="11" borderId="11" xfId="0" applyAlignment="1" applyBorder="1" applyFont="1" applyNumberFormat="1" applyFill="1" applyProtection="1">
      <alignment horizontal="center"/>
    </xf>
    <xf xxid="313" numFmtId="12" fontId="12" fillId="11" borderId="11" xfId="0" applyAlignment="1" applyBorder="1" applyFont="1" applyNumberFormat="1" applyFill="1" applyProtection="1">
      <alignment horizontal="center"/>
    </xf>
    <xf xxid="314" numFmtId="0" fontId="12" fillId="8" borderId="15" xfId="0" applyAlignment="1" applyBorder="1" applyFont="1" applyNumberFormat="1" applyFill="1" applyProtection="1">
      <alignment horizontal="center" vertical="center" wrapText="1"/>
    </xf>
    <xf xxid="315" numFmtId="0" fontId="12" fillId="8" borderId="15" xfId="0" applyAlignment="1" applyBorder="1" applyFont="1" applyNumberFormat="1" applyFill="1" applyProtection="1">
      <alignment horizontal="center" wrapText="1"/>
    </xf>
    <xf xxid="316" numFmtId="0" fontId="12" fillId="8" borderId="14" xfId="0" applyAlignment="1" applyBorder="1" applyFont="1" applyNumberFormat="1" applyFill="1" applyProtection="1">
      <alignment horizontal="center" vertical="center" wrapText="1"/>
    </xf>
    <xf xxid="317" numFmtId="0" fontId="12" fillId="8" borderId="28" xfId="0" applyAlignment="1" applyBorder="1" applyFont="1" applyNumberFormat="1" applyFill="1" applyProtection="1">
      <alignment horizontal="center"/>
    </xf>
    <xf xxid="318" numFmtId="2" fontId="12" fillId="8" borderId="28" xfId="0" applyAlignment="1" applyBorder="1" applyFont="1" applyNumberFormat="1" applyFill="1" applyProtection="1">
      <alignment horizontal="center"/>
    </xf>
    <xf xxid="319" numFmtId="2" fontId="12" fillId="8" borderId="30" xfId="0" applyAlignment="1" applyBorder="1" applyFont="1" applyNumberFormat="1" applyFill="1" applyProtection="1">
      <alignment horizontal="center"/>
    </xf>
    <xf xxid="320" numFmtId="0" fontId="18" fillId="15" borderId="73" xfId="0" applyAlignment="1" applyBorder="1" applyFont="1" applyNumberFormat="1" applyFill="1" applyProtection="1">
      <alignment wrapText="1" readingOrder="1"/>
    </xf>
    <xf xxid="321" numFmtId="0" fontId="18" fillId="15" borderId="74" xfId="0" applyAlignment="1" applyBorder="1" applyFont="1" applyNumberFormat="1" applyFill="1" applyProtection="1">
      <alignment wrapText="1" readingOrder="1"/>
    </xf>
    <xf xxid="322" numFmtId="0" fontId="1" fillId="0" borderId="75" xfId="0" applyAlignment="1" applyBorder="1" applyFont="1" applyNumberFormat="1" applyFill="1" applyProtection="1">
      <alignment wrapText="1" readingOrder="1"/>
    </xf>
    <xf xxid="323" numFmtId="0" fontId="1" fillId="0" borderId="76" xfId="0" applyAlignment="1" applyBorder="1" applyFont="1" applyNumberFormat="1" applyFill="1" applyProtection="1">
      <alignment wrapText="1" readingOrder="1"/>
    </xf>
    <xf xxid="324" numFmtId="0" fontId="1" fillId="16" borderId="76" xfId="0" applyAlignment="1" applyBorder="1" applyFont="1" applyNumberFormat="1" applyFill="1" applyProtection="1">
      <alignment wrapText="1" readingOrder="1"/>
    </xf>
    <xf xxid="325" numFmtId="3" fontId="1" fillId="0" borderId="75" xfId="0" applyAlignment="1" applyBorder="1" applyFont="1" applyNumberFormat="1" applyFill="1" applyProtection="1">
      <alignment wrapText="1" readingOrder="1"/>
    </xf>
    <xf xxid="326" numFmtId="49" fontId="12" fillId="11" borderId="11" xfId="0" applyAlignment="1" applyBorder="1" applyFont="1" applyNumberFormat="1" applyFill="1" applyProtection="1">
      <alignment horizontal="center"/>
    </xf>
    <xf xxid="327" numFmtId="0" fontId="12" fillId="6" borderId="11" xfId="0" applyAlignment="1" applyBorder="1" applyFont="1" applyNumberFormat="1" applyFill="1" applyProtection="1">
      <alignment horizontal="center"/>
      <protection locked="0"/>
    </xf>
    <xf xxid="328" numFmtId="0" fontId="36" fillId="0" borderId="11" xfId="0" applyAlignment="1" applyBorder="1" applyFont="1" applyNumberFormat="1" applyFill="1" applyProtection="1">
      <alignment horizontal="center"/>
    </xf>
    <xf xxid="329" numFmtId="0" fontId="0" fillId="17" borderId="77" xfId="0" applyAlignment="1" applyBorder="1" applyFont="1" applyNumberFormat="1" applyFill="1" applyProtection="1">
      <alignment horizontal="center" vertical="center"/>
    </xf>
    <xf xxid="330" numFmtId="0" fontId="0" fillId="0" borderId="77" xfId="0" applyAlignment="1" applyBorder="1" applyFont="1" applyNumberFormat="1" applyFill="1" applyProtection="1">
      <alignment horizontal="center" vertical="center"/>
    </xf>
    <xf xxid="331" numFmtId="0" fontId="0" fillId="17" borderId="78" xfId="0" applyAlignment="1" applyBorder="1" applyFont="1" applyNumberFormat="1" applyFill="1" applyProtection="1">
      <alignment horizontal="center" vertical="center"/>
    </xf>
    <xf xxid="332" numFmtId="0" fontId="12" fillId="3" borderId="25" xfId="0" applyAlignment="1" applyBorder="1" applyFont="1" applyNumberFormat="1" applyFill="1" applyProtection="1"/>
    <xf xxid="333" numFmtId="0" fontId="18" fillId="15" borderId="79" xfId="0" applyAlignment="1" applyBorder="1" applyFont="1" applyNumberFormat="1" applyFill="1" applyProtection="1">
      <alignment wrapText="1" readingOrder="1"/>
    </xf>
    <xf xxid="334" numFmtId="3" fontId="0" fillId="0" borderId="0" xfId="0" applyAlignment="1" applyBorder="1" applyFont="1" applyNumberFormat="1" applyFill="1" applyProtection="1"/>
    <xf xxid="335" numFmtId="0" fontId="0" fillId="0" borderId="11" xfId="0" applyAlignment="1" applyBorder="1" applyFont="1" applyNumberFormat="1" applyFill="1" applyProtection="1"/>
    <xf xxid="336" numFmtId="0" fontId="37" fillId="8" borderId="11" xfId="0" applyAlignment="1" applyBorder="1" applyFont="1" applyNumberFormat="1" applyFill="1" applyProtection="1">
      <alignment horizontal="center"/>
    </xf>
    <xf xxid="337" numFmtId="0" fontId="0" fillId="0" borderId="0" xfId="6" applyAlignment="1" applyBorder="1" applyFont="1" applyNumberFormat="1" applyFill="1" applyProtection="1">
      <alignment horizontal="center"/>
    </xf>
    <xf xxid="338" numFmtId="168" fontId="1" fillId="0" borderId="21" xfId="0" applyAlignment="1" applyBorder="1" applyFont="1" applyNumberFormat="1" applyFill="1" applyProtection="1">
      <alignment horizontal="center"/>
    </xf>
    <xf xxid="339" numFmtId="168" fontId="1" fillId="0" borderId="22" xfId="0" applyAlignment="1" applyBorder="1" applyFont="1" applyNumberFormat="1" applyFill="1" applyProtection="1">
      <alignment horizontal="center"/>
    </xf>
    <xf xxid="340" numFmtId="168" fontId="1" fillId="0" borderId="64" xfId="0" applyAlignment="1" applyBorder="1" applyFont="1" applyNumberFormat="1" applyFill="1" applyProtection="1">
      <alignment horizontal="center"/>
    </xf>
    <xf xxid="341" numFmtId="0" fontId="1" fillId="0" borderId="64" xfId="0" applyAlignment="1" applyBorder="1" applyFont="1" applyNumberFormat="1" applyFill="1" applyProtection="1">
      <alignment horizontal="center" vertical="center"/>
    </xf>
    <xf xxid="342" numFmtId="0" fontId="1" fillId="0" borderId="13" xfId="0" applyAlignment="1" applyBorder="1" applyFont="1" applyNumberFormat="1" applyFill="1" applyProtection="1">
      <alignment horizontal="center" vertical="center"/>
    </xf>
    <xf xxid="343" numFmtId="168" fontId="1" fillId="0" borderId="64" xfId="0" applyAlignment="1" applyBorder="1" applyFont="1" applyNumberFormat="1" applyFill="1" applyProtection="1">
      <alignment horizontal="center" vertical="center"/>
    </xf>
    <xf xxid="344" numFmtId="1" fontId="1" fillId="0" borderId="64" xfId="0" applyAlignment="1" applyBorder="1" applyFont="1" applyNumberFormat="1" applyFill="1" applyProtection="1">
      <alignment horizontal="center" vertical="center"/>
    </xf>
    <xf xxid="345" numFmtId="0" fontId="1" fillId="0" borderId="40" xfId="0" applyAlignment="1" applyBorder="1" applyFont="1" applyNumberFormat="1" applyFill="1" applyProtection="1">
      <alignment horizontal="center" vertical="center"/>
    </xf>
    <xf xxid="346" numFmtId="168" fontId="1" fillId="0" borderId="60" xfId="0" applyAlignment="1" applyBorder="1" applyFont="1" applyNumberFormat="1" applyFill="1" applyProtection="1">
      <alignment horizontal="center"/>
    </xf>
    <xf xxid="347" numFmtId="168" fontId="1" fillId="0" borderId="61" xfId="0" applyAlignment="1" applyBorder="1" applyFont="1" applyNumberFormat="1" applyFill="1" applyProtection="1">
      <alignment horizontal="center"/>
    </xf>
    <xf xxid="348" numFmtId="2" fontId="1" fillId="0" borderId="61" xfId="0" applyAlignment="1" applyBorder="1" applyFont="1" applyNumberFormat="1" applyFill="1" applyProtection="1">
      <alignment horizontal="center"/>
    </xf>
    <xf xxid="349" numFmtId="0" fontId="1" fillId="0" borderId="65" xfId="0" applyAlignment="1" applyBorder="1" applyFont="1" applyNumberFormat="1" applyFill="1" applyProtection="1">
      <alignment horizontal="center" vertical="center"/>
    </xf>
    <xf xxid="350" numFmtId="168" fontId="1" fillId="0" borderId="65" xfId="0" applyAlignment="1" applyBorder="1" applyFont="1" applyNumberFormat="1" applyFill="1" applyProtection="1">
      <alignment horizontal="center" vertical="center"/>
    </xf>
    <xf xxid="351" numFmtId="1" fontId="1" fillId="0" borderId="65" xfId="0" applyAlignment="1" applyBorder="1" applyFont="1" applyNumberFormat="1" applyFill="1" applyProtection="1">
      <alignment horizontal="center" vertical="center"/>
    </xf>
    <xf xxid="352" numFmtId="0" fontId="1" fillId="0" borderId="63" xfId="0" applyAlignment="1" applyBorder="1" applyFont="1" applyNumberFormat="1" applyFill="1" applyProtection="1">
      <alignment horizontal="center" vertical="center"/>
    </xf>
    <xf xxid="353" numFmtId="12" fontId="12" fillId="8" borderId="37" xfId="6" applyAlignment="1" applyBorder="1" applyFont="1" applyNumberFormat="1" applyFill="1" applyProtection="1">
      <alignment horizontal="center"/>
    </xf>
    <xf xxid="354" numFmtId="12" fontId="12" fillId="8" borderId="15" xfId="6" applyAlignment="1" applyBorder="1" applyFont="1" applyNumberFormat="1" applyFill="1" applyProtection="1">
      <alignment horizontal="center"/>
    </xf>
    <xf xxid="355" numFmtId="0" fontId="1" fillId="0" borderId="25" xfId="0" applyAlignment="1" applyBorder="1" applyFont="1" applyNumberFormat="1" applyFill="1" applyProtection="1">
      <alignment horizontal="center"/>
    </xf>
    <xf xxid="356" numFmtId="168" fontId="1" fillId="0" borderId="25" xfId="0" applyAlignment="1" applyBorder="1" applyFont="1" applyNumberFormat="1" applyFill="1" applyProtection="1">
      <alignment horizontal="center"/>
    </xf>
    <xf xxid="357" numFmtId="168" fontId="1" fillId="0" borderId="11" xfId="0" applyAlignment="1" applyBorder="1" applyFont="1" applyNumberFormat="1" applyFill="1" applyProtection="1">
      <alignment horizontal="center" vertical="center"/>
    </xf>
    <xf xxid="358" numFmtId="0" fontId="1" fillId="0" borderId="11" xfId="0" applyAlignment="1" applyBorder="1" applyFont="1" applyNumberFormat="1" applyFill="1" applyProtection="1">
      <alignment horizontal="center" vertical="center"/>
    </xf>
    <xf xxid="359" numFmtId="0" fontId="1" fillId="0" borderId="62" xfId="0" applyAlignment="1" applyBorder="1" applyFont="1" applyNumberFormat="1" applyFill="1" applyProtection="1">
      <alignment horizontal="center" vertical="center"/>
    </xf>
    <xf xxid="360" numFmtId="168" fontId="1" fillId="0" borderId="12" xfId="0" applyAlignment="1" applyBorder="1" applyFont="1" applyNumberFormat="1" applyFill="1" applyProtection="1">
      <alignment horizontal="center" vertical="center"/>
    </xf>
    <xf xxid="361" numFmtId="1" fontId="1" fillId="0" borderId="11" xfId="0" applyAlignment="1" applyBorder="1" applyFont="1" applyNumberFormat="1" applyFill="1" applyProtection="1">
      <alignment horizontal="center" vertical="center"/>
    </xf>
    <xf xxid="362" numFmtId="168" fontId="1" fillId="0" borderId="23" xfId="0" applyAlignment="1" applyBorder="1" applyFont="1" applyNumberFormat="1" applyFill="1" applyProtection="1">
      <alignment horizontal="center" vertical="center"/>
    </xf>
    <xf xxid="363" numFmtId="0" fontId="1" fillId="0" borderId="5" xfId="0" applyAlignment="1" applyBorder="1" applyFont="1" applyNumberFormat="1" applyFill="1" applyProtection="1">
      <alignment horizontal="center" vertical="center"/>
    </xf>
    <xf xxid="364" numFmtId="168" fontId="1" fillId="0" borderId="62" xfId="0" applyAlignment="1" applyBorder="1" applyFont="1" applyNumberFormat="1" applyFill="1" applyProtection="1">
      <alignment horizontal="center" vertical="center"/>
    </xf>
    <xf xxid="365" numFmtId="1" fontId="1" fillId="0" borderId="25" xfId="0" applyAlignment="1" applyBorder="1" applyFont="1" applyNumberFormat="1" applyFill="1" applyProtection="1">
      <alignment horizontal="center"/>
    </xf>
    <xf xxid="366" numFmtId="1" fontId="1" fillId="0" borderId="5" xfId="0" applyAlignment="1" applyBorder="1" applyFont="1" applyNumberFormat="1" applyFill="1" applyProtection="1">
      <alignment horizontal="center" vertical="center"/>
    </xf>
    <xf xxid="367" numFmtId="168" fontId="1" fillId="0" borderId="5" xfId="0" applyAlignment="1" applyBorder="1" applyFont="1" applyNumberFormat="1" applyFill="1" applyProtection="1">
      <alignment horizontal="center" vertical="center"/>
    </xf>
    <xf xxid="368" numFmtId="0" fontId="1" fillId="0" borderId="23" xfId="0" applyAlignment="1" applyBorder="1" applyFont="1" applyNumberFormat="1" applyFill="1" applyProtection="1"/>
    <xf xxid="369" numFmtId="168" fontId="1" fillId="0" borderId="11" xfId="0" applyAlignment="1" applyBorder="1" applyFont="1" applyNumberFormat="1" applyFill="1" applyProtection="1">
      <alignment horizontal="center"/>
    </xf>
    <xf xxid="370" numFmtId="0" fontId="1" fillId="0" borderId="11" xfId="0" applyAlignment="1" applyBorder="1" applyFont="1" applyNumberFormat="1" applyFill="1" applyProtection="1">
      <alignment horizontal="center"/>
    </xf>
    <xf xxid="371" numFmtId="168" fontId="1" fillId="0" borderId="23" xfId="0" applyAlignment="1" applyBorder="1" applyFont="1" applyNumberFormat="1" applyFill="1" applyProtection="1">
      <alignment horizontal="center"/>
    </xf>
    <xf xxid="372" numFmtId="171" fontId="1" fillId="0" borderId="25" xfId="42" applyAlignment="1" applyBorder="1" applyFont="1" applyNumberFormat="1" applyFill="1" applyProtection="1">
      <alignment horizontal="center"/>
    </xf>
    <xf xxid="373" numFmtId="172" fontId="1" fillId="0" borderId="11" xfId="42" applyAlignment="1" applyBorder="1" applyFont="1" applyNumberFormat="1" applyFill="1" applyProtection="1">
      <alignment horizontal="center" vertical="center"/>
    </xf>
    <xf xxid="374" numFmtId="171" fontId="1" fillId="0" borderId="11" xfId="42" applyAlignment="1" applyBorder="1" applyFont="1" applyNumberFormat="1" applyFill="1" applyProtection="1">
      <alignment horizontal="center" vertical="center"/>
    </xf>
    <xf xxid="375" numFmtId="172" fontId="1" fillId="0" borderId="62" xfId="42" applyAlignment="1" applyBorder="1" applyFont="1" applyNumberFormat="1" applyFill="1" applyProtection="1">
      <alignment horizontal="center" vertical="center"/>
    </xf>
    <xf xxid="376" numFmtId="2" fontId="1" fillId="0" borderId="11" xfId="0" applyAlignment="1" applyBorder="1" applyFont="1" applyNumberFormat="1" applyFill="1" applyProtection="1">
      <alignment horizontal="center" vertical="center"/>
    </xf>
    <xf xxid="377" numFmtId="168" fontId="1" fillId="0" borderId="27" xfId="0" applyAlignment="1" applyBorder="1" applyFont="1" applyNumberFormat="1" applyFill="1" applyProtection="1">
      <alignment horizontal="center"/>
    </xf>
    <xf xxid="378" numFmtId="168" fontId="1" fillId="0" borderId="28" xfId="0" applyAlignment="1" applyBorder="1" applyFont="1" applyNumberFormat="1" applyFill="1" applyProtection="1">
      <alignment horizontal="center" vertical="center"/>
    </xf>
    <xf xxid="379" numFmtId="1" fontId="1" fillId="0" borderId="28" xfId="0" applyAlignment="1" applyBorder="1" applyFont="1" applyNumberFormat="1" applyFill="1" applyProtection="1">
      <alignment horizontal="center" vertical="center"/>
    </xf>
    <xf xxid="380" numFmtId="168" fontId="1" fillId="0" borderId="29" xfId="0" applyAlignment="1" applyBorder="1" applyFont="1" applyNumberFormat="1" applyFill="1" applyProtection="1">
      <alignment horizontal="center" vertical="center"/>
    </xf>
    <xf xxid="381" numFmtId="168" fontId="1" fillId="0" borderId="7" xfId="0" applyAlignment="1" applyBorder="1" applyFont="1" applyNumberFormat="1" applyFill="1" applyProtection="1">
      <alignment horizontal="center"/>
    </xf>
    <xf xxid="382" numFmtId="168" fontId="1" fillId="0" borderId="30" xfId="0" applyAlignment="1" applyBorder="1" applyFont="1" applyNumberFormat="1" applyFill="1" applyProtection="1">
      <alignment horizontal="center" vertical="center"/>
    </xf>
    <xf xxid="383" numFmtId="1" fontId="1" fillId="0" borderId="30" xfId="0" applyAlignment="1" applyBorder="1" applyFont="1" applyNumberFormat="1" applyFill="1" applyProtection="1">
      <alignment horizontal="center" vertical="center"/>
    </xf>
    <xf xxid="384" numFmtId="168" fontId="1" fillId="0" borderId="6" xfId="0" applyAlignment="1" applyBorder="1" applyFont="1" applyNumberFormat="1" applyFill="1" applyProtection="1">
      <alignment horizontal="center" vertical="center"/>
    </xf>
    <xf xxid="385" numFmtId="12" fontId="0" fillId="0" borderId="0" xfId="6" applyAlignment="1" applyBorder="1" applyFont="1" applyNumberFormat="1" applyFill="1" applyProtection="1"/>
    <xf xxid="386" numFmtId="168" fontId="1" fillId="0" borderId="33" xfId="0" applyAlignment="1" applyBorder="1" applyFont="1" applyNumberFormat="1" applyFill="1" applyProtection="1">
      <alignment horizontal="center" vertical="center"/>
    </xf>
    <xf xxid="387" numFmtId="12" fontId="12" fillId="8" borderId="11" xfId="6" applyAlignment="1" applyBorder="1" applyFont="1" applyNumberFormat="1" applyFill="1" applyProtection="1">
      <alignment horizontal="center"/>
    </xf>
    <xf xxid="388" numFmtId="12" fontId="12" fillId="8" borderId="30" xfId="6" applyAlignment="1" applyBorder="1" applyFont="1" applyNumberFormat="1" applyFill="1" applyProtection="1">
      <alignment horizontal="center"/>
    </xf>
    <xf xxid="389" numFmtId="0" fontId="1" fillId="4" borderId="80" xfId="28" applyAlignment="1" applyBorder="1" applyFont="1" applyNumberFormat="1" applyFill="1" applyProtection="1">
      <alignment horizontal="center"/>
    </xf>
    <xf xxid="390" numFmtId="0" fontId="1" fillId="4" borderId="81" xfId="28" applyAlignment="1" applyBorder="1" applyFont="1" applyNumberFormat="1" applyFill="1" applyProtection="1">
      <alignment horizontal="center"/>
    </xf>
    <xf xxid="391" numFmtId="0" fontId="1" fillId="0" borderId="81" xfId="28" applyAlignment="1" applyBorder="1" applyFont="1" applyNumberFormat="1" applyFill="1" applyProtection="1">
      <alignment horizontal="center" vertical="center"/>
    </xf>
    <xf xxid="392" numFmtId="0" fontId="1" fillId="4" borderId="82" xfId="28" applyAlignment="1" applyBorder="1" applyFont="1" applyNumberFormat="1" applyFill="1" applyProtection="1">
      <alignment horizontal="center"/>
    </xf>
    <xf xxid="393" numFmtId="0" fontId="1" fillId="4" borderId="18" xfId="28" applyAlignment="1" applyBorder="1" applyFont="1" applyNumberFormat="1" applyFill="1" applyProtection="1">
      <alignment horizontal="center"/>
    </xf>
    <xf xxid="394" numFmtId="0" fontId="1" fillId="4" borderId="3" xfId="28" applyAlignment="1" applyBorder="1" applyFont="1" applyNumberFormat="1" applyFill="1" applyProtection="1">
      <alignment horizontal="center"/>
    </xf>
    <xf xxid="395" numFmtId="0" fontId="1" fillId="0" borderId="3" xfId="28" applyAlignment="1" applyBorder="1" applyFont="1" applyNumberFormat="1" applyFill="1" applyProtection="1">
      <alignment horizontal="center" vertical="center"/>
    </xf>
    <xf xxid="396" numFmtId="0" fontId="1" fillId="4" borderId="4" xfId="28" applyAlignment="1" applyBorder="1" applyFont="1" applyNumberFormat="1" applyFill="1" applyProtection="1">
      <alignment horizontal="center"/>
    </xf>
    <xf xxid="397" numFmtId="0" fontId="3" fillId="0" borderId="0" xfId="0" applyAlignment="1" applyBorder="1" applyFont="1" applyNumberFormat="1" applyFill="1" applyProtection="1"/>
    <xf xxid="398" numFmtId="0" fontId="38" fillId="0" borderId="0" xfId="0" applyAlignment="1" applyBorder="1" applyFont="1" applyNumberFormat="1" applyFill="1" applyProtection="1"/>
    <xf xxid="399" numFmtId="169" fontId="10" fillId="10" borderId="10" xfId="0" applyAlignment="1" applyBorder="1" applyFont="1" applyNumberFormat="1" applyFill="1" applyProtection="1">
      <alignment horizontal="center" vertical="center"/>
    </xf>
    <xf xxid="400" numFmtId="169" fontId="10" fillId="10" borderId="56" xfId="0" applyAlignment="1" applyBorder="1" applyFont="1" applyNumberFormat="1" applyFill="1" applyProtection="1">
      <alignment horizontal="center" vertical="center"/>
    </xf>
    <xf xxid="401" numFmtId="169" fontId="10" fillId="10" borderId="57" xfId="0" applyAlignment="1" applyBorder="1" applyFont="1" applyNumberFormat="1" applyFill="1" applyProtection="1">
      <alignment horizontal="center" vertical="center"/>
    </xf>
    <xf xxid="402" numFmtId="0" fontId="12" fillId="6" borderId="5" xfId="0" applyAlignment="1" applyBorder="1" applyFont="1" applyNumberFormat="1" applyFill="1" applyProtection="1">
      <alignment horizontal="center"/>
      <protection locked="0"/>
    </xf>
    <xf xxid="403" numFmtId="0" fontId="12" fillId="6" borderId="62" xfId="0" applyAlignment="1" applyBorder="1" applyFont="1" applyNumberFormat="1" applyFill="1" applyProtection="1">
      <alignment horizontal="center"/>
      <protection locked="0"/>
    </xf>
    <xf xxid="404" numFmtId="0" fontId="12" fillId="6" borderId="40" xfId="0" applyAlignment="1" applyBorder="1" applyFont="1" applyNumberFormat="1" applyFill="1" applyProtection="1">
      <alignment horizontal="center"/>
      <protection locked="0"/>
    </xf>
    <xf xxid="405" numFmtId="0" fontId="12" fillId="8" borderId="62" xfId="0" applyAlignment="1" applyBorder="1" applyFont="1" applyNumberFormat="1" applyFill="1" applyProtection="1">
      <alignment horizontal="center"/>
      <protection locked="0"/>
    </xf>
    <xf xxid="406" numFmtId="0" fontId="12" fillId="8" borderId="40" xfId="0" applyAlignment="1" applyBorder="1" applyFont="1" applyNumberFormat="1" applyFill="1" applyProtection="1">
      <alignment horizontal="center"/>
      <protection locked="0"/>
    </xf>
    <xf xxid="407" numFmtId="0" fontId="12" fillId="4" borderId="18" xfId="0" applyAlignment="1" applyBorder="1" applyFont="1" applyNumberFormat="1" applyFill="1" applyProtection="1">
      <alignment horizontal="center" vertical="center" wrapText="1"/>
    </xf>
    <xf xxid="408" numFmtId="0" fontId="12" fillId="4" borderId="4" xfId="0" applyAlignment="1" applyBorder="1" applyFont="1" applyNumberFormat="1" applyFill="1" applyProtection="1">
      <alignment horizontal="center" vertical="center" wrapText="1"/>
    </xf>
    <xf xxid="409" numFmtId="169" fontId="35" fillId="10" borderId="11" xfId="0" applyAlignment="1" applyBorder="1" applyFont="1" applyNumberFormat="1" applyFill="1" applyProtection="1">
      <alignment horizontal="center" vertical="center" wrapText="1"/>
    </xf>
    <xf xxid="410" numFmtId="0" fontId="19" fillId="18" borderId="39" xfId="6" applyAlignment="1" applyBorder="1" applyFont="1" applyNumberFormat="1" applyFill="1" applyProtection="1">
      <alignment horizontal="center" vertical="center"/>
    </xf>
    <xf xxid="411" numFmtId="0" fontId="19" fillId="18" borderId="45" xfId="6" applyAlignment="1" applyBorder="1" applyFont="1" applyNumberFormat="1" applyFill="1" applyProtection="1">
      <alignment horizontal="center" vertical="center"/>
    </xf>
    <xf xxid="412" numFmtId="0" fontId="19" fillId="18" borderId="40" xfId="6" applyAlignment="1" applyBorder="1" applyFont="1" applyNumberFormat="1" applyFill="1" applyProtection="1">
      <alignment horizontal="center" vertical="center"/>
    </xf>
    <xf xxid="413" numFmtId="169" fontId="0" fillId="4" borderId="26" xfId="18" applyAlignment="1" applyBorder="1" applyFont="1" applyNumberFormat="1" applyFill="1" applyProtection="1">
      <alignment horizontal="center" vertical="center"/>
    </xf>
    <xf xxid="414" numFmtId="169" fontId="0" fillId="4" borderId="0" xfId="18" applyAlignment="1" applyBorder="1" applyFont="1" applyNumberFormat="1" applyFill="1" applyProtection="1">
      <alignment horizontal="center" vertical="center"/>
    </xf>
    <xf xxid="415" numFmtId="169" fontId="0" fillId="4" borderId="17" xfId="18" applyAlignment="1" applyBorder="1" applyFont="1" applyNumberFormat="1" applyFill="1" applyProtection="1">
      <alignment horizontal="center" vertical="center"/>
    </xf>
    <xf xxid="416" numFmtId="169" fontId="0" fillId="4" borderId="16" xfId="18" applyAlignment="1" applyBorder="1" applyFont="1" applyNumberFormat="1" applyFill="1" applyProtection="1">
      <alignment horizontal="center" vertical="center"/>
    </xf>
    <xf xxid="417" numFmtId="169" fontId="0" fillId="4" borderId="83" xfId="18" applyAlignment="1" applyBorder="1" applyFont="1" applyNumberFormat="1" applyFill="1" applyProtection="1">
      <alignment horizontal="center" vertical="center"/>
    </xf>
    <xf xxid="418" numFmtId="169" fontId="0" fillId="4" borderId="52" xfId="18" applyAlignment="1" applyBorder="1" applyFont="1" applyNumberFormat="1" applyFill="1" applyProtection="1">
      <alignment horizontal="center" vertical="center"/>
    </xf>
    <xf xxid="419" numFmtId="169" fontId="0" fillId="4" borderId="34" xfId="18" applyAlignment="1" applyBorder="1" applyFont="1" applyNumberFormat="1" applyFill="1" applyProtection="1">
      <alignment horizontal="center" vertical="center"/>
    </xf>
    <xf xxid="420" numFmtId="0" fontId="18" fillId="0" borderId="10" xfId="0" applyAlignment="1" applyBorder="1" applyFont="1" applyNumberFormat="1" applyFill="1" applyProtection="1">
      <alignment horizontal="center"/>
    </xf>
    <xf xxid="421" numFmtId="0" fontId="18" fillId="0" borderId="56" xfId="0" applyAlignment="1" applyBorder="1" applyFont="1" applyNumberFormat="1" applyFill="1" applyProtection="1">
      <alignment horizontal="center"/>
    </xf>
    <xf xxid="422" numFmtId="0" fontId="18" fillId="0" borderId="57" xfId="0" applyAlignment="1" applyBorder="1" applyFont="1" applyNumberFormat="1" applyFill="1" applyProtection="1">
      <alignment horizontal="center"/>
    </xf>
    <xf xxid="423" numFmtId="0" fontId="11" fillId="11" borderId="39" xfId="6" applyAlignment="1" applyBorder="1" applyFont="1" applyNumberFormat="1" applyFill="1" applyProtection="1">
      <alignment horizontal="left"/>
    </xf>
    <xf xxid="424" numFmtId="0" fontId="11" fillId="11" borderId="45" xfId="6" applyAlignment="1" applyBorder="1" applyFont="1" applyNumberFormat="1" applyFill="1" applyProtection="1">
      <alignment horizontal="left"/>
    </xf>
    <xf xxid="425" numFmtId="0" fontId="11" fillId="11" borderId="40" xfId="6" applyAlignment="1" applyBorder="1" applyFont="1" applyNumberFormat="1" applyFill="1" applyProtection="1">
      <alignment horizontal="left"/>
    </xf>
    <xf xxid="426" numFmtId="169" fontId="10" fillId="10" borderId="70" xfId="6" applyAlignment="1" applyBorder="1" applyFont="1" applyNumberFormat="1" applyFill="1" applyProtection="1">
      <alignment horizontal="center" vertical="center" wrapText="1"/>
    </xf>
    <xf xxid="427" numFmtId="169" fontId="10" fillId="10" borderId="19" xfId="6" applyAlignment="1" applyBorder="1" applyFont="1" applyNumberFormat="1" applyFill="1" applyProtection="1">
      <alignment horizontal="center" vertical="center" wrapText="1"/>
    </xf>
    <xf xxid="428" numFmtId="169" fontId="10" fillId="10" borderId="17" xfId="6" applyAlignment="1" applyBorder="1" applyFont="1" applyNumberFormat="1" applyFill="1" applyProtection="1">
      <alignment horizontal="center" vertical="center" wrapText="1"/>
    </xf>
    <xf xxid="429" numFmtId="169" fontId="0" fillId="4" borderId="70" xfId="18" applyAlignment="1" applyBorder="1" applyFont="1" applyNumberFormat="1" applyFill="1" applyProtection="1">
      <alignment horizontal="center" vertical="center"/>
    </xf>
    <xf xxid="430" numFmtId="169" fontId="0" fillId="4" borderId="19" xfId="18" applyAlignment="1" applyBorder="1" applyFont="1" applyNumberFormat="1" applyFill="1" applyProtection="1">
      <alignment horizontal="center" vertical="center"/>
    </xf>
    <xf xxid="431" numFmtId="169" fontId="0" fillId="4" borderId="54" xfId="18" applyAlignment="1" applyBorder="1" applyFont="1" applyNumberFormat="1" applyFill="1" applyProtection="1">
      <alignment horizontal="center" vertical="center"/>
    </xf>
    <xf xxid="432" numFmtId="169" fontId="0" fillId="4" borderId="84" xfId="18" applyAlignment="1" applyBorder="1" applyFont="1" applyNumberFormat="1" applyFill="1" applyProtection="1">
      <alignment horizontal="center" vertical="center"/>
    </xf>
    <xf xxid="433" numFmtId="169" fontId="0" fillId="4" borderId="71" xfId="18" applyAlignment="1" applyBorder="1" applyFont="1" applyNumberFormat="1" applyFill="1" applyProtection="1">
      <alignment horizontal="center" vertical="center"/>
    </xf>
    <xf xxid="434" numFmtId="169" fontId="10" fillId="10" borderId="10" xfId="6" applyAlignment="1" applyBorder="1" applyFont="1" applyNumberFormat="1" applyFill="1" applyProtection="1">
      <alignment horizontal="center" vertical="center" wrapText="1"/>
    </xf>
    <xf xxid="435" numFmtId="169" fontId="10" fillId="10" borderId="56" xfId="6" applyAlignment="1" applyBorder="1" applyFont="1" applyNumberFormat="1" applyFill="1" applyProtection="1">
      <alignment horizontal="center" vertical="center" wrapText="1"/>
    </xf>
    <xf xxid="436" numFmtId="169" fontId="10" fillId="10" borderId="57" xfId="6" applyAlignment="1" applyBorder="1" applyFont="1" applyNumberFormat="1" applyFill="1" applyProtection="1">
      <alignment horizontal="center" vertical="center" wrapText="1"/>
    </xf>
    <xf xxid="437" numFmtId="0" fontId="12" fillId="11" borderId="8" xfId="6" applyAlignment="1" applyBorder="1" applyFont="1" applyNumberFormat="1" applyFill="1" applyProtection="1">
      <alignment horizontal="center"/>
    </xf>
    <xf xxid="438" numFmtId="0" fontId="12" fillId="11" borderId="17" xfId="6" applyAlignment="1" applyBorder="1" applyFont="1" applyNumberFormat="1" applyFill="1" applyProtection="1">
      <alignment horizontal="center"/>
    </xf>
    <xf xxid="439" numFmtId="0" fontId="12" fillId="11" borderId="62" xfId="6" applyAlignment="1" applyBorder="1" applyFont="1" applyNumberFormat="1" applyFill="1" applyProtection="1">
      <alignment horizontal="center"/>
    </xf>
    <xf xxid="440" numFmtId="0" fontId="12" fillId="11" borderId="40" xfId="6" applyAlignment="1" applyBorder="1" applyFont="1" applyNumberFormat="1" applyFill="1" applyProtection="1">
      <alignment horizontal="center"/>
    </xf>
    <xf xxid="441" numFmtId="0" fontId="1" fillId="0" borderId="0" xfId="45" applyAlignment="1" applyBorder="1" applyFont="1" applyNumberFormat="1" applyFill="1" applyProtection="1">
      <alignment horizontal="center"/>
    </xf>
    <xf xxid="442" numFmtId="0" fontId="12" fillId="9" borderId="18" xfId="44" applyAlignment="1" applyBorder="1" applyFont="1" applyNumberFormat="1" applyFill="1" applyProtection="1">
      <alignment horizontal="center" vertical="center" wrapText="1"/>
    </xf>
    <xf xxid="443" numFmtId="0" fontId="12" fillId="9" borderId="3" xfId="44" applyAlignment="1" applyBorder="1" applyFont="1" applyNumberFormat="1" applyFill="1" applyProtection="1">
      <alignment horizontal="center" vertical="center" wrapText="1"/>
    </xf>
    <xf xxid="444" numFmtId="0" fontId="12" fillId="9" borderId="83" xfId="44" applyAlignment="1" applyBorder="1" applyFont="1" applyNumberFormat="1" applyFill="1" applyProtection="1">
      <alignment horizontal="center" vertical="center" wrapText="1"/>
    </xf>
    <xf xxid="445" numFmtId="49" fontId="19" fillId="10" borderId="10" xfId="44" applyAlignment="1" applyBorder="1" applyFont="1" applyNumberFormat="1" applyFill="1" applyProtection="1">
      <alignment horizontal="center" vertical="center" wrapText="1"/>
    </xf>
    <xf xxid="446" numFmtId="49" fontId="19" fillId="10" borderId="56" xfId="44" applyAlignment="1" applyBorder="1" applyFont="1" applyNumberFormat="1" applyFill="1" applyProtection="1">
      <alignment horizontal="center" vertical="center" wrapText="1"/>
    </xf>
    <xf xxid="447" numFmtId="49" fontId="19" fillId="10" borderId="57" xfId="44" applyAlignment="1" applyBorder="1" applyFont="1" applyNumberFormat="1" applyFill="1" applyProtection="1">
      <alignment horizontal="center" vertical="center" wrapText="1"/>
    </xf>
    <xf xxid="448" numFmtId="0" fontId="19" fillId="10" borderId="10" xfId="44" applyAlignment="1" applyBorder="1" applyFont="1" applyNumberFormat="1" applyFill="1" applyProtection="1">
      <alignment horizontal="center" vertical="center" wrapText="1"/>
    </xf>
    <xf xxid="449" numFmtId="0" fontId="19" fillId="10" borderId="56" xfId="44" applyAlignment="1" applyBorder="1" applyFont="1" applyNumberFormat="1" applyFill="1" applyProtection="1">
      <alignment horizontal="center" vertical="center" wrapText="1"/>
    </xf>
    <xf xxid="450" numFmtId="0" fontId="19" fillId="10" borderId="57" xfId="44" applyAlignment="1" applyBorder="1" applyFont="1" applyNumberFormat="1" applyFill="1" applyProtection="1">
      <alignment horizontal="center" vertical="center" wrapText="1"/>
    </xf>
    <xf xxid="451" numFmtId="0" fontId="0" fillId="0" borderId="0" xfId="0"/>
    <xf xxid="453" numFmtId="0" fontId="3" fillId="0" borderId="0" xfId="0" applyFont="1"/>
    <xf xxid="454" numFmtId="0" fontId="3" fillId="0" borderId="0" xfId="0" applyAlignment="1" applyFont="1">
      <alignment horizontal="left"/>
    </xf>
    <xf xxid="455" numFmtId="0" fontId="0" fillId="0" borderId="0" xfId="0" applyAlignment="1">
      <alignment horizontal="left"/>
    </xf>
    <xf xxid="456" numFmtId="0" fontId="41" fillId="19" borderId="0" xfId="46" applyAlignment="1"/>
    <xf xxid="457" numFmtId="0" fontId="41" fillId="19" borderId="0" xfId="46" applyAlignment="1">
      <alignment horizontal="left"/>
    </xf>
  </cellXfs>
  <cellStyles count="47">
    <cellStyle name="Comma" xfId="4"/>
    <cellStyle name="Comma [0]" xfId="5"/>
    <cellStyle name="Currency" xfId="2"/>
    <cellStyle name="Currency [0]" xfId="3"/>
    <cellStyle name="Entrada 2" xfId="20"/>
    <cellStyle name="Millares" xfId="42"/>
    <cellStyle name="Normal" xfId="0" builtinId="0"/>
    <cellStyle name="Normal 12 3" xfId="6"/>
    <cellStyle name="Normal 12 3 2" xfId="18"/>
    <cellStyle name="Normal 14 3 2 3" xfId="14"/>
    <cellStyle name="Normal 14 3 2 3 2" xfId="32"/>
    <cellStyle name="Normal 14 3 2 3 9" xfId="40"/>
    <cellStyle name="Normal 19" xfId="25"/>
    <cellStyle name="Normal 2" xfId="7"/>
    <cellStyle name="Normal 2 2" xfId="8"/>
    <cellStyle name="Normal 2 2 2" xfId="17"/>
    <cellStyle name="Normal 2 3" xfId="9"/>
    <cellStyle name="Normal 2 4" xfId="16"/>
    <cellStyle name="Normal 24 4" xfId="41"/>
    <cellStyle name="Normal 3" xfId="10"/>
    <cellStyle name="Normal 3 2" xfId="29"/>
    <cellStyle name="Normal 3 3 6 3" xfId="11"/>
    <cellStyle name="Normal 3 3 6 3 2" xfId="30"/>
    <cellStyle name="Normal 3 4 6 3" xfId="12"/>
    <cellStyle name="Normal 3 4 6 3 2" xfId="23"/>
    <cellStyle name="Normal 3 4 6 3 2 2" xfId="36"/>
    <cellStyle name="Normal 3 4 6 3 3" xfId="31"/>
    <cellStyle name="Normal 3 6" xfId="24"/>
    <cellStyle name="Normal 4" xfId="15"/>
    <cellStyle name="Normal 4 2" xfId="33"/>
    <cellStyle name="Normal 4 2 2" xfId="21"/>
    <cellStyle name="Normal 4 3" xfId="44"/>
    <cellStyle name="Normal 5" xfId="19"/>
    <cellStyle name="Normal 5 2" xfId="34"/>
    <cellStyle name="Normal 5 3" xfId="45"/>
    <cellStyle name="Normal 6" xfId="26"/>
    <cellStyle name="Normal 6 2" xfId="37"/>
    <cellStyle name="Normal 6 3" xfId="43"/>
    <cellStyle name="Normal 7" xfId="27"/>
    <cellStyle name="Normal 7 2" xfId="38"/>
    <cellStyle name="Normal 8" xfId="28"/>
    <cellStyle name="Normal 8 2" xfId="39"/>
    <cellStyle name="Percent" xfId="1"/>
    <cellStyle name="Porcentaje 2" xfId="22"/>
    <cellStyle name="Porcentaje 2 2" xfId="35"/>
    <cellStyle name="Porcentual 2" xfId="13"/>
    <cellStyle name="Hyperlink" xfId="46" builtinId="8"/>
  </cellStyles>
  <dxfs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ill>
        <patternFill>
          <bgColor theme="1" tint="0.249946592608417"/>
        </patternFill>
      </fill>
    </dxf>
    <dxf>
      <font>
        <strike/>
      </font>
    </dxf>
    <dxf>
      <font>
        <strike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ill>
        <patternFill>
          <bgColor theme="1"/>
        </patternFill>
      </fill>
    </dxf>
    <dxf>
      <font>
        <strike/>
      </font>
    </dxf>
    <dxf>
      <fill>
        <patternFill>
          <bgColor theme="1"/>
        </patternFill>
      </fill>
    </dxf>
    <dxf>
      <font>
        <strike/>
      </font>
    </dxf>
    <dxf>
      <font>
        <strike/>
      </font>
    </dxf>
  </dxfs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worksheet" Target="worksheets/sheet2.xml" /><Relationship Id="rId7" Type="http://schemas.openxmlformats.org/officeDocument/2006/relationships/worksheet" Target="worksheets/sheet7.xml" /><Relationship Id="rId3" Type="http://schemas.openxmlformats.org/officeDocument/2006/relationships/worksheet" Target="worksheets/sheet3.xml" /><Relationship Id="rId12" Type="http://schemas.openxmlformats.org/officeDocument/2006/relationships/sharedStrings" Target="sharedStrings.xml" /><Relationship Id="rId8" Type="http://schemas.openxmlformats.org/officeDocument/2006/relationships/worksheet" Target="worksheets/sheet8.xml" /><Relationship Id="rId16" Type="http://schemas.openxmlformats.org/officeDocument/2006/relationships/customXml" Target="../customXml/item3.xml" /><Relationship Id="rId9" Type="http://schemas.openxmlformats.org/officeDocument/2006/relationships/externalLink" Target="/xl/externalLinks/externalLink1.xml" /><Relationship Id="rId4" Type="http://schemas.openxmlformats.org/officeDocument/2006/relationships/worksheet" Target="worksheets/sheet4.xml" /><Relationship Id="rId11" Type="http://schemas.openxmlformats.org/officeDocument/2006/relationships/styles" Target="styles.xml" /><Relationship Id="rId5" Type="http://schemas.openxmlformats.org/officeDocument/2006/relationships/worksheet" Target="worksheets/sheet5.xml" /><Relationship Id="rId15" Type="http://schemas.openxmlformats.org/officeDocument/2006/relationships/customXml" Target="../customXml/item2.xml" /><Relationship Id="rId10" Type="http://schemas.openxmlformats.org/officeDocument/2006/relationships/theme" Target="theme/theme1.xml" /><Relationship Id="rId6" Type="http://schemas.openxmlformats.org/officeDocument/2006/relationships/worksheet" Target="worksheets/sheet6.xml" /><Relationship Id="rId1" Type="http://schemas.openxmlformats.org/officeDocument/2006/relationships/worksheet" Target="worksheets/sheet1.xml" /><Relationship Id="rId14" Type="http://schemas.openxmlformats.org/officeDocument/2006/relationships/customXml" Target="../customXml/item1.xml" /><Relationship Id="rId17" Type="http://schemas.openxmlformats.org/officeDocument/2006/relationships/externalLink" Target="/xl/externalLinks/externalLink1.xml" /><Relationship Id="rId18" Type="http://schemas.openxmlformats.org/officeDocument/2006/relationships/externalLink" Target="/xl/externalLinks/externalLink1.xml" /><Relationship Id="rId19" Type="http://schemas.openxmlformats.org/officeDocument/2006/relationships/externalLink" Target="/xl/externalLinks/externalLink1.xml" /><Relationship Id="rId20" Type="http://schemas.openxmlformats.org/officeDocument/2006/relationships/worksheet" Target="worksheets/sheet8.xml" /><Relationship Id="rId21" Type="http://schemas.openxmlformats.org/officeDocument/2006/relationships/externalLink" Target="/xl/externalLinks/externalLink1.xml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1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2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476625" cy="1562100"/>
    <xdr:pic>
      <xdr:nvPicPr>
        <xdr:cNvPr id="3" name="1 Imagen"/>
        <xdr:cNvPicPr>
          <a:picLocks noChangeAspect="1"/>
        </xdr:cNvPicPr>
      </xdr:nvPicPr>
      <xdr:blipFill>
        <a:blip xmlns:d5p1="http://schemas.openxmlformats.org/officeDocument/2006/relationships" d5p1:embed="rId1">
          <a:extLst xmlns:a="http://schemas.openxmlformats.org/drawingml/2006/main"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476625" cy="156210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xdr:spPr>
    </xdr:pic>
    <xdr:clientData/>
  </xdr:one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4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5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6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7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1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2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476625" cy="1562100"/>
    <xdr:pic>
      <xdr:nvPicPr>
        <xdr:cNvPr id="3" name="1 Imagen"/>
        <xdr:cNvPicPr>
          <a:picLocks noChangeAspect="1"/>
        </xdr:cNvPicPr>
      </xdr:nvPicPr>
      <xdr:blipFill>
        <a:blip xmlns:d5p1="http://schemas.openxmlformats.org/officeDocument/2006/relationships" d5p1:embed="rId1">
          <a:extLst xmlns:a="http://schemas.openxmlformats.org/drawingml/2006/main"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476625" cy="156210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xdr:spPr>
    </xdr:pic>
    <xdr:clientData/>
  </xdr:one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4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5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6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7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1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2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476625" cy="1562100"/>
    <xdr:pic>
      <xdr:nvPicPr>
        <xdr:cNvPr id="3" name="1 Imagen"/>
        <xdr:cNvPicPr>
          <a:picLocks noChangeAspect="1"/>
        </xdr:cNvPicPr>
      </xdr:nvPicPr>
      <xdr:blipFill>
        <a:blip xmlns:d5p1="http://schemas.openxmlformats.org/officeDocument/2006/relationships" d5p1:embed="rId1">
          <a:extLst xmlns:a="http://schemas.openxmlformats.org/drawingml/2006/main"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476625" cy="156210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xdr:spPr>
    </xdr:pic>
    <xdr:clientData/>
  </xdr:one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4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5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6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7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1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2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476625" cy="1562100"/>
    <xdr:pic>
      <xdr:nvPicPr>
        <xdr:cNvPr id="3" name="1 Imagen"/>
        <xdr:cNvPicPr>
          <a:picLocks noChangeAspect="1"/>
        </xdr:cNvPicPr>
      </xdr:nvPicPr>
      <xdr:blipFill>
        <a:blip xmlns:d5p1="http://schemas.openxmlformats.org/officeDocument/2006/relationships" d5p1:embed="rId1">
          <a:extLst xmlns:a="http://schemas.openxmlformats.org/drawingml/2006/main"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476625" cy="156210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xdr:spPr>
    </xdr:pic>
    <xdr:clientData/>
  </xdr:one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4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5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6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7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endParaRPr lang="es-ES" custom="1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custom="1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1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87</xdr:row>
      <xdr:rowOff>133610</xdr:rowOff>
    </xdr:from>
    <xdr:to>
      <xdr:col>6</xdr:col>
      <xdr:colOff>724058</xdr:colOff>
      <xdr:row>93</xdr:row>
      <xdr:rowOff>85948</xdr:rowOff>
    </xdr:to>
    <xdr:sp>
      <xdr:nvSpPr>
        <xdr:cNvPr id="2" name="Text Box 4"/>
        <xdr:cNvSpPr txBox="1"/>
      </xdr:nvSpPr>
      <xdr:spPr>
        <a:xfrm>
          <a:off x="6581775" y="20050125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476625" cy="1562100"/>
    <xdr:pic>
      <xdr:nvPicPr>
        <xdr:cNvPr id="3" name="1 Imagen"/>
        <xdr:cNvPicPr>
          <a:picLocks noChangeAspect="1"/>
        </xdr:cNvPicPr>
      </xdr:nvPicPr>
      <xdr:blipFill>
        <a:blip xmlns:d5p1="http://schemas.openxmlformats.org/officeDocument/2006/relationships" d5p1:embed="rId1">
          <a:extLst xmlns:a="http://schemas.openxmlformats.org/drawingml/2006/main"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476625" cy="156210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xdr:spPr>
    </xdr:pic>
    <xdr:clientData/>
  </xdr:one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4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5" name="Text Box 4"/>
        <xdr:cNvSpPr txBox="1"/>
      </xdr:nvSpPr>
      <xdr:spPr>
        <a:xfrm>
          <a:off x="6896100" y="19821525"/>
          <a:ext cx="22288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6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  <xdr:twoCellAnchor editAs="twoCell">
    <xdr:from>
      <xdr:col>4</xdr:col>
      <xdr:colOff>66889</xdr:colOff>
      <xdr:row>85</xdr:row>
      <xdr:rowOff>133201</xdr:rowOff>
    </xdr:from>
    <xdr:to>
      <xdr:col>6</xdr:col>
      <xdr:colOff>724058</xdr:colOff>
      <xdr:row>91</xdr:row>
      <xdr:rowOff>85948</xdr:rowOff>
    </xdr:to>
    <xdr:sp>
      <xdr:nvSpPr>
        <xdr:cNvPr id="7" name="Text Box 4"/>
        <xdr:cNvSpPr txBox="1"/>
      </xdr:nvSpPr>
      <xdr:spPr>
        <a:xfrm>
          <a:off x="6629400" y="19888200"/>
          <a:ext cx="1914525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</a:ln>
      </xdr:spPr>
      <xdr:txBody>
        <a:bodyPr vertOverflow="clip" wrap="square" lIns="27432" tIns="22860" rIns="0" bIns="0" upright="1"/>
        <a:lstStyle/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ROARKS FORMULA edicion 7ª        Pag 356 a 358.</a:t>
          </a:r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endParaRPr lang="es-ES" b="0" i="0" sz="1000">
            <a:solidFill>
              <a:srgbClr val="000000"/>
            </a:solidFill>
            <a:latin typeface="Arial"/>
          </a:endParaRPr>
        </a:p>
        <a:p>
          <a:pPr/>
          <a:r>
            <a:rPr lang="es-ES" b="0" i="0" sz="1000">
              <a:solidFill>
                <a:srgbClr val="000000"/>
              </a:solidFill>
              <a:latin typeface="Arial"/>
            </a:rPr>
            <a:t>Se han utilizado las formulas del ROARKS Formula para calcular la tension maxima en una seccion circular con chaveteros.</a:t>
          </a:r>
        </a:p>
      </xdr:txBody>
    </xdr:sp>
    <xdr:clientData/>
  </xdr:twoCellAnchor>
</xdr:wsDr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WINDOWS\system32\ampo2000.com\ampo\Users\mbegiristain\AppData\Local\Microsoft\Windows\Temporary%20Internet%20Files\Content.MSO\bukatutakoak\Valvula%20Slurry%20Bateratua%20Rv5.xlsm" TargetMode="External" /></Relationships>
</file>

<file path=xl/externalLinks/externalLink1.xml><?xml version="1.0" encoding="utf-8"?>
<externalLink xmlns="http://schemas.openxmlformats.org/spreadsheetml/2006/main">
  <externalBook xmlns:d2p1="http://schemas.openxmlformats.org/officeDocument/2006/relationships" d2p1:id="rId1">
    <sheetNames>
      <sheetName val="Anillo-Bola-TA-AMPO"/>
    </sheetNames>
    <sheetDataSet>
      <sheetData refreshError="1"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/xl/drawings/drawing13.xml" /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2" Type="http://schemas.openxmlformats.org/officeDocument/2006/relationships/drawing" Target="/xl/drawings/drawing14.xml" /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3" Type="http://schemas.openxmlformats.org/officeDocument/2006/relationships/vmlDrawing" Target="/xl/drawings/vmlDrawing1.vml" /><Relationship Id="rId2" Type="http://schemas.openxmlformats.org/officeDocument/2006/relationships/drawing" Target="/xl/drawings/drawing15.xml" /><Relationship Id="rId1" Type="http://schemas.openxmlformats.org/officeDocument/2006/relationships/printerSettings" Target="../printerSettings/printerSettings5.bin" /><Relationship Id="rId4" Type="http://schemas.openxmlformats.org/officeDocument/2006/relationships/comments" Target="/xl/comments1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tabColor rgb="ffff0000"/>
  </sheetPr>
  <dimension ref="A1:G67"/>
  <sheetViews>
    <sheetView zoomScale="90" zoomScaleNormal="90" view="normal" workbookViewId="0">
      <selection pane="topLeft" activeCell="E1" sqref="E1"/>
    </sheetView>
  </sheetViews>
  <sheetFormatPr defaultColWidth="9.13671875" defaultRowHeight="12.75" baseColWidth="10"/>
  <cols>
    <col min="2" max="2" width="35.7109375" bestFit="1" customWidth="1"/>
    <col min="3" max="3" width="29.99609375" style="3" customWidth="1"/>
    <col min="4" max="4" width="10.99609375" style="3" customWidth="1"/>
    <col min="5" max="5" width="23.28125" customWidth="1"/>
    <col min="6" max="6" width="25.7109375" bestFit="1" customWidth="1"/>
  </cols>
  <sheetData>
    <row r="1" spans="1:5" s="23" customFormat="1" ht="177" customHeight="1">
      <c r="A1" s="18"/>
      <c r="B1" s="19"/>
      <c r="C1" s="20"/>
      <c r="D1" s="21"/>
      <c r="E1" s="22"/>
    </row>
    <row r="2" ht="13.5" thickBot="1"/>
    <row r="3" spans="2:4" ht="24" thickBot="1">
      <c r="B3" s="353" t="s">
        <v>0</v>
      </c>
      <c r="C3" s="354"/>
      <c r="D3" s="355"/>
    </row>
    <row r="4" spans="2:4" ht="15.75" customHeight="1">
      <c r="B4" s="257" t="s">
        <v>1</v>
      </c>
      <c r="C4" s="14">
        <v>300</v>
      </c>
      <c r="D4" s="15" t="s">
        <v>2</v>
      </c>
    </row>
    <row r="5" spans="2:4" ht="15">
      <c r="B5" s="258" t="s">
        <v>3</v>
      </c>
      <c r="C5" s="281" t="s">
        <v>4</v>
      </c>
      <c r="D5" s="10"/>
    </row>
    <row r="6" spans="2:5" ht="15">
      <c r="B6" s="258" t="s">
        <v>5</v>
      </c>
      <c r="C6" s="281" t="s">
        <v>6</v>
      </c>
      <c r="D6" s="10"/>
      <c r="E6" s="12"/>
    </row>
    <row r="7" spans="2:5" ht="15">
      <c r="B7" s="258" t="s">
        <v>7</v>
      </c>
      <c r="C7" s="256" t="str">
        <f>IF(C6="16AC",'cal.-husillo-16AC'!C27,IF(C6="9AC",'cal.-husillo-9AC'!C27,IF(C6="7A",'cal.-husillo-7A'!C27,"ERROR")))</f>
        <v>NO HAY</v>
      </c>
      <c r="D7" s="10"/>
      <c r="E7" s="12"/>
    </row>
    <row r="8" spans="2:4" ht="15.75" customHeight="1">
      <c r="B8" s="258" t="s">
        <v>8</v>
      </c>
      <c r="C8" s="357" t="str">
        <f>'Mapeo_steam'!E2</f>
        <v>SA-479 XM-19</v>
      </c>
      <c r="D8" s="358"/>
    </row>
    <row r="9" spans="2:4" ht="15.75" customHeight="1">
      <c r="B9" s="258" t="s">
        <v>9</v>
      </c>
      <c r="C9" s="359" t="str">
        <f>IF(C6="16AC",'cal.-husillo-16AC'!C11,IF('Dim'!C6="9AC",'cal.-husillo-9AC'!C11,IF('Dim'!C6="7A",'cal.-husillo-7A'!C11,"ERROR")))</f>
        <v>#VALUE!</v>
      </c>
      <c r="D9" s="360"/>
    </row>
    <row r="10" spans="2:7" s="5" customFormat="1" ht="15">
      <c r="B10" s="259" t="s">
        <v>10</v>
      </c>
      <c r="C10" s="281" t="str">
        <f>IFERROR(VLOOKUP(F10,C24:D35,2,False),"MM")</f>
        <v>PTFE+25</v>
      </c>
      <c r="D10" s="356"/>
      <c r="E10" s="286" t="s">
        <v>10</v>
      </c>
      <c r="F10" s="281" t="s">
        <v>11</v>
      </c>
      <c r="G10" s="5"/>
    </row>
    <row r="11" spans="2:6" s="5" customFormat="1" ht="15">
      <c r="B11" s="258" t="s">
        <v>12</v>
      </c>
      <c r="C11" s="281">
        <f>F11*0.1</f>
        <v>1.2</v>
      </c>
      <c r="D11" s="10" t="s">
        <v>13</v>
      </c>
      <c r="E11" s="286" t="s">
        <v>14</v>
      </c>
      <c r="F11" s="281">
        <v>12</v>
      </c>
    </row>
    <row r="12" spans="2:5" s="5" customFormat="1" ht="16.5">
      <c r="B12" s="204" t="s">
        <v>15</v>
      </c>
      <c r="C12" s="271">
        <f>VLOOKUP(C4,B17:C22,2,False)</f>
        <v>5.2</v>
      </c>
      <c r="D12" s="205" t="s">
        <v>13</v>
      </c>
      <c r="E12" s="6"/>
    </row>
    <row r="13" spans="2:5" s="5" customFormat="1" ht="16.5">
      <c r="B13" s="204" t="s">
        <v>16</v>
      </c>
      <c r="C13" s="272" t="str">
        <f>IF(C6="9AC",'cal.-husillo-9AC'!C110,IF(C6="16AC",'cal.-husillo-16AC'!C113,IF(C6="7A",'cal.-husillo-7A'!C110,"ERROR")))</f>
        <v>#VALUE!</v>
      </c>
      <c r="D13" s="205" t="s">
        <v>17</v>
      </c>
      <c r="E13" s="6"/>
    </row>
    <row r="14" spans="2:5" s="5" customFormat="1" ht="15.75" thickBot="1">
      <c r="B14" s="13" t="s">
        <v>18</v>
      </c>
      <c r="C14" s="273" t="str">
        <f>IF(C6="16AC",IF(C7="PALANCA",'cal.-husillo-16AC'!C29,'cal.-husillo-16AC'!C34),IF('Dim'!C6="9AC",IF('Dim'!C7="PALANCA",'cal.-husillo-9AC'!C29,'cal.-husillo-9AC'!C34),IF('Dim'!C6="7A",IF('Dim'!C7="PALANCA",'cal.-husillo-7A'!C29,'cal.-husillo-7A'!C34),"ERROR")))*10</f>
        <v>#VALUE!</v>
      </c>
      <c r="D14" s="11" t="s">
        <v>19</v>
      </c>
      <c r="E14" s="6"/>
    </row>
    <row r="15" spans="2:5" s="5" customFormat="1" ht="15.75" thickBot="1">
      <c r="B15"/>
      <c r="C15" s="3"/>
      <c r="D15" s="3"/>
      <c r="E15" s="6"/>
    </row>
    <row r="16" spans="2:5" s="5" customFormat="1" ht="15.75" thickBot="1">
      <c r="B16" s="7" t="s">
        <v>20</v>
      </c>
      <c r="C16" s="7" t="s">
        <v>21</v>
      </c>
      <c r="D16" s="6"/>
      <c r="E16" s="6"/>
    </row>
    <row r="17" spans="2:4" ht="15">
      <c r="B17" s="8">
        <v>150</v>
      </c>
      <c r="C17" s="8">
        <v>2</v>
      </c>
      <c r="D17" s="6"/>
    </row>
    <row r="18" spans="2:4" ht="15">
      <c r="B18" s="8">
        <v>300</v>
      </c>
      <c r="C18" s="8">
        <v>5.2</v>
      </c>
      <c r="D18" s="6"/>
    </row>
    <row r="19" spans="2:4" ht="15">
      <c r="B19" s="8">
        <v>600</v>
      </c>
      <c r="C19" s="8">
        <v>10.4</v>
      </c>
      <c r="D19" s="6"/>
    </row>
    <row r="20" spans="2:4" ht="15">
      <c r="B20" s="8">
        <v>900</v>
      </c>
      <c r="C20" s="8">
        <v>15.6</v>
      </c>
      <c r="D20" s="6"/>
    </row>
    <row r="21" spans="2:5" ht="15">
      <c r="B21" s="8">
        <v>1500</v>
      </c>
      <c r="C21" s="8">
        <v>25.9</v>
      </c>
      <c r="D21" s="6"/>
      <c r="E21" s="1"/>
    </row>
    <row r="22" spans="2:5" ht="15.75" thickBot="1">
      <c r="B22" s="9">
        <v>2500</v>
      </c>
      <c r="C22" s="9">
        <v>43.1</v>
      </c>
      <c r="D22" s="6"/>
      <c r="E22" s="1"/>
    </row>
    <row r="23" spans="5:5" ht="13.5" thickBot="1">
      <c r="E23" s="1"/>
    </row>
    <row r="24" spans="2:5" ht="15.75" thickBot="1">
      <c r="B24" s="32" t="s">
        <v>22</v>
      </c>
      <c r="C24" s="282" t="s">
        <v>23</v>
      </c>
      <c r="D24" s="283" t="s">
        <v>24</v>
      </c>
      <c r="E24" s="1"/>
    </row>
    <row r="25" spans="2:5" ht="15">
      <c r="B25" s="343" t="s">
        <v>25</v>
      </c>
      <c r="C25" s="282" t="s">
        <v>26</v>
      </c>
      <c r="D25" s="284" t="s">
        <v>27</v>
      </c>
      <c r="E25" s="1"/>
    </row>
    <row r="26" spans="2:4" ht="15">
      <c r="B26" s="344" t="s">
        <v>27</v>
      </c>
      <c r="C26" s="282" t="s">
        <v>28</v>
      </c>
      <c r="D26" s="283" t="s">
        <v>29</v>
      </c>
    </row>
    <row r="27" spans="2:4" ht="15">
      <c r="B27" s="344" t="s">
        <v>29</v>
      </c>
      <c r="C27" s="282" t="s">
        <v>30</v>
      </c>
      <c r="D27" s="283" t="s">
        <v>29</v>
      </c>
    </row>
    <row r="28" spans="2:4" ht="15">
      <c r="B28" s="345" t="s">
        <v>31</v>
      </c>
      <c r="C28" s="282" t="s">
        <v>32</v>
      </c>
      <c r="D28" s="283" t="s">
        <v>29</v>
      </c>
    </row>
    <row r="29" spans="2:4" ht="15">
      <c r="B29" s="344" t="s">
        <v>24</v>
      </c>
      <c r="C29" s="282" t="s">
        <v>33</v>
      </c>
      <c r="D29" s="283" t="s">
        <v>29</v>
      </c>
    </row>
    <row r="30" spans="2:4" ht="15">
      <c r="B30" s="344" t="s">
        <v>34</v>
      </c>
      <c r="C30" s="282" t="s">
        <v>35</v>
      </c>
      <c r="D30" s="283" t="s">
        <v>25</v>
      </c>
    </row>
    <row r="31" spans="2:4" ht="15">
      <c r="B31" s="344" t="s">
        <v>36</v>
      </c>
      <c r="C31" s="282" t="s">
        <v>37</v>
      </c>
      <c r="D31" s="283" t="s">
        <v>25</v>
      </c>
    </row>
    <row r="32" spans="2:4" ht="15.75" thickBot="1">
      <c r="B32" s="346" t="s">
        <v>38</v>
      </c>
      <c r="C32" s="282" t="s">
        <v>11</v>
      </c>
      <c r="D32" s="283" t="s">
        <v>25</v>
      </c>
    </row>
    <row r="33" spans="3:4" ht="15">
      <c r="C33" s="282" t="s">
        <v>31</v>
      </c>
      <c r="D33" s="284" t="s">
        <v>31</v>
      </c>
    </row>
    <row r="34" spans="3:4" ht="15.75" thickBot="1">
      <c r="C34" s="282" t="s">
        <v>39</v>
      </c>
      <c r="D34" s="285"/>
    </row>
    <row r="35" spans="2:4" ht="15.75" thickBot="1">
      <c r="B35" s="32" t="s">
        <v>5</v>
      </c>
      <c r="C35" s="3" t="s">
        <v>38</v>
      </c>
      <c r="D35" s="3" t="s">
        <v>38</v>
      </c>
    </row>
    <row r="36" spans="2:2" ht="15">
      <c r="B36" s="347" t="s">
        <v>40</v>
      </c>
    </row>
    <row r="37" spans="2:2" ht="15">
      <c r="B37" s="348" t="s">
        <v>41</v>
      </c>
    </row>
    <row r="38" spans="2:2" ht="15">
      <c r="B38" s="348" t="s">
        <v>6</v>
      </c>
    </row>
    <row r="39" spans="2:2" ht="15">
      <c r="B39" s="349" t="s">
        <v>42</v>
      </c>
    </row>
    <row r="40" spans="2:2" ht="15">
      <c r="B40" s="348" t="s">
        <v>43</v>
      </c>
    </row>
    <row r="41" spans="2:2" ht="15">
      <c r="B41" s="348" t="s">
        <v>44</v>
      </c>
    </row>
    <row r="42" spans="2:2" ht="15">
      <c r="B42" s="348" t="s">
        <v>45</v>
      </c>
    </row>
    <row r="43" spans="2:2" ht="15">
      <c r="B43" s="348" t="s">
        <v>46</v>
      </c>
    </row>
    <row r="44" spans="2:2" ht="15.75" thickBot="1">
      <c r="B44" s="350" t="s">
        <v>47</v>
      </c>
    </row>
    <row r="54" spans="2:2">
      <c r="B54" s="2"/>
    </row>
    <row r="55" spans="2:2">
      <c r="B55" s="2"/>
    </row>
    <row r="67" spans="3:3">
      <c r="C67" s="4"/>
    </row>
  </sheetData>
  <mergeCells count="4">
    <mergeCell ref="B3:D3"/>
    <mergeCell ref="C10:D10"/>
    <mergeCell ref="C8:D8"/>
    <mergeCell ref="C9:D9"/>
  </mergeCells>
  <dataValidations count="3">
    <dataValidation type="list" allowBlank="1" showInputMessage="1" showErrorMessage="1" sqref="C6">
      <formula1>$B$36:$B$44</formula1>
    </dataValidation>
    <dataValidation type="list" allowBlank="1" showInputMessage="1" showErrorMessage="1" sqref="C4">
      <formula1>$B$17:$B$22</formula1>
    </dataValidation>
    <dataValidation type="list" allowBlank="1" showInputMessage="1" showErrorMessage="1" sqref="F10">
      <formula1>$C$24:$C$35</formula1>
    </dataValidation>
  </dataValidations>
  <pageMargins left="0.75" right="0.17" top="0.39" bottom="0.3" header="0" footer="0"/>
  <pageSetup paperSize="9" orientation="landscape" horizontalDpi="1200" verticalDpi="1200" r:id="rId1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tabColor theme="9" tint="-0,249946592608417"/>
  </sheetPr>
  <dimension ref="A1:R400"/>
  <sheetViews>
    <sheetView zoomScale="80" zoomScaleNormal="80" view="normal" workbookViewId="0">
      <selection pane="topLeft" activeCell="I25" sqref="I25"/>
    </sheetView>
  </sheetViews>
  <sheetFormatPr defaultColWidth="11.421875" defaultRowHeight="12.75" baseColWidth="10"/>
  <cols>
    <col min="2" max="2" width="22.7109375" bestFit="1" customWidth="1"/>
    <col min="3" max="3" width="17.421875" bestFit="1" customWidth="1"/>
    <col min="4" max="4" width="14.13671875" bestFit="1" customWidth="1"/>
    <col min="5" max="5" width="6.7109375" bestFit="1" customWidth="1"/>
    <col min="8" max="8" width="30.421875" customWidth="1"/>
    <col min="9" max="9" width="13.28125" bestFit="1" customWidth="1"/>
    <col min="10" max="10" width="13.421875" bestFit="1" customWidth="1"/>
    <col min="11" max="12" width="13.13671875" bestFit="1" customWidth="1"/>
    <col min="13" max="13" width="13.28125" bestFit="1" customWidth="1"/>
    <col min="14" max="14" width="12.99609375" bestFit="1" customWidth="1"/>
  </cols>
  <sheetData>
    <row r="1" spans="1:18" s="16" customFormat="1" ht="134.2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3" s="16" customFormat="1" ht="24.75">
      <c r="A2"/>
      <c r="B2" s="17" t="s">
        <v>48</v>
      </c>
      <c r="C2" s="17" t="str">
        <f ca="1">MID(CELL("nombrearchivo"),FIND("Rv",CELL("nombrearchivo")),FIND(".xls",CELL("nombrearchivo"))-FIND("Rv",CELL("nombrearchivo")))</f>
        <v>#VALUE!</v>
      </c>
    </row>
    <row r="3" spans="1:17" s="16" customFormat="1" ht="48" customHeight="1" thickBot="1">
      <c r="A3"/>
      <c r="B3" s="363" t="s">
        <v>49</v>
      </c>
      <c r="C3" s="363"/>
      <c r="D3" s="363"/>
      <c r="E3" s="363"/>
      <c r="F3"/>
      <c r="G3"/>
      <c r="H3"/>
      <c r="I3"/>
      <c r="J3"/>
      <c r="K3"/>
      <c r="L3"/>
      <c r="M3"/>
      <c r="N3"/>
      <c r="O3"/>
      <c r="P3"/>
      <c r="Q3"/>
    </row>
    <row r="4" spans="2:9" ht="15">
      <c r="B4" s="266" t="s">
        <v>50</v>
      </c>
      <c r="C4" s="266" t="s">
        <v>51</v>
      </c>
      <c r="D4" s="266" t="s">
        <v>52</v>
      </c>
      <c r="E4" s="266" t="s">
        <v>53</v>
      </c>
      <c r="H4" s="28" t="s">
        <v>54</v>
      </c>
      <c r="I4" s="29">
        <f t="array" aca="true" ref="I4">INDEX(E4:E400,MATCH('Dim'!C5&amp;'Dim'!C4&amp;IF(OR('Dim'!C6="1AC",'Dim'!C6="9AC",'Dim'!C6="16AC",'Dim'!C6="18AC",'Dim'!C6="17AC"),"CRYOGENIC",""),'cal.-par (V2)'!B4:B400&amp;'cal.-par (V2)'!C4:C400&amp;'cal.-par (V2)'!D4:D400,0))*9.8*IF('Dim'!C10="MM",1.4,1)</f>
        <v>980</v>
      </c>
    </row>
    <row r="5" spans="2:9" ht="15.75" thickBot="1">
      <c r="B5" s="267" t="s">
        <v>55</v>
      </c>
      <c r="C5" s="267">
        <v>150</v>
      </c>
      <c r="D5" s="267" t="s">
        <v>56</v>
      </c>
      <c r="E5" s="26">
        <v>5</v>
      </c>
      <c r="H5" s="27" t="s">
        <v>57</v>
      </c>
      <c r="I5" s="30">
        <f>(I4-N7)*'Dim'!C11/'Dim'!C12+N7</f>
        <v>678.46153846153845</v>
      </c>
    </row>
    <row r="6" spans="2:14" ht="15.75" thickBot="1">
      <c r="B6" s="267" t="s">
        <v>58</v>
      </c>
      <c r="C6" s="267">
        <v>150</v>
      </c>
      <c r="D6" s="267" t="s">
        <v>56</v>
      </c>
      <c r="E6" s="26">
        <v>6</v>
      </c>
      <c r="H6" s="361" t="s">
        <v>59</v>
      </c>
      <c r="I6" s="24" t="s">
        <v>60</v>
      </c>
      <c r="J6" s="24" t="s">
        <v>61</v>
      </c>
      <c r="K6" s="24" t="s">
        <v>62</v>
      </c>
      <c r="L6" s="24" t="s">
        <v>63</v>
      </c>
      <c r="M6" s="24" t="s">
        <v>64</v>
      </c>
      <c r="N6" s="25" t="s">
        <v>65</v>
      </c>
    </row>
    <row r="7" spans="2:14" ht="15.75" thickBot="1">
      <c r="B7" s="267" t="s">
        <v>66</v>
      </c>
      <c r="C7" s="267">
        <v>150</v>
      </c>
      <c r="D7" s="267" t="s">
        <v>56</v>
      </c>
      <c r="E7" s="26">
        <v>14</v>
      </c>
      <c r="H7" s="362"/>
      <c r="I7" s="31">
        <f>I5</f>
        <v>678.461538461538</v>
      </c>
      <c r="J7" s="268">
        <f>I4*0.5</f>
        <v>490</v>
      </c>
      <c r="K7" s="268">
        <f>I4*0.55</f>
        <v>539</v>
      </c>
      <c r="L7" s="269">
        <f>I4*0.7</f>
        <v>686</v>
      </c>
      <c r="M7" s="268">
        <f>J7</f>
        <v>490</v>
      </c>
      <c r="N7" s="270">
        <f>I4*0.6</f>
        <v>588</v>
      </c>
    </row>
    <row r="8" spans="2:5" ht="15">
      <c r="B8" s="267" t="s">
        <v>67</v>
      </c>
      <c r="C8" s="267">
        <v>150</v>
      </c>
      <c r="D8" s="267" t="s">
        <v>56</v>
      </c>
      <c r="E8" s="26">
        <v>17</v>
      </c>
    </row>
    <row r="9" spans="2:5" ht="15">
      <c r="B9" s="267" t="s">
        <v>68</v>
      </c>
      <c r="C9" s="267">
        <v>150</v>
      </c>
      <c r="D9" s="267" t="s">
        <v>56</v>
      </c>
      <c r="E9" s="290">
        <v>20</v>
      </c>
    </row>
    <row r="10" spans="2:5" ht="15">
      <c r="B10" s="267" t="s">
        <v>69</v>
      </c>
      <c r="C10" s="267">
        <v>150</v>
      </c>
      <c r="D10" s="267" t="s">
        <v>56</v>
      </c>
      <c r="E10" s="26">
        <v>23</v>
      </c>
    </row>
    <row r="11" spans="2:14" ht="15">
      <c r="B11" s="280" t="s">
        <v>70</v>
      </c>
      <c r="C11" s="267">
        <v>150</v>
      </c>
      <c r="D11" s="267" t="s">
        <v>56</v>
      </c>
      <c r="E11" s="26">
        <v>35</v>
      </c>
      <c r="H11" s="405" t="s">
        <v>71</v>
      </c>
      <c r="I11" s="405">
        <v>179.113846153846</v>
      </c>
      <c r="J11" s="405">
        <v>107.8</v>
      </c>
      <c r="K11" s="405">
        <v>118.58</v>
      </c>
      <c r="L11" s="405">
        <v>150.92</v>
      </c>
      <c r="M11" s="405">
        <v>107.8</v>
      </c>
      <c r="N11" s="405">
        <v>129.36</v>
      </c>
    </row>
    <row r="12" spans="2:5" ht="15">
      <c r="B12" s="267" t="s">
        <v>72</v>
      </c>
      <c r="C12" s="267">
        <v>150</v>
      </c>
      <c r="D12" s="267" t="s">
        <v>56</v>
      </c>
      <c r="E12" s="290">
        <v>46</v>
      </c>
    </row>
    <row r="13" spans="2:5" ht="15">
      <c r="B13" s="267" t="s">
        <v>73</v>
      </c>
      <c r="C13" s="267">
        <v>150</v>
      </c>
      <c r="D13" s="267" t="s">
        <v>56</v>
      </c>
      <c r="E13" s="26">
        <v>53</v>
      </c>
    </row>
    <row r="14" spans="2:5" ht="15">
      <c r="B14" s="267" t="s">
        <v>74</v>
      </c>
      <c r="C14" s="267">
        <v>150</v>
      </c>
      <c r="D14" s="267" t="s">
        <v>56</v>
      </c>
      <c r="E14" s="26">
        <v>67</v>
      </c>
    </row>
    <row r="15" spans="2:5" ht="15">
      <c r="B15" s="267" t="s">
        <v>75</v>
      </c>
      <c r="C15" s="267">
        <v>150</v>
      </c>
      <c r="D15" s="267" t="s">
        <v>56</v>
      </c>
      <c r="E15" s="290">
        <v>104</v>
      </c>
    </row>
    <row r="16" spans="2:5" ht="15">
      <c r="B16" s="267" t="s">
        <v>4</v>
      </c>
      <c r="C16" s="267">
        <v>150</v>
      </c>
      <c r="D16" s="267" t="s">
        <v>56</v>
      </c>
      <c r="E16" s="26">
        <v>140</v>
      </c>
    </row>
    <row r="17" spans="2:5" ht="15">
      <c r="B17" s="267" t="s">
        <v>76</v>
      </c>
      <c r="C17" s="267">
        <v>150</v>
      </c>
      <c r="D17" s="267" t="s">
        <v>56</v>
      </c>
      <c r="E17" s="26">
        <v>263</v>
      </c>
    </row>
    <row r="18" spans="2:5" ht="15">
      <c r="B18" s="267" t="s">
        <v>77</v>
      </c>
      <c r="C18" s="267">
        <v>150</v>
      </c>
      <c r="D18" s="267" t="s">
        <v>56</v>
      </c>
      <c r="E18" s="26">
        <v>393</v>
      </c>
    </row>
    <row r="19" spans="2:5" ht="15">
      <c r="B19" s="267" t="s">
        <v>78</v>
      </c>
      <c r="C19" s="267">
        <v>150</v>
      </c>
      <c r="D19" s="267" t="s">
        <v>56</v>
      </c>
      <c r="E19" s="26">
        <v>594</v>
      </c>
    </row>
    <row r="20" spans="2:5" ht="15">
      <c r="B20" s="267" t="s">
        <v>79</v>
      </c>
      <c r="C20" s="267">
        <v>150</v>
      </c>
      <c r="D20" s="267" t="s">
        <v>56</v>
      </c>
      <c r="E20" s="26">
        <v>748</v>
      </c>
    </row>
    <row r="21" spans="2:5" ht="15">
      <c r="B21" s="267" t="s">
        <v>80</v>
      </c>
      <c r="C21" s="267">
        <v>150</v>
      </c>
      <c r="D21" s="267" t="s">
        <v>56</v>
      </c>
      <c r="E21" s="26">
        <v>880</v>
      </c>
    </row>
    <row r="22" spans="2:5" ht="15">
      <c r="B22" s="267" t="s">
        <v>81</v>
      </c>
      <c r="C22" s="267">
        <v>150</v>
      </c>
      <c r="D22" s="267" t="s">
        <v>56</v>
      </c>
      <c r="E22" s="26">
        <v>1210</v>
      </c>
    </row>
    <row r="23" spans="2:5" ht="15">
      <c r="B23" s="267" t="s">
        <v>82</v>
      </c>
      <c r="C23" s="267">
        <v>150</v>
      </c>
      <c r="D23" s="267" t="s">
        <v>56</v>
      </c>
      <c r="E23" s="26">
        <v>1540</v>
      </c>
    </row>
    <row r="24" spans="2:5" ht="15">
      <c r="B24" s="267" t="s">
        <v>83</v>
      </c>
      <c r="C24" s="267">
        <v>150</v>
      </c>
      <c r="D24" s="267" t="s">
        <v>56</v>
      </c>
      <c r="E24" s="26" t="s">
        <v>84</v>
      </c>
    </row>
    <row r="25" spans="2:5" ht="15">
      <c r="B25" s="267" t="s">
        <v>85</v>
      </c>
      <c r="C25" s="267">
        <v>150</v>
      </c>
      <c r="D25" s="267" t="s">
        <v>56</v>
      </c>
      <c r="E25" s="26">
        <v>1980</v>
      </c>
    </row>
    <row r="26" spans="2:5" ht="15">
      <c r="B26" s="267" t="s">
        <v>86</v>
      </c>
      <c r="C26" s="267">
        <v>150</v>
      </c>
      <c r="D26" s="267" t="s">
        <v>56</v>
      </c>
      <c r="E26" s="26" t="s">
        <v>84</v>
      </c>
    </row>
    <row r="27" spans="2:5" ht="15">
      <c r="B27" s="267" t="s">
        <v>87</v>
      </c>
      <c r="C27" s="267">
        <v>150</v>
      </c>
      <c r="D27" s="267" t="s">
        <v>56</v>
      </c>
      <c r="E27" s="26">
        <v>2860</v>
      </c>
    </row>
    <row r="28" spans="2:5" ht="15">
      <c r="B28" s="267" t="s">
        <v>88</v>
      </c>
      <c r="C28" s="267">
        <v>150</v>
      </c>
      <c r="D28" s="267" t="s">
        <v>56</v>
      </c>
      <c r="E28" s="26">
        <v>3014</v>
      </c>
    </row>
    <row r="29" spans="2:5" ht="15">
      <c r="B29" s="267" t="s">
        <v>89</v>
      </c>
      <c r="C29" s="267">
        <v>150</v>
      </c>
      <c r="D29" s="267" t="s">
        <v>56</v>
      </c>
      <c r="E29" s="26">
        <v>3960</v>
      </c>
    </row>
    <row r="30" spans="2:5" ht="15">
      <c r="B30" s="267" t="s">
        <v>90</v>
      </c>
      <c r="C30" s="267">
        <v>150</v>
      </c>
      <c r="D30" s="267" t="s">
        <v>56</v>
      </c>
      <c r="E30" s="26" t="s">
        <v>84</v>
      </c>
    </row>
    <row r="31" spans="2:5" ht="15">
      <c r="B31" s="267" t="s">
        <v>91</v>
      </c>
      <c r="C31" s="267">
        <v>150</v>
      </c>
      <c r="D31" s="267" t="s">
        <v>56</v>
      </c>
      <c r="E31" s="26">
        <v>4840</v>
      </c>
    </row>
    <row r="32" spans="2:5" ht="15">
      <c r="B32" s="267" t="s">
        <v>92</v>
      </c>
      <c r="C32" s="267">
        <v>150</v>
      </c>
      <c r="D32" s="267" t="s">
        <v>56</v>
      </c>
      <c r="E32" s="26" t="s">
        <v>84</v>
      </c>
    </row>
    <row r="33" spans="2:5" ht="15">
      <c r="B33" s="267" t="s">
        <v>93</v>
      </c>
      <c r="C33" s="267">
        <v>150</v>
      </c>
      <c r="D33" s="267" t="s">
        <v>56</v>
      </c>
      <c r="E33" s="26" t="s">
        <v>84</v>
      </c>
    </row>
    <row r="34" spans="2:5" ht="15">
      <c r="B34" s="267" t="s">
        <v>94</v>
      </c>
      <c r="C34" s="267">
        <v>150</v>
      </c>
      <c r="D34" s="267" t="s">
        <v>56</v>
      </c>
      <c r="E34" s="26" t="s">
        <v>84</v>
      </c>
    </row>
    <row r="35" spans="2:5" ht="15">
      <c r="B35" s="267" t="s">
        <v>95</v>
      </c>
      <c r="C35" s="267">
        <v>150</v>
      </c>
      <c r="D35" s="267" t="s">
        <v>56</v>
      </c>
      <c r="E35" s="26" t="s">
        <v>84</v>
      </c>
    </row>
    <row r="36" spans="2:5" ht="15">
      <c r="B36" s="267" t="s">
        <v>96</v>
      </c>
      <c r="C36" s="267">
        <v>150</v>
      </c>
      <c r="D36" s="267" t="s">
        <v>56</v>
      </c>
      <c r="E36" s="26" t="s">
        <v>84</v>
      </c>
    </row>
    <row r="37" spans="2:5" ht="15">
      <c r="B37" s="267" t="s">
        <v>97</v>
      </c>
      <c r="C37" s="267">
        <v>150</v>
      </c>
      <c r="D37" s="267" t="s">
        <v>56</v>
      </c>
      <c r="E37" s="26" t="s">
        <v>84</v>
      </c>
    </row>
    <row r="38" spans="2:5" ht="15">
      <c r="B38" s="267" t="s">
        <v>55</v>
      </c>
      <c r="C38" s="267">
        <v>300</v>
      </c>
      <c r="D38" s="267" t="s">
        <v>56</v>
      </c>
      <c r="E38" s="26">
        <v>7</v>
      </c>
    </row>
    <row r="39" spans="2:5" ht="15">
      <c r="B39" s="267" t="s">
        <v>58</v>
      </c>
      <c r="C39" s="267">
        <v>300</v>
      </c>
      <c r="D39" s="267" t="s">
        <v>56</v>
      </c>
      <c r="E39" s="26">
        <v>9</v>
      </c>
    </row>
    <row r="40" spans="2:5" ht="15">
      <c r="B40" s="267" t="s">
        <v>66</v>
      </c>
      <c r="C40" s="267">
        <v>300</v>
      </c>
      <c r="D40" s="267" t="s">
        <v>56</v>
      </c>
      <c r="E40" s="26">
        <v>18</v>
      </c>
    </row>
    <row r="41" spans="2:5" ht="15">
      <c r="B41" s="267" t="s">
        <v>67</v>
      </c>
      <c r="C41" s="267">
        <v>300</v>
      </c>
      <c r="D41" s="267" t="s">
        <v>56</v>
      </c>
      <c r="E41" s="26">
        <v>22</v>
      </c>
    </row>
    <row r="42" spans="2:5" ht="15">
      <c r="B42" s="267" t="s">
        <v>68</v>
      </c>
      <c r="C42" s="267">
        <v>300</v>
      </c>
      <c r="D42" s="267" t="s">
        <v>56</v>
      </c>
      <c r="E42" s="290">
        <v>26</v>
      </c>
    </row>
    <row r="43" spans="2:5" ht="15">
      <c r="B43" s="267" t="s">
        <v>69</v>
      </c>
      <c r="C43" s="267">
        <v>300</v>
      </c>
      <c r="D43" s="267" t="s">
        <v>56</v>
      </c>
      <c r="E43" s="26">
        <v>30</v>
      </c>
    </row>
    <row r="44" spans="2:5" ht="15">
      <c r="B44" s="280" t="s">
        <v>70</v>
      </c>
      <c r="C44" s="267">
        <v>300</v>
      </c>
      <c r="D44" s="267" t="s">
        <v>56</v>
      </c>
      <c r="E44" s="26">
        <v>45</v>
      </c>
    </row>
    <row r="45" spans="2:5" ht="15">
      <c r="B45" s="267" t="s">
        <v>72</v>
      </c>
      <c r="C45" s="267">
        <v>300</v>
      </c>
      <c r="D45" s="267" t="s">
        <v>56</v>
      </c>
      <c r="E45" s="290">
        <v>54</v>
      </c>
    </row>
    <row r="46" spans="2:5" ht="15">
      <c r="B46" s="267" t="s">
        <v>73</v>
      </c>
      <c r="C46" s="267">
        <v>300</v>
      </c>
      <c r="D46" s="267" t="s">
        <v>56</v>
      </c>
      <c r="E46" s="26">
        <v>63</v>
      </c>
    </row>
    <row r="47" spans="2:5" ht="15">
      <c r="B47" s="267" t="s">
        <v>74</v>
      </c>
      <c r="C47" s="267">
        <v>300</v>
      </c>
      <c r="D47" s="267" t="s">
        <v>56</v>
      </c>
      <c r="E47" s="26">
        <v>98</v>
      </c>
    </row>
    <row r="48" spans="2:5" ht="15">
      <c r="B48" s="267" t="s">
        <v>75</v>
      </c>
      <c r="C48" s="267">
        <v>300</v>
      </c>
      <c r="D48" s="267" t="s">
        <v>56</v>
      </c>
      <c r="E48" s="290">
        <v>142</v>
      </c>
    </row>
    <row r="49" spans="2:5" ht="15">
      <c r="B49" s="267" t="s">
        <v>4</v>
      </c>
      <c r="C49" s="267">
        <v>300</v>
      </c>
      <c r="D49" s="267" t="s">
        <v>56</v>
      </c>
      <c r="E49" s="26">
        <v>186</v>
      </c>
    </row>
    <row r="50" spans="2:5" ht="15">
      <c r="B50" s="267" t="s">
        <v>76</v>
      </c>
      <c r="C50" s="267">
        <v>300</v>
      </c>
      <c r="D50" s="267" t="s">
        <v>56</v>
      </c>
      <c r="E50" s="26">
        <v>339</v>
      </c>
    </row>
    <row r="51" spans="2:5" ht="15">
      <c r="B51" s="267" t="s">
        <v>77</v>
      </c>
      <c r="C51" s="267">
        <v>300</v>
      </c>
      <c r="D51" s="267" t="s">
        <v>56</v>
      </c>
      <c r="E51" s="26">
        <v>525</v>
      </c>
    </row>
    <row r="52" spans="2:5" ht="15">
      <c r="B52" s="267" t="s">
        <v>78</v>
      </c>
      <c r="C52" s="267">
        <v>300</v>
      </c>
      <c r="D52" s="267" t="s">
        <v>56</v>
      </c>
      <c r="E52" s="26">
        <v>825</v>
      </c>
    </row>
    <row r="53" spans="2:5" ht="15">
      <c r="B53" s="267" t="s">
        <v>79</v>
      </c>
      <c r="C53" s="267">
        <v>300</v>
      </c>
      <c r="D53" s="267" t="s">
        <v>56</v>
      </c>
      <c r="E53" s="26">
        <v>1166</v>
      </c>
    </row>
    <row r="54" spans="2:5" ht="15">
      <c r="B54" s="267" t="s">
        <v>80</v>
      </c>
      <c r="C54" s="267">
        <v>300</v>
      </c>
      <c r="D54" s="267" t="s">
        <v>56</v>
      </c>
      <c r="E54" s="26">
        <v>1650</v>
      </c>
    </row>
    <row r="55" spans="2:5" ht="15">
      <c r="B55" s="267" t="s">
        <v>81</v>
      </c>
      <c r="C55" s="267">
        <v>300</v>
      </c>
      <c r="D55" s="267" t="s">
        <v>56</v>
      </c>
      <c r="E55" s="26">
        <v>1914</v>
      </c>
    </row>
    <row r="56" spans="2:5" ht="15">
      <c r="B56" s="267" t="s">
        <v>82</v>
      </c>
      <c r="C56" s="267">
        <v>300</v>
      </c>
      <c r="D56" s="267" t="s">
        <v>56</v>
      </c>
      <c r="E56" s="26">
        <v>2486</v>
      </c>
    </row>
    <row r="57" spans="2:5" ht="15">
      <c r="B57" s="267" t="s">
        <v>83</v>
      </c>
      <c r="C57" s="267">
        <v>300</v>
      </c>
      <c r="D57" s="267" t="s">
        <v>56</v>
      </c>
      <c r="E57" s="26">
        <v>2750</v>
      </c>
    </row>
    <row r="58" spans="2:5" ht="15">
      <c r="B58" s="267" t="s">
        <v>85</v>
      </c>
      <c r="C58" s="267">
        <v>300</v>
      </c>
      <c r="D58" s="267" t="s">
        <v>56</v>
      </c>
      <c r="E58" s="26">
        <v>3014</v>
      </c>
    </row>
    <row r="59" spans="2:5" ht="15">
      <c r="B59" s="267" t="s">
        <v>86</v>
      </c>
      <c r="C59" s="267">
        <v>300</v>
      </c>
      <c r="D59" s="267" t="s">
        <v>56</v>
      </c>
      <c r="E59" s="26">
        <v>3960</v>
      </c>
    </row>
    <row r="60" spans="2:5" ht="15">
      <c r="B60" s="267" t="s">
        <v>87</v>
      </c>
      <c r="C60" s="267">
        <v>300</v>
      </c>
      <c r="D60" s="267" t="s">
        <v>56</v>
      </c>
      <c r="E60" s="26">
        <v>5280</v>
      </c>
    </row>
    <row r="61" spans="2:5" ht="15">
      <c r="B61" s="267" t="s">
        <v>88</v>
      </c>
      <c r="C61" s="267">
        <v>300</v>
      </c>
      <c r="D61" s="267" t="s">
        <v>56</v>
      </c>
      <c r="E61" s="26">
        <v>5810</v>
      </c>
    </row>
    <row r="62" spans="2:5" ht="15">
      <c r="B62" s="267" t="s">
        <v>89</v>
      </c>
      <c r="C62" s="267">
        <v>300</v>
      </c>
      <c r="D62" s="267" t="s">
        <v>56</v>
      </c>
      <c r="E62" s="26" t="s">
        <v>84</v>
      </c>
    </row>
    <row r="63" spans="2:5" ht="15">
      <c r="B63" s="267" t="s">
        <v>90</v>
      </c>
      <c r="C63" s="267">
        <v>300</v>
      </c>
      <c r="D63" s="267" t="s">
        <v>56</v>
      </c>
      <c r="E63" s="26" t="s">
        <v>84</v>
      </c>
    </row>
    <row r="64" spans="2:5" ht="15">
      <c r="B64" s="267" t="s">
        <v>91</v>
      </c>
      <c r="C64" s="267">
        <v>300</v>
      </c>
      <c r="D64" s="267" t="s">
        <v>56</v>
      </c>
      <c r="E64" s="26">
        <v>9680</v>
      </c>
    </row>
    <row r="65" spans="2:5" ht="15">
      <c r="B65" s="267" t="s">
        <v>92</v>
      </c>
      <c r="C65" s="267">
        <v>300</v>
      </c>
      <c r="D65" s="267" t="s">
        <v>56</v>
      </c>
      <c r="E65" s="26" t="s">
        <v>84</v>
      </c>
    </row>
    <row r="66" spans="2:5" ht="15">
      <c r="B66" s="267" t="s">
        <v>93</v>
      </c>
      <c r="C66" s="267">
        <v>300</v>
      </c>
      <c r="D66" s="267" t="s">
        <v>56</v>
      </c>
      <c r="E66" s="26" t="s">
        <v>84</v>
      </c>
    </row>
    <row r="67" spans="2:5" ht="15">
      <c r="B67" s="267" t="s">
        <v>94</v>
      </c>
      <c r="C67" s="267">
        <v>300</v>
      </c>
      <c r="D67" s="267" t="s">
        <v>56</v>
      </c>
      <c r="E67" s="26" t="s">
        <v>84</v>
      </c>
    </row>
    <row r="68" spans="2:5" ht="15">
      <c r="B68" s="267" t="s">
        <v>95</v>
      </c>
      <c r="C68" s="267">
        <v>300</v>
      </c>
      <c r="D68" s="267" t="s">
        <v>56</v>
      </c>
      <c r="E68" s="26" t="s">
        <v>84</v>
      </c>
    </row>
    <row r="69" spans="2:5" ht="15">
      <c r="B69" s="267" t="s">
        <v>96</v>
      </c>
      <c r="C69" s="267">
        <v>300</v>
      </c>
      <c r="D69" s="267" t="s">
        <v>56</v>
      </c>
      <c r="E69" s="26" t="s">
        <v>84</v>
      </c>
    </row>
    <row r="70" spans="2:5" ht="15">
      <c r="B70" s="267" t="s">
        <v>97</v>
      </c>
      <c r="C70" s="267">
        <v>300</v>
      </c>
      <c r="D70" s="267" t="s">
        <v>56</v>
      </c>
      <c r="E70" s="26" t="s">
        <v>84</v>
      </c>
    </row>
    <row r="71" spans="2:5" ht="15">
      <c r="B71" s="267" t="s">
        <v>55</v>
      </c>
      <c r="C71" s="267">
        <v>600</v>
      </c>
      <c r="D71" s="267" t="s">
        <v>56</v>
      </c>
      <c r="E71" s="26">
        <v>10</v>
      </c>
    </row>
    <row r="72" spans="2:5" ht="15">
      <c r="B72" s="267" t="s">
        <v>58</v>
      </c>
      <c r="C72" s="267">
        <v>600</v>
      </c>
      <c r="D72" s="267" t="s">
        <v>56</v>
      </c>
      <c r="E72" s="26">
        <v>11</v>
      </c>
    </row>
    <row r="73" spans="2:5" ht="15">
      <c r="B73" s="267" t="s">
        <v>66</v>
      </c>
      <c r="C73" s="267">
        <v>600</v>
      </c>
      <c r="D73" s="267" t="s">
        <v>56</v>
      </c>
      <c r="E73" s="26">
        <v>19</v>
      </c>
    </row>
    <row r="74" spans="2:5" ht="15">
      <c r="B74" s="267" t="s">
        <v>67</v>
      </c>
      <c r="C74" s="267">
        <v>600</v>
      </c>
      <c r="D74" s="267" t="s">
        <v>56</v>
      </c>
      <c r="E74" s="26">
        <v>25</v>
      </c>
    </row>
    <row r="75" spans="2:5" ht="15">
      <c r="B75" s="267" t="s">
        <v>68</v>
      </c>
      <c r="C75" s="267">
        <v>600</v>
      </c>
      <c r="D75" s="267" t="s">
        <v>56</v>
      </c>
      <c r="E75" s="290">
        <v>29</v>
      </c>
    </row>
    <row r="76" spans="2:5" ht="15">
      <c r="B76" s="267" t="s">
        <v>69</v>
      </c>
      <c r="C76" s="267">
        <v>600</v>
      </c>
      <c r="D76" s="267" t="s">
        <v>56</v>
      </c>
      <c r="E76" s="26">
        <v>33</v>
      </c>
    </row>
    <row r="77" spans="2:5" ht="15">
      <c r="B77" s="280" t="s">
        <v>70</v>
      </c>
      <c r="C77" s="267">
        <v>600</v>
      </c>
      <c r="D77" s="267" t="s">
        <v>56</v>
      </c>
      <c r="E77" s="26">
        <v>48</v>
      </c>
    </row>
    <row r="78" spans="2:5" ht="15">
      <c r="B78" s="267" t="s">
        <v>72</v>
      </c>
      <c r="C78" s="267">
        <v>600</v>
      </c>
      <c r="D78" s="267" t="s">
        <v>56</v>
      </c>
      <c r="E78" s="290">
        <v>64</v>
      </c>
    </row>
    <row r="79" spans="2:5" ht="15">
      <c r="B79" s="267" t="s">
        <v>73</v>
      </c>
      <c r="C79" s="267">
        <v>600</v>
      </c>
      <c r="D79" s="267" t="s">
        <v>56</v>
      </c>
      <c r="E79" s="26">
        <v>79</v>
      </c>
    </row>
    <row r="80" spans="2:5" ht="15">
      <c r="B80" s="267" t="s">
        <v>74</v>
      </c>
      <c r="C80" s="267">
        <v>600</v>
      </c>
      <c r="D80" s="267" t="s">
        <v>56</v>
      </c>
      <c r="E80" s="26">
        <v>140</v>
      </c>
    </row>
    <row r="81" spans="2:5" ht="15">
      <c r="B81" s="267" t="s">
        <v>75</v>
      </c>
      <c r="C81" s="267">
        <v>600</v>
      </c>
      <c r="D81" s="267" t="s">
        <v>56</v>
      </c>
      <c r="E81" s="290">
        <v>212</v>
      </c>
    </row>
    <row r="82" spans="2:5" ht="15">
      <c r="B82" s="267" t="s">
        <v>4</v>
      </c>
      <c r="C82" s="267">
        <v>600</v>
      </c>
      <c r="D82" s="267" t="s">
        <v>56</v>
      </c>
      <c r="E82" s="26">
        <v>284</v>
      </c>
    </row>
    <row r="83" spans="2:5" ht="15">
      <c r="B83" s="267" t="s">
        <v>76</v>
      </c>
      <c r="C83" s="267">
        <v>600</v>
      </c>
      <c r="D83" s="267" t="s">
        <v>56</v>
      </c>
      <c r="E83" s="26">
        <v>565</v>
      </c>
    </row>
    <row r="84" spans="2:5" ht="15">
      <c r="B84" s="267" t="s">
        <v>77</v>
      </c>
      <c r="C84" s="267">
        <v>600</v>
      </c>
      <c r="D84" s="267" t="s">
        <v>56</v>
      </c>
      <c r="E84" s="26">
        <v>918</v>
      </c>
    </row>
    <row r="85" spans="2:5" ht="15">
      <c r="B85" s="267" t="s">
        <v>78</v>
      </c>
      <c r="C85" s="267">
        <v>600</v>
      </c>
      <c r="D85" s="267" t="s">
        <v>56</v>
      </c>
      <c r="E85" s="26">
        <v>1496</v>
      </c>
    </row>
    <row r="86" spans="2:5" ht="15">
      <c r="B86" s="267" t="s">
        <v>79</v>
      </c>
      <c r="C86" s="267">
        <v>600</v>
      </c>
      <c r="D86" s="267" t="s">
        <v>56</v>
      </c>
      <c r="E86" s="26">
        <v>1819</v>
      </c>
    </row>
    <row r="87" spans="2:5" ht="15">
      <c r="B87" s="267" t="s">
        <v>80</v>
      </c>
      <c r="C87" s="267">
        <v>600</v>
      </c>
      <c r="D87" s="267" t="s">
        <v>56</v>
      </c>
      <c r="E87" s="26">
        <v>2340</v>
      </c>
    </row>
    <row r="88" spans="2:5" ht="15">
      <c r="B88" s="267" t="s">
        <v>81</v>
      </c>
      <c r="C88" s="267">
        <v>600</v>
      </c>
      <c r="D88" s="267" t="s">
        <v>56</v>
      </c>
      <c r="E88" s="26">
        <v>3014</v>
      </c>
    </row>
    <row r="89" spans="2:5" ht="15">
      <c r="B89" s="267" t="s">
        <v>82</v>
      </c>
      <c r="C89" s="267">
        <v>600</v>
      </c>
      <c r="D89" s="267" t="s">
        <v>56</v>
      </c>
      <c r="E89" s="26">
        <v>3916</v>
      </c>
    </row>
    <row r="90" spans="2:5" ht="15">
      <c r="B90" s="267" t="s">
        <v>83</v>
      </c>
      <c r="C90" s="267">
        <v>600</v>
      </c>
      <c r="D90" s="267" t="s">
        <v>56</v>
      </c>
      <c r="E90" s="26" t="s">
        <v>84</v>
      </c>
    </row>
    <row r="91" spans="2:5" ht="15">
      <c r="B91" s="267" t="s">
        <v>85</v>
      </c>
      <c r="C91" s="267">
        <v>600</v>
      </c>
      <c r="D91" s="267" t="s">
        <v>56</v>
      </c>
      <c r="E91" s="26">
        <v>5170</v>
      </c>
    </row>
    <row r="92" spans="2:5" ht="15">
      <c r="B92" s="267" t="s">
        <v>86</v>
      </c>
      <c r="C92" s="267">
        <v>600</v>
      </c>
      <c r="D92" s="267" t="s">
        <v>56</v>
      </c>
      <c r="E92" s="26" t="s">
        <v>84</v>
      </c>
    </row>
    <row r="93" spans="2:5" ht="15">
      <c r="B93" s="267" t="s">
        <v>87</v>
      </c>
      <c r="C93" s="267">
        <v>600</v>
      </c>
      <c r="D93" s="267" t="s">
        <v>56</v>
      </c>
      <c r="E93" s="26">
        <v>6160</v>
      </c>
    </row>
    <row r="94" spans="2:5" ht="15">
      <c r="B94" s="267" t="s">
        <v>88</v>
      </c>
      <c r="C94" s="267">
        <v>600</v>
      </c>
      <c r="D94" s="267" t="s">
        <v>56</v>
      </c>
      <c r="E94" s="26">
        <v>8013</v>
      </c>
    </row>
    <row r="95" spans="2:5" ht="15">
      <c r="B95" s="267" t="s">
        <v>89</v>
      </c>
      <c r="C95" s="267">
        <v>600</v>
      </c>
      <c r="D95" s="267" t="s">
        <v>56</v>
      </c>
      <c r="E95" s="26" t="s">
        <v>84</v>
      </c>
    </row>
    <row r="96" spans="2:5" ht="15">
      <c r="B96" s="267" t="s">
        <v>90</v>
      </c>
      <c r="C96" s="267">
        <v>600</v>
      </c>
      <c r="D96" s="267" t="s">
        <v>56</v>
      </c>
      <c r="E96" s="26" t="s">
        <v>84</v>
      </c>
    </row>
    <row r="97" spans="2:5" ht="15">
      <c r="B97" s="267" t="s">
        <v>91</v>
      </c>
      <c r="C97" s="267">
        <v>600</v>
      </c>
      <c r="D97" s="267" t="s">
        <v>56</v>
      </c>
      <c r="E97" s="26" t="s">
        <v>84</v>
      </c>
    </row>
    <row r="98" spans="2:5" ht="15">
      <c r="B98" s="267" t="s">
        <v>92</v>
      </c>
      <c r="C98" s="267">
        <v>600</v>
      </c>
      <c r="D98" s="267" t="s">
        <v>56</v>
      </c>
      <c r="E98" s="26" t="s">
        <v>84</v>
      </c>
    </row>
    <row r="99" spans="2:5" ht="15">
      <c r="B99" s="267" t="s">
        <v>93</v>
      </c>
      <c r="C99" s="267">
        <v>600</v>
      </c>
      <c r="D99" s="267" t="s">
        <v>56</v>
      </c>
      <c r="E99" s="26" t="s">
        <v>84</v>
      </c>
    </row>
    <row r="100" spans="2:5" ht="15">
      <c r="B100" s="267" t="s">
        <v>94</v>
      </c>
      <c r="C100" s="267">
        <v>600</v>
      </c>
      <c r="D100" s="267" t="s">
        <v>56</v>
      </c>
      <c r="E100" s="26" t="s">
        <v>84</v>
      </c>
    </row>
    <row r="101" spans="2:5" ht="15">
      <c r="B101" s="267" t="s">
        <v>95</v>
      </c>
      <c r="C101" s="267">
        <v>600</v>
      </c>
      <c r="D101" s="267" t="s">
        <v>56</v>
      </c>
      <c r="E101" s="26" t="s">
        <v>84</v>
      </c>
    </row>
    <row r="102" spans="2:5" ht="15">
      <c r="B102" s="267" t="s">
        <v>96</v>
      </c>
      <c r="C102" s="267">
        <v>600</v>
      </c>
      <c r="D102" s="267" t="s">
        <v>56</v>
      </c>
      <c r="E102" s="26" t="s">
        <v>84</v>
      </c>
    </row>
    <row r="103" spans="2:5" ht="15">
      <c r="B103" s="267" t="s">
        <v>97</v>
      </c>
      <c r="C103" s="267">
        <v>600</v>
      </c>
      <c r="D103" s="267" t="s">
        <v>56</v>
      </c>
      <c r="E103" s="26" t="s">
        <v>84</v>
      </c>
    </row>
    <row r="104" spans="2:5" ht="15">
      <c r="B104" s="267" t="s">
        <v>55</v>
      </c>
      <c r="C104" s="267">
        <v>900</v>
      </c>
      <c r="D104" s="267" t="s">
        <v>56</v>
      </c>
      <c r="E104" s="26" t="s">
        <v>84</v>
      </c>
    </row>
    <row r="105" spans="2:5" ht="15">
      <c r="B105" s="267" t="s">
        <v>58</v>
      </c>
      <c r="C105" s="267">
        <v>900</v>
      </c>
      <c r="D105" s="267" t="s">
        <v>56</v>
      </c>
      <c r="E105" s="26">
        <v>11</v>
      </c>
    </row>
    <row r="106" spans="2:5" ht="15">
      <c r="B106" s="267" t="s">
        <v>66</v>
      </c>
      <c r="C106" s="267">
        <v>900</v>
      </c>
      <c r="D106" s="267" t="s">
        <v>56</v>
      </c>
      <c r="E106" s="26">
        <v>22</v>
      </c>
    </row>
    <row r="107" spans="2:5" ht="15">
      <c r="B107" s="267" t="s">
        <v>67</v>
      </c>
      <c r="C107" s="267">
        <v>900</v>
      </c>
      <c r="D107" s="267" t="s">
        <v>56</v>
      </c>
      <c r="E107" s="26">
        <v>30</v>
      </c>
    </row>
    <row r="108" spans="2:5" ht="15">
      <c r="B108" s="267" t="s">
        <v>68</v>
      </c>
      <c r="C108" s="267">
        <v>900</v>
      </c>
      <c r="D108" s="267" t="s">
        <v>56</v>
      </c>
      <c r="E108" s="290">
        <v>34</v>
      </c>
    </row>
    <row r="109" spans="2:5" ht="15">
      <c r="B109" s="267" t="s">
        <v>69</v>
      </c>
      <c r="C109" s="267">
        <v>900</v>
      </c>
      <c r="D109" s="267" t="s">
        <v>56</v>
      </c>
      <c r="E109" s="26">
        <v>37</v>
      </c>
    </row>
    <row r="110" spans="2:5" ht="15">
      <c r="B110" s="280" t="s">
        <v>70</v>
      </c>
      <c r="C110" s="267">
        <v>900</v>
      </c>
      <c r="D110" s="267" t="s">
        <v>56</v>
      </c>
      <c r="E110" s="26">
        <v>51</v>
      </c>
    </row>
    <row r="111" spans="2:5" ht="15">
      <c r="B111" s="267" t="s">
        <v>72</v>
      </c>
      <c r="C111" s="267">
        <v>900</v>
      </c>
      <c r="D111" s="267" t="s">
        <v>56</v>
      </c>
      <c r="E111" s="290">
        <v>84</v>
      </c>
    </row>
    <row r="112" spans="2:5" ht="15">
      <c r="B112" s="267" t="s">
        <v>73</v>
      </c>
      <c r="C112" s="267">
        <v>900</v>
      </c>
      <c r="D112" s="267" t="s">
        <v>56</v>
      </c>
      <c r="E112" s="26">
        <v>117</v>
      </c>
    </row>
    <row r="113" spans="2:5" ht="15">
      <c r="B113" s="267" t="s">
        <v>74</v>
      </c>
      <c r="C113" s="267">
        <v>900</v>
      </c>
      <c r="D113" s="267" t="s">
        <v>56</v>
      </c>
      <c r="E113" s="26">
        <v>196</v>
      </c>
    </row>
    <row r="114" spans="2:5" ht="15">
      <c r="B114" s="267" t="s">
        <v>75</v>
      </c>
      <c r="C114" s="267">
        <v>900</v>
      </c>
      <c r="D114" s="267" t="s">
        <v>56</v>
      </c>
      <c r="E114" s="290">
        <v>300</v>
      </c>
    </row>
    <row r="115" spans="2:5" ht="15">
      <c r="B115" s="267" t="s">
        <v>4</v>
      </c>
      <c r="C115" s="267">
        <v>900</v>
      </c>
      <c r="D115" s="267" t="s">
        <v>56</v>
      </c>
      <c r="E115" s="26">
        <v>403</v>
      </c>
    </row>
    <row r="116" spans="2:5" ht="15">
      <c r="B116" s="267" t="s">
        <v>76</v>
      </c>
      <c r="C116" s="267">
        <v>900</v>
      </c>
      <c r="D116" s="267" t="s">
        <v>56</v>
      </c>
      <c r="E116" s="26">
        <v>693</v>
      </c>
    </row>
    <row r="117" spans="2:5" ht="15">
      <c r="B117" s="267" t="s">
        <v>77</v>
      </c>
      <c r="C117" s="267">
        <v>900</v>
      </c>
      <c r="D117" s="267" t="s">
        <v>56</v>
      </c>
      <c r="E117" s="26">
        <v>1203</v>
      </c>
    </row>
    <row r="118" spans="2:5" ht="15">
      <c r="B118" s="267" t="s">
        <v>78</v>
      </c>
      <c r="C118" s="267">
        <v>900</v>
      </c>
      <c r="D118" s="267" t="s">
        <v>56</v>
      </c>
      <c r="E118" s="26">
        <v>1976</v>
      </c>
    </row>
    <row r="119" spans="2:5" ht="15">
      <c r="B119" s="267" t="s">
        <v>79</v>
      </c>
      <c r="C119" s="267">
        <v>900</v>
      </c>
      <c r="D119" s="267" t="s">
        <v>56</v>
      </c>
      <c r="E119" s="26">
        <v>2875</v>
      </c>
    </row>
    <row r="120" spans="2:5" ht="15">
      <c r="B120" s="267" t="s">
        <v>80</v>
      </c>
      <c r="C120" s="267">
        <v>900</v>
      </c>
      <c r="D120" s="267" t="s">
        <v>56</v>
      </c>
      <c r="E120" s="26">
        <v>3975</v>
      </c>
    </row>
    <row r="121" spans="2:5" ht="15">
      <c r="B121" s="267" t="s">
        <v>81</v>
      </c>
      <c r="C121" s="267">
        <v>900</v>
      </c>
      <c r="D121" s="267" t="s">
        <v>56</v>
      </c>
      <c r="E121" s="26" t="s">
        <v>84</v>
      </c>
    </row>
    <row r="122" spans="2:5" ht="15">
      <c r="B122" s="267" t="s">
        <v>82</v>
      </c>
      <c r="C122" s="267">
        <v>900</v>
      </c>
      <c r="D122" s="267" t="s">
        <v>56</v>
      </c>
      <c r="E122" s="26">
        <v>6652</v>
      </c>
    </row>
    <row r="123" spans="2:5" ht="15">
      <c r="B123" s="267" t="s">
        <v>83</v>
      </c>
      <c r="C123" s="267">
        <v>900</v>
      </c>
      <c r="D123" s="267" t="s">
        <v>56</v>
      </c>
      <c r="E123" s="26" t="s">
        <v>84</v>
      </c>
    </row>
    <row r="124" spans="2:5" ht="15">
      <c r="B124" s="267" t="s">
        <v>85</v>
      </c>
      <c r="C124" s="267">
        <v>900</v>
      </c>
      <c r="D124" s="267" t="s">
        <v>56</v>
      </c>
      <c r="E124" s="26">
        <v>10466</v>
      </c>
    </row>
    <row r="125" spans="2:5" ht="15">
      <c r="B125" s="267" t="s">
        <v>86</v>
      </c>
      <c r="C125" s="267">
        <v>900</v>
      </c>
      <c r="D125" s="267" t="s">
        <v>56</v>
      </c>
      <c r="E125" s="26" t="s">
        <v>84</v>
      </c>
    </row>
    <row r="126" spans="2:5" ht="15">
      <c r="B126" s="267" t="s">
        <v>87</v>
      </c>
      <c r="C126" s="267">
        <v>900</v>
      </c>
      <c r="D126" s="267" t="s">
        <v>56</v>
      </c>
      <c r="E126" s="26" t="s">
        <v>84</v>
      </c>
    </row>
    <row r="127" spans="2:5" ht="15">
      <c r="B127" s="267" t="s">
        <v>88</v>
      </c>
      <c r="C127" s="267">
        <v>900</v>
      </c>
      <c r="D127" s="267" t="s">
        <v>56</v>
      </c>
      <c r="E127" s="26">
        <v>16467</v>
      </c>
    </row>
    <row r="128" spans="2:5" ht="15">
      <c r="B128" s="267" t="s">
        <v>89</v>
      </c>
      <c r="C128" s="267">
        <v>900</v>
      </c>
      <c r="D128" s="267" t="s">
        <v>56</v>
      </c>
      <c r="E128" s="26" t="s">
        <v>84</v>
      </c>
    </row>
    <row r="129" spans="2:5" ht="15">
      <c r="B129" s="267" t="s">
        <v>90</v>
      </c>
      <c r="C129" s="267">
        <v>900</v>
      </c>
      <c r="D129" s="267" t="s">
        <v>56</v>
      </c>
      <c r="E129" s="26" t="s">
        <v>84</v>
      </c>
    </row>
    <row r="130" spans="2:5" ht="15">
      <c r="B130" s="267" t="s">
        <v>91</v>
      </c>
      <c r="C130" s="267">
        <v>900</v>
      </c>
      <c r="D130" s="267" t="s">
        <v>56</v>
      </c>
      <c r="E130" s="26">
        <v>21275</v>
      </c>
    </row>
    <row r="131" spans="2:5" ht="15">
      <c r="B131" s="267" t="s">
        <v>92</v>
      </c>
      <c r="C131" s="267">
        <v>900</v>
      </c>
      <c r="D131" s="267" t="s">
        <v>56</v>
      </c>
      <c r="E131" s="26" t="s">
        <v>84</v>
      </c>
    </row>
    <row r="132" spans="2:5" ht="15">
      <c r="B132" s="267" t="s">
        <v>93</v>
      </c>
      <c r="C132" s="267">
        <v>900</v>
      </c>
      <c r="D132" s="267" t="s">
        <v>56</v>
      </c>
      <c r="E132" s="26" t="s">
        <v>84</v>
      </c>
    </row>
    <row r="133" spans="2:5" ht="15">
      <c r="B133" s="267" t="s">
        <v>94</v>
      </c>
      <c r="C133" s="267">
        <v>900</v>
      </c>
      <c r="D133" s="267" t="s">
        <v>56</v>
      </c>
      <c r="E133" s="26" t="s">
        <v>84</v>
      </c>
    </row>
    <row r="134" spans="2:5" ht="15">
      <c r="B134" s="267" t="s">
        <v>95</v>
      </c>
      <c r="C134" s="267">
        <v>900</v>
      </c>
      <c r="D134" s="267" t="s">
        <v>56</v>
      </c>
      <c r="E134" s="26" t="s">
        <v>84</v>
      </c>
    </row>
    <row r="135" spans="2:5" ht="15">
      <c r="B135" s="267" t="s">
        <v>96</v>
      </c>
      <c r="C135" s="267">
        <v>900</v>
      </c>
      <c r="D135" s="267" t="s">
        <v>56</v>
      </c>
      <c r="E135" s="26" t="s">
        <v>84</v>
      </c>
    </row>
    <row r="136" spans="2:5" ht="15">
      <c r="B136" s="267" t="s">
        <v>97</v>
      </c>
      <c r="C136" s="267">
        <v>900</v>
      </c>
      <c r="D136" s="267" t="s">
        <v>56</v>
      </c>
      <c r="E136" s="26" t="s">
        <v>84</v>
      </c>
    </row>
    <row r="137" spans="2:5" ht="15">
      <c r="B137" s="267" t="s">
        <v>55</v>
      </c>
      <c r="C137" s="267">
        <v>1500</v>
      </c>
      <c r="D137" s="267" t="s">
        <v>56</v>
      </c>
      <c r="E137" s="26" t="s">
        <v>84</v>
      </c>
    </row>
    <row r="138" spans="2:5" ht="15">
      <c r="B138" s="267" t="s">
        <v>58</v>
      </c>
      <c r="C138" s="267">
        <v>1500</v>
      </c>
      <c r="D138" s="267" t="s">
        <v>56</v>
      </c>
      <c r="E138" s="26">
        <v>14</v>
      </c>
    </row>
    <row r="139" spans="2:5" ht="15">
      <c r="B139" s="267" t="s">
        <v>66</v>
      </c>
      <c r="C139" s="267">
        <v>1500</v>
      </c>
      <c r="D139" s="267" t="s">
        <v>56</v>
      </c>
      <c r="E139" s="26">
        <v>26</v>
      </c>
    </row>
    <row r="140" spans="2:5" ht="15">
      <c r="B140" s="267" t="s">
        <v>67</v>
      </c>
      <c r="C140" s="267">
        <v>1500</v>
      </c>
      <c r="D140" s="267" t="s">
        <v>56</v>
      </c>
      <c r="E140" s="26">
        <v>36</v>
      </c>
    </row>
    <row r="141" spans="2:5" ht="15">
      <c r="B141" s="267" t="s">
        <v>68</v>
      </c>
      <c r="C141" s="267">
        <v>1500</v>
      </c>
      <c r="D141" s="267" t="s">
        <v>56</v>
      </c>
      <c r="E141" s="290">
        <v>46</v>
      </c>
    </row>
    <row r="142" spans="2:5" ht="15">
      <c r="B142" s="267" t="s">
        <v>69</v>
      </c>
      <c r="C142" s="267">
        <v>1500</v>
      </c>
      <c r="D142" s="267" t="s">
        <v>56</v>
      </c>
      <c r="E142" s="26">
        <v>56</v>
      </c>
    </row>
    <row r="143" spans="2:5" ht="15">
      <c r="B143" s="280" t="s">
        <v>70</v>
      </c>
      <c r="C143" s="267">
        <v>1500</v>
      </c>
      <c r="D143" s="267" t="s">
        <v>56</v>
      </c>
      <c r="E143" s="26">
        <v>75</v>
      </c>
    </row>
    <row r="144" spans="2:5" ht="15">
      <c r="B144" s="267" t="s">
        <v>72</v>
      </c>
      <c r="C144" s="267">
        <v>1500</v>
      </c>
      <c r="D144" s="267" t="s">
        <v>56</v>
      </c>
      <c r="E144" s="26" t="s">
        <v>84</v>
      </c>
    </row>
    <row r="145" spans="2:5" ht="15">
      <c r="B145" s="267" t="s">
        <v>73</v>
      </c>
      <c r="C145" s="267">
        <v>1500</v>
      </c>
      <c r="D145" s="267" t="s">
        <v>56</v>
      </c>
      <c r="E145" s="26" t="s">
        <v>84</v>
      </c>
    </row>
    <row r="146" spans="2:5" ht="15">
      <c r="B146" s="267" t="s">
        <v>74</v>
      </c>
      <c r="C146" s="267">
        <v>1500</v>
      </c>
      <c r="D146" s="267" t="s">
        <v>56</v>
      </c>
      <c r="E146" s="26" t="s">
        <v>84</v>
      </c>
    </row>
    <row r="147" spans="2:5" ht="15">
      <c r="B147" s="267" t="s">
        <v>75</v>
      </c>
      <c r="C147" s="267">
        <v>1500</v>
      </c>
      <c r="D147" s="267" t="s">
        <v>56</v>
      </c>
      <c r="E147" s="26" t="s">
        <v>84</v>
      </c>
    </row>
    <row r="148" spans="2:5" ht="15">
      <c r="B148" s="267" t="s">
        <v>4</v>
      </c>
      <c r="C148" s="267">
        <v>1500</v>
      </c>
      <c r="D148" s="267" t="s">
        <v>56</v>
      </c>
      <c r="E148" s="26" t="s">
        <v>84</v>
      </c>
    </row>
    <row r="149" spans="2:5" ht="15">
      <c r="B149" s="267" t="s">
        <v>76</v>
      </c>
      <c r="C149" s="267">
        <v>1500</v>
      </c>
      <c r="D149" s="267" t="s">
        <v>56</v>
      </c>
      <c r="E149" s="26" t="s">
        <v>84</v>
      </c>
    </row>
    <row r="150" spans="2:5" ht="15">
      <c r="B150" s="267" t="s">
        <v>77</v>
      </c>
      <c r="C150" s="267">
        <v>1500</v>
      </c>
      <c r="D150" s="267" t="s">
        <v>56</v>
      </c>
      <c r="E150" s="26" t="s">
        <v>84</v>
      </c>
    </row>
    <row r="151" spans="2:5" ht="15">
      <c r="B151" s="267" t="s">
        <v>78</v>
      </c>
      <c r="C151" s="267">
        <v>1500</v>
      </c>
      <c r="D151" s="267" t="s">
        <v>56</v>
      </c>
      <c r="E151" s="26" t="s">
        <v>84</v>
      </c>
    </row>
    <row r="152" spans="2:5" ht="15">
      <c r="B152" s="267" t="s">
        <v>79</v>
      </c>
      <c r="C152" s="267">
        <v>1500</v>
      </c>
      <c r="D152" s="267" t="s">
        <v>56</v>
      </c>
      <c r="E152" s="26" t="s">
        <v>84</v>
      </c>
    </row>
    <row r="153" spans="2:5" ht="15">
      <c r="B153" s="267" t="s">
        <v>80</v>
      </c>
      <c r="C153" s="267">
        <v>1500</v>
      </c>
      <c r="D153" s="267" t="s">
        <v>56</v>
      </c>
      <c r="E153" s="26" t="s">
        <v>84</v>
      </c>
    </row>
    <row r="154" spans="2:5" ht="15">
      <c r="B154" s="267" t="s">
        <v>81</v>
      </c>
      <c r="C154" s="267">
        <v>1500</v>
      </c>
      <c r="D154" s="267" t="s">
        <v>56</v>
      </c>
      <c r="E154" s="26" t="s">
        <v>84</v>
      </c>
    </row>
    <row r="155" spans="2:5" ht="15">
      <c r="B155" s="267" t="s">
        <v>82</v>
      </c>
      <c r="C155" s="267">
        <v>1500</v>
      </c>
      <c r="D155" s="267" t="s">
        <v>56</v>
      </c>
      <c r="E155" s="26" t="s">
        <v>84</v>
      </c>
    </row>
    <row r="156" spans="2:5" ht="15">
      <c r="B156" s="267" t="s">
        <v>83</v>
      </c>
      <c r="C156" s="267">
        <v>1500</v>
      </c>
      <c r="D156" s="267" t="s">
        <v>56</v>
      </c>
      <c r="E156" s="26" t="s">
        <v>84</v>
      </c>
    </row>
    <row r="157" spans="2:5" ht="15">
      <c r="B157" s="267" t="s">
        <v>85</v>
      </c>
      <c r="C157" s="267">
        <v>1500</v>
      </c>
      <c r="D157" s="267" t="s">
        <v>56</v>
      </c>
      <c r="E157" s="26" t="s">
        <v>84</v>
      </c>
    </row>
    <row r="158" spans="2:5" ht="15">
      <c r="B158" s="267" t="s">
        <v>86</v>
      </c>
      <c r="C158" s="267">
        <v>1500</v>
      </c>
      <c r="D158" s="267" t="s">
        <v>56</v>
      </c>
      <c r="E158" s="26" t="s">
        <v>84</v>
      </c>
    </row>
    <row r="159" spans="2:5" ht="15">
      <c r="B159" s="267" t="s">
        <v>87</v>
      </c>
      <c r="C159" s="267">
        <v>1500</v>
      </c>
      <c r="D159" s="267" t="s">
        <v>56</v>
      </c>
      <c r="E159" s="26" t="s">
        <v>84</v>
      </c>
    </row>
    <row r="160" spans="2:5" ht="15">
      <c r="B160" s="267" t="s">
        <v>88</v>
      </c>
      <c r="C160" s="267">
        <v>1500</v>
      </c>
      <c r="D160" s="267" t="s">
        <v>56</v>
      </c>
      <c r="E160" s="26" t="s">
        <v>84</v>
      </c>
    </row>
    <row r="161" spans="2:5" ht="15">
      <c r="B161" s="267" t="s">
        <v>89</v>
      </c>
      <c r="C161" s="267">
        <v>1500</v>
      </c>
      <c r="D161" s="267" t="s">
        <v>56</v>
      </c>
      <c r="E161" s="26" t="s">
        <v>84</v>
      </c>
    </row>
    <row r="162" spans="2:5" ht="15">
      <c r="B162" s="267" t="s">
        <v>90</v>
      </c>
      <c r="C162" s="267">
        <v>1500</v>
      </c>
      <c r="D162" s="267" t="s">
        <v>56</v>
      </c>
      <c r="E162" s="26" t="s">
        <v>84</v>
      </c>
    </row>
    <row r="163" spans="2:5" ht="15">
      <c r="B163" s="267" t="s">
        <v>91</v>
      </c>
      <c r="C163" s="267">
        <v>1500</v>
      </c>
      <c r="D163" s="267" t="s">
        <v>56</v>
      </c>
      <c r="E163" s="26" t="s">
        <v>84</v>
      </c>
    </row>
    <row r="164" spans="2:5" ht="15">
      <c r="B164" s="267" t="s">
        <v>92</v>
      </c>
      <c r="C164" s="267">
        <v>1500</v>
      </c>
      <c r="D164" s="267" t="s">
        <v>56</v>
      </c>
      <c r="E164" s="26" t="s">
        <v>84</v>
      </c>
    </row>
    <row r="165" spans="2:5" ht="15">
      <c r="B165" s="267" t="s">
        <v>93</v>
      </c>
      <c r="C165" s="267">
        <v>1500</v>
      </c>
      <c r="D165" s="267" t="s">
        <v>56</v>
      </c>
      <c r="E165" s="26" t="s">
        <v>84</v>
      </c>
    </row>
    <row r="166" spans="2:5" ht="15">
      <c r="B166" s="267" t="s">
        <v>94</v>
      </c>
      <c r="C166" s="267">
        <v>1500</v>
      </c>
      <c r="D166" s="267" t="s">
        <v>56</v>
      </c>
      <c r="E166" s="26" t="s">
        <v>84</v>
      </c>
    </row>
    <row r="167" spans="2:5" ht="15">
      <c r="B167" s="267" t="s">
        <v>95</v>
      </c>
      <c r="C167" s="267">
        <v>1500</v>
      </c>
      <c r="D167" s="267" t="s">
        <v>56</v>
      </c>
      <c r="E167" s="26" t="s">
        <v>84</v>
      </c>
    </row>
    <row r="168" spans="2:5" ht="15">
      <c r="B168" s="267" t="s">
        <v>96</v>
      </c>
      <c r="C168" s="267">
        <v>1500</v>
      </c>
      <c r="D168" s="267" t="s">
        <v>56</v>
      </c>
      <c r="E168" s="26" t="s">
        <v>84</v>
      </c>
    </row>
    <row r="169" spans="2:5" ht="15">
      <c r="B169" s="267" t="s">
        <v>97</v>
      </c>
      <c r="C169" s="267">
        <v>1500</v>
      </c>
      <c r="D169" s="267" t="s">
        <v>56</v>
      </c>
      <c r="E169" s="26" t="s">
        <v>84</v>
      </c>
    </row>
    <row r="170" spans="2:5" ht="15">
      <c r="B170" s="267" t="s">
        <v>55</v>
      </c>
      <c r="C170" s="267">
        <v>2500</v>
      </c>
      <c r="D170" s="267" t="s">
        <v>56</v>
      </c>
      <c r="E170" s="26" t="s">
        <v>84</v>
      </c>
    </row>
    <row r="171" spans="2:5" ht="15">
      <c r="B171" s="267" t="s">
        <v>58</v>
      </c>
      <c r="C171" s="267">
        <v>2500</v>
      </c>
      <c r="D171" s="267" t="s">
        <v>56</v>
      </c>
      <c r="E171" s="26" t="s">
        <v>84</v>
      </c>
    </row>
    <row r="172" spans="2:5" ht="15">
      <c r="B172" s="267" t="s">
        <v>66</v>
      </c>
      <c r="C172" s="267">
        <v>2500</v>
      </c>
      <c r="D172" s="267" t="s">
        <v>56</v>
      </c>
      <c r="E172" s="26" t="s">
        <v>84</v>
      </c>
    </row>
    <row r="173" spans="2:5" ht="15">
      <c r="B173" s="267" t="s">
        <v>67</v>
      </c>
      <c r="C173" s="267">
        <v>2500</v>
      </c>
      <c r="D173" s="267" t="s">
        <v>56</v>
      </c>
      <c r="E173" s="26" t="s">
        <v>84</v>
      </c>
    </row>
    <row r="174" spans="2:5" ht="15">
      <c r="B174" s="267" t="s">
        <v>68</v>
      </c>
      <c r="C174" s="267">
        <v>2500</v>
      </c>
      <c r="D174" s="267" t="s">
        <v>56</v>
      </c>
      <c r="E174" s="26" t="s">
        <v>84</v>
      </c>
    </row>
    <row r="175" spans="2:5" ht="15">
      <c r="B175" s="267" t="s">
        <v>69</v>
      </c>
      <c r="C175" s="267">
        <v>2500</v>
      </c>
      <c r="D175" s="267" t="s">
        <v>56</v>
      </c>
      <c r="E175" s="26" t="s">
        <v>84</v>
      </c>
    </row>
    <row r="176" spans="2:5" ht="15">
      <c r="B176" s="280" t="s">
        <v>70</v>
      </c>
      <c r="C176" s="267">
        <v>2500</v>
      </c>
      <c r="D176" s="267" t="s">
        <v>56</v>
      </c>
      <c r="E176" s="26" t="s">
        <v>84</v>
      </c>
    </row>
    <row r="177" spans="2:5" ht="15">
      <c r="B177" s="267" t="s">
        <v>72</v>
      </c>
      <c r="C177" s="267">
        <v>2500</v>
      </c>
      <c r="D177" s="267" t="s">
        <v>56</v>
      </c>
      <c r="E177" s="26" t="s">
        <v>84</v>
      </c>
    </row>
    <row r="178" spans="2:5" ht="15">
      <c r="B178" s="267" t="s">
        <v>73</v>
      </c>
      <c r="C178" s="267">
        <v>2500</v>
      </c>
      <c r="D178" s="267" t="s">
        <v>56</v>
      </c>
      <c r="E178" s="26" t="s">
        <v>84</v>
      </c>
    </row>
    <row r="179" spans="2:5" ht="15">
      <c r="B179" s="267" t="s">
        <v>74</v>
      </c>
      <c r="C179" s="267">
        <v>2500</v>
      </c>
      <c r="D179" s="267" t="s">
        <v>56</v>
      </c>
      <c r="E179" s="26" t="s">
        <v>84</v>
      </c>
    </row>
    <row r="180" spans="2:5" ht="15">
      <c r="B180" s="267" t="s">
        <v>75</v>
      </c>
      <c r="C180" s="267">
        <v>2500</v>
      </c>
      <c r="D180" s="267" t="s">
        <v>56</v>
      </c>
      <c r="E180" s="26" t="s">
        <v>84</v>
      </c>
    </row>
    <row r="181" spans="2:5" ht="15">
      <c r="B181" s="267" t="s">
        <v>4</v>
      </c>
      <c r="C181" s="267">
        <v>2500</v>
      </c>
      <c r="D181" s="267" t="s">
        <v>56</v>
      </c>
      <c r="E181" s="26" t="s">
        <v>84</v>
      </c>
    </row>
    <row r="182" spans="2:5" ht="15">
      <c r="B182" s="267" t="s">
        <v>76</v>
      </c>
      <c r="C182" s="267">
        <v>2500</v>
      </c>
      <c r="D182" s="267" t="s">
        <v>56</v>
      </c>
      <c r="E182" s="26" t="s">
        <v>84</v>
      </c>
    </row>
    <row r="183" spans="2:5" ht="15">
      <c r="B183" s="267" t="s">
        <v>77</v>
      </c>
      <c r="C183" s="267">
        <v>2500</v>
      </c>
      <c r="D183" s="267" t="s">
        <v>56</v>
      </c>
      <c r="E183" s="26" t="s">
        <v>84</v>
      </c>
    </row>
    <row r="184" spans="2:5" ht="15">
      <c r="B184" s="267" t="s">
        <v>78</v>
      </c>
      <c r="C184" s="267">
        <v>2500</v>
      </c>
      <c r="D184" s="267" t="s">
        <v>56</v>
      </c>
      <c r="E184" s="26" t="s">
        <v>84</v>
      </c>
    </row>
    <row r="185" spans="2:5" ht="15">
      <c r="B185" s="267" t="s">
        <v>79</v>
      </c>
      <c r="C185" s="267">
        <v>2500</v>
      </c>
      <c r="D185" s="267" t="s">
        <v>56</v>
      </c>
      <c r="E185" s="26" t="s">
        <v>84</v>
      </c>
    </row>
    <row r="186" spans="2:5" ht="15">
      <c r="B186" s="267" t="s">
        <v>80</v>
      </c>
      <c r="C186" s="267">
        <v>2500</v>
      </c>
      <c r="D186" s="267" t="s">
        <v>56</v>
      </c>
      <c r="E186" s="26" t="s">
        <v>84</v>
      </c>
    </row>
    <row r="187" spans="2:5" ht="15">
      <c r="B187" s="267" t="s">
        <v>81</v>
      </c>
      <c r="C187" s="267">
        <v>2500</v>
      </c>
      <c r="D187" s="267" t="s">
        <v>56</v>
      </c>
      <c r="E187" s="26" t="s">
        <v>84</v>
      </c>
    </row>
    <row r="188" spans="2:5" ht="15">
      <c r="B188" s="267" t="s">
        <v>82</v>
      </c>
      <c r="C188" s="267">
        <v>2500</v>
      </c>
      <c r="D188" s="267" t="s">
        <v>56</v>
      </c>
      <c r="E188" s="26" t="s">
        <v>84</v>
      </c>
    </row>
    <row r="189" spans="2:5" ht="15">
      <c r="B189" s="267" t="s">
        <v>83</v>
      </c>
      <c r="C189" s="267">
        <v>2500</v>
      </c>
      <c r="D189" s="267" t="s">
        <v>56</v>
      </c>
      <c r="E189" s="26" t="s">
        <v>84</v>
      </c>
    </row>
    <row r="190" spans="2:5" ht="15">
      <c r="B190" s="267" t="s">
        <v>85</v>
      </c>
      <c r="C190" s="267">
        <v>2500</v>
      </c>
      <c r="D190" s="267" t="s">
        <v>56</v>
      </c>
      <c r="E190" s="26" t="s">
        <v>84</v>
      </c>
    </row>
    <row r="191" spans="2:5" ht="15">
      <c r="B191" s="267" t="s">
        <v>86</v>
      </c>
      <c r="C191" s="267">
        <v>2500</v>
      </c>
      <c r="D191" s="267" t="s">
        <v>56</v>
      </c>
      <c r="E191" s="26" t="s">
        <v>84</v>
      </c>
    </row>
    <row r="192" spans="2:5" ht="15">
      <c r="B192" s="267" t="s">
        <v>87</v>
      </c>
      <c r="C192" s="267">
        <v>2500</v>
      </c>
      <c r="D192" s="267" t="s">
        <v>56</v>
      </c>
      <c r="E192" s="26" t="s">
        <v>84</v>
      </c>
    </row>
    <row r="193" spans="2:5" ht="15">
      <c r="B193" s="267" t="s">
        <v>88</v>
      </c>
      <c r="C193" s="267">
        <v>2500</v>
      </c>
      <c r="D193" s="267" t="s">
        <v>56</v>
      </c>
      <c r="E193" s="26" t="s">
        <v>84</v>
      </c>
    </row>
    <row r="194" spans="2:5" ht="15">
      <c r="B194" s="267" t="s">
        <v>89</v>
      </c>
      <c r="C194" s="267">
        <v>2500</v>
      </c>
      <c r="D194" s="267" t="s">
        <v>56</v>
      </c>
      <c r="E194" s="26" t="s">
        <v>84</v>
      </c>
    </row>
    <row r="195" spans="2:5" ht="15">
      <c r="B195" s="267" t="s">
        <v>90</v>
      </c>
      <c r="C195" s="267">
        <v>2500</v>
      </c>
      <c r="D195" s="267" t="s">
        <v>56</v>
      </c>
      <c r="E195" s="26" t="s">
        <v>84</v>
      </c>
    </row>
    <row r="196" spans="2:5" ht="15">
      <c r="B196" s="267" t="s">
        <v>91</v>
      </c>
      <c r="C196" s="267">
        <v>2500</v>
      </c>
      <c r="D196" s="267" t="s">
        <v>56</v>
      </c>
      <c r="E196" s="26" t="s">
        <v>84</v>
      </c>
    </row>
    <row r="197" spans="2:5" ht="15">
      <c r="B197" s="267" t="s">
        <v>92</v>
      </c>
      <c r="C197" s="267">
        <v>2500</v>
      </c>
      <c r="D197" s="267" t="s">
        <v>56</v>
      </c>
      <c r="E197" s="26" t="s">
        <v>84</v>
      </c>
    </row>
    <row r="198" spans="2:5" ht="15">
      <c r="B198" s="267" t="s">
        <v>93</v>
      </c>
      <c r="C198" s="267">
        <v>2500</v>
      </c>
      <c r="D198" s="267" t="s">
        <v>56</v>
      </c>
      <c r="E198" s="26" t="s">
        <v>84</v>
      </c>
    </row>
    <row r="199" spans="2:5" ht="15">
      <c r="B199" s="267" t="s">
        <v>94</v>
      </c>
      <c r="C199" s="267">
        <v>2500</v>
      </c>
      <c r="D199" s="267" t="s">
        <v>56</v>
      </c>
      <c r="E199" s="26" t="s">
        <v>84</v>
      </c>
    </row>
    <row r="200" spans="2:5" ht="15">
      <c r="B200" s="267" t="s">
        <v>95</v>
      </c>
      <c r="C200" s="267">
        <v>2500</v>
      </c>
      <c r="D200" s="267" t="s">
        <v>56</v>
      </c>
      <c r="E200" s="26" t="s">
        <v>84</v>
      </c>
    </row>
    <row r="201" spans="2:5" ht="15">
      <c r="B201" s="267" t="s">
        <v>96</v>
      </c>
      <c r="C201" s="267">
        <v>2500</v>
      </c>
      <c r="D201" s="267" t="s">
        <v>56</v>
      </c>
      <c r="E201" s="26" t="s">
        <v>84</v>
      </c>
    </row>
    <row r="202" spans="2:5" ht="15">
      <c r="B202" s="267" t="s">
        <v>97</v>
      </c>
      <c r="C202" s="267">
        <v>2500</v>
      </c>
      <c r="D202" s="267" t="s">
        <v>56</v>
      </c>
      <c r="E202" s="26" t="s">
        <v>84</v>
      </c>
    </row>
    <row r="203" spans="2:5" ht="15">
      <c r="B203" s="267" t="s">
        <v>55</v>
      </c>
      <c r="C203" s="267">
        <v>150</v>
      </c>
      <c r="D203" s="267"/>
      <c r="E203" s="26" t="s">
        <v>84</v>
      </c>
    </row>
    <row r="204" spans="2:5" ht="15">
      <c r="B204" s="267" t="s">
        <v>58</v>
      </c>
      <c r="C204" s="267">
        <v>150</v>
      </c>
      <c r="D204" s="267"/>
      <c r="E204" s="26">
        <v>1.5</v>
      </c>
    </row>
    <row r="205" spans="2:5" ht="15">
      <c r="B205" s="267" t="s">
        <v>66</v>
      </c>
      <c r="C205" s="267">
        <v>150</v>
      </c>
      <c r="D205" s="267"/>
      <c r="E205" s="26">
        <v>2.5</v>
      </c>
    </row>
    <row r="206" spans="2:5" ht="15">
      <c r="B206" s="267" t="s">
        <v>67</v>
      </c>
      <c r="C206" s="267">
        <v>150</v>
      </c>
      <c r="D206" s="267"/>
      <c r="E206" s="26">
        <v>3.5</v>
      </c>
    </row>
    <row r="207" spans="2:5" ht="15">
      <c r="B207" s="267" t="s">
        <v>68</v>
      </c>
      <c r="C207" s="267">
        <v>150</v>
      </c>
      <c r="D207" s="267"/>
      <c r="E207" s="26">
        <v>5</v>
      </c>
    </row>
    <row r="208" spans="2:5" ht="15">
      <c r="B208" s="267" t="s">
        <v>69</v>
      </c>
      <c r="C208" s="267">
        <v>150</v>
      </c>
      <c r="D208" s="267"/>
      <c r="E208" s="26">
        <v>8</v>
      </c>
    </row>
    <row r="209" spans="2:5" ht="15">
      <c r="B209" s="280" t="s">
        <v>70</v>
      </c>
      <c r="C209" s="267">
        <v>150</v>
      </c>
      <c r="D209" s="267"/>
      <c r="E209" s="26">
        <v>12</v>
      </c>
    </row>
    <row r="210" spans="2:5" ht="15">
      <c r="B210" s="267" t="s">
        <v>72</v>
      </c>
      <c r="C210" s="267">
        <v>150</v>
      </c>
      <c r="D210" s="267"/>
      <c r="E210" s="26">
        <v>16</v>
      </c>
    </row>
    <row r="211" spans="2:5" ht="15">
      <c r="B211" s="267" t="s">
        <v>73</v>
      </c>
      <c r="C211" s="267">
        <v>150</v>
      </c>
      <c r="D211" s="267"/>
      <c r="E211" s="26">
        <v>20</v>
      </c>
    </row>
    <row r="212" spans="2:5" ht="15">
      <c r="B212" s="267" t="s">
        <v>74</v>
      </c>
      <c r="C212" s="267">
        <v>150</v>
      </c>
      <c r="D212" s="267"/>
      <c r="E212" s="26">
        <v>30</v>
      </c>
    </row>
    <row r="213" spans="2:5" ht="15">
      <c r="B213" s="267" t="s">
        <v>75</v>
      </c>
      <c r="C213" s="267">
        <v>150</v>
      </c>
      <c r="D213" s="267"/>
      <c r="E213" s="290">
        <v>45</v>
      </c>
    </row>
    <row r="214" spans="2:5" ht="15">
      <c r="B214" s="267" t="s">
        <v>4</v>
      </c>
      <c r="C214" s="267">
        <v>150</v>
      </c>
      <c r="D214" s="267"/>
      <c r="E214" s="26">
        <v>60</v>
      </c>
    </row>
    <row r="215" spans="2:5" ht="15">
      <c r="B215" s="267" t="s">
        <v>76</v>
      </c>
      <c r="C215" s="267">
        <v>150</v>
      </c>
      <c r="D215" s="267"/>
      <c r="E215" s="26">
        <v>110</v>
      </c>
    </row>
    <row r="216" spans="2:5" ht="15">
      <c r="B216" s="267" t="s">
        <v>77</v>
      </c>
      <c r="C216" s="267">
        <v>150</v>
      </c>
      <c r="D216" s="267"/>
      <c r="E216" s="26">
        <v>170</v>
      </c>
    </row>
    <row r="217" spans="2:5" ht="15">
      <c r="B217" s="267" t="s">
        <v>78</v>
      </c>
      <c r="C217" s="267">
        <v>150</v>
      </c>
      <c r="D217" s="267"/>
      <c r="E217" s="26">
        <v>270</v>
      </c>
    </row>
    <row r="218" spans="2:5" ht="15">
      <c r="B218" s="267" t="s">
        <v>79</v>
      </c>
      <c r="C218" s="267">
        <v>150</v>
      </c>
      <c r="D218" s="267"/>
      <c r="E218" s="26">
        <v>340</v>
      </c>
    </row>
    <row r="219" spans="2:5" ht="15">
      <c r="B219" s="267" t="s">
        <v>80</v>
      </c>
      <c r="C219" s="267">
        <v>150</v>
      </c>
      <c r="D219" s="267"/>
      <c r="E219" s="26">
        <v>400</v>
      </c>
    </row>
    <row r="220" spans="2:5" ht="15">
      <c r="B220" s="267" t="s">
        <v>81</v>
      </c>
      <c r="C220" s="267">
        <v>150</v>
      </c>
      <c r="D220" s="267"/>
      <c r="E220" s="26">
        <v>550</v>
      </c>
    </row>
    <row r="221" spans="2:5" ht="15">
      <c r="B221" s="267" t="s">
        <v>82</v>
      </c>
      <c r="C221" s="267">
        <v>150</v>
      </c>
      <c r="D221" s="267"/>
      <c r="E221" s="26">
        <v>700</v>
      </c>
    </row>
    <row r="222" spans="2:5" ht="15">
      <c r="B222" s="267" t="s">
        <v>83</v>
      </c>
      <c r="C222" s="267">
        <v>150</v>
      </c>
      <c r="D222" s="267"/>
      <c r="E222" s="26" t="s">
        <v>84</v>
      </c>
    </row>
    <row r="223" spans="2:5" ht="15">
      <c r="B223" s="267" t="s">
        <v>85</v>
      </c>
      <c r="C223" s="267">
        <v>150</v>
      </c>
      <c r="D223" s="267"/>
      <c r="E223" s="26">
        <v>900</v>
      </c>
    </row>
    <row r="224" spans="2:5" ht="15">
      <c r="B224" s="267" t="s">
        <v>86</v>
      </c>
      <c r="C224" s="267">
        <v>150</v>
      </c>
      <c r="D224" s="267"/>
      <c r="E224" s="26">
        <v>1200</v>
      </c>
    </row>
    <row r="225" spans="2:5" ht="15">
      <c r="B225" s="267" t="s">
        <v>87</v>
      </c>
      <c r="C225" s="267">
        <v>150</v>
      </c>
      <c r="D225" s="267"/>
      <c r="E225" s="26">
        <v>1300</v>
      </c>
    </row>
    <row r="226" spans="2:5" ht="15">
      <c r="B226" s="267" t="s">
        <v>88</v>
      </c>
      <c r="C226" s="267">
        <v>150</v>
      </c>
      <c r="D226" s="267"/>
      <c r="E226" s="26">
        <v>1370</v>
      </c>
    </row>
    <row r="227" spans="2:5" ht="15">
      <c r="B227" s="267" t="s">
        <v>89</v>
      </c>
      <c r="C227" s="267">
        <v>150</v>
      </c>
      <c r="D227" s="267"/>
      <c r="E227" s="26">
        <v>1800</v>
      </c>
    </row>
    <row r="228" spans="2:5" ht="15">
      <c r="B228" s="267" t="s">
        <v>90</v>
      </c>
      <c r="C228" s="267">
        <v>150</v>
      </c>
      <c r="D228" s="267"/>
      <c r="E228" s="26" t="s">
        <v>84</v>
      </c>
    </row>
    <row r="229" spans="2:5" ht="15">
      <c r="B229" s="267" t="s">
        <v>91</v>
      </c>
      <c r="C229" s="267">
        <v>150</v>
      </c>
      <c r="D229" s="267"/>
      <c r="E229" s="26">
        <v>2200</v>
      </c>
    </row>
    <row r="230" spans="2:5" ht="15">
      <c r="B230" s="267" t="s">
        <v>92</v>
      </c>
      <c r="C230" s="267">
        <v>150</v>
      </c>
      <c r="D230" s="267"/>
      <c r="E230" s="26" t="s">
        <v>84</v>
      </c>
    </row>
    <row r="231" spans="2:5" ht="15">
      <c r="B231" s="267" t="s">
        <v>93</v>
      </c>
      <c r="C231" s="267">
        <v>150</v>
      </c>
      <c r="D231" s="267"/>
      <c r="E231" s="26" t="s">
        <v>84</v>
      </c>
    </row>
    <row r="232" spans="2:5" ht="15">
      <c r="B232" s="267" t="s">
        <v>94</v>
      </c>
      <c r="C232" s="267">
        <v>150</v>
      </c>
      <c r="D232" s="267"/>
      <c r="E232" s="26">
        <v>2600</v>
      </c>
    </row>
    <row r="233" spans="2:5" ht="15">
      <c r="B233" s="267" t="s">
        <v>95</v>
      </c>
      <c r="C233" s="267">
        <v>150</v>
      </c>
      <c r="D233" s="267"/>
      <c r="E233" s="26">
        <v>2700</v>
      </c>
    </row>
    <row r="234" spans="2:5" ht="15">
      <c r="B234" s="267" t="s">
        <v>96</v>
      </c>
      <c r="C234" s="267">
        <v>150</v>
      </c>
      <c r="D234" s="267"/>
      <c r="E234" s="26" t="s">
        <v>84</v>
      </c>
    </row>
    <row r="235" spans="2:5" ht="15">
      <c r="B235" s="267" t="s">
        <v>97</v>
      </c>
      <c r="C235" s="267">
        <v>150</v>
      </c>
      <c r="D235" s="267"/>
      <c r="E235" s="26">
        <v>3871</v>
      </c>
    </row>
    <row r="236" spans="2:5" ht="15">
      <c r="B236" s="267" t="s">
        <v>55</v>
      </c>
      <c r="C236" s="267">
        <v>300</v>
      </c>
      <c r="D236" s="267"/>
      <c r="E236" s="26" t="s">
        <v>84</v>
      </c>
    </row>
    <row r="237" spans="2:5" ht="15">
      <c r="B237" s="267" t="s">
        <v>58</v>
      </c>
      <c r="C237" s="267">
        <v>300</v>
      </c>
      <c r="D237" s="267"/>
      <c r="E237" s="26">
        <v>2</v>
      </c>
    </row>
    <row r="238" spans="2:5" ht="15">
      <c r="B238" s="267" t="s">
        <v>66</v>
      </c>
      <c r="C238" s="267">
        <v>300</v>
      </c>
      <c r="D238" s="267"/>
      <c r="E238" s="26">
        <v>3</v>
      </c>
    </row>
    <row r="239" spans="2:5" ht="15">
      <c r="B239" s="267" t="s">
        <v>67</v>
      </c>
      <c r="C239" s="267">
        <v>300</v>
      </c>
      <c r="D239" s="267"/>
      <c r="E239" s="26">
        <v>6</v>
      </c>
    </row>
    <row r="240" spans="2:5" ht="15">
      <c r="B240" s="267" t="s">
        <v>68</v>
      </c>
      <c r="C240" s="267">
        <v>300</v>
      </c>
      <c r="D240" s="267"/>
      <c r="E240" s="26">
        <v>9</v>
      </c>
    </row>
    <row r="241" spans="2:5" ht="15">
      <c r="B241" s="267" t="s">
        <v>69</v>
      </c>
      <c r="C241" s="267">
        <v>300</v>
      </c>
      <c r="D241" s="267"/>
      <c r="E241" s="26">
        <v>12</v>
      </c>
    </row>
    <row r="242" spans="2:5" ht="15">
      <c r="B242" s="280" t="s">
        <v>70</v>
      </c>
      <c r="C242" s="267">
        <v>300</v>
      </c>
      <c r="D242" s="267"/>
      <c r="E242" s="26">
        <v>18</v>
      </c>
    </row>
    <row r="243" spans="2:5" ht="15">
      <c r="B243" s="267" t="s">
        <v>72</v>
      </c>
      <c r="C243" s="267">
        <v>300</v>
      </c>
      <c r="D243" s="267"/>
      <c r="E243" s="290">
        <v>23</v>
      </c>
    </row>
    <row r="244" spans="2:5" ht="15">
      <c r="B244" s="267" t="s">
        <v>73</v>
      </c>
      <c r="C244" s="267">
        <v>300</v>
      </c>
      <c r="D244" s="267"/>
      <c r="E244" s="26">
        <v>28</v>
      </c>
    </row>
    <row r="245" spans="2:5" ht="15">
      <c r="B245" s="267" t="s">
        <v>74</v>
      </c>
      <c r="C245" s="267">
        <v>300</v>
      </c>
      <c r="D245" s="267"/>
      <c r="E245" s="26">
        <v>50</v>
      </c>
    </row>
    <row r="246" spans="2:5" ht="15">
      <c r="B246" s="267" t="s">
        <v>75</v>
      </c>
      <c r="C246" s="267">
        <v>300</v>
      </c>
      <c r="D246" s="267"/>
      <c r="E246" s="290">
        <v>75</v>
      </c>
    </row>
    <row r="247" spans="2:5" ht="15">
      <c r="B247" s="267" t="s">
        <v>4</v>
      </c>
      <c r="C247" s="267">
        <v>300</v>
      </c>
      <c r="D247" s="267"/>
      <c r="E247" s="26">
        <v>100</v>
      </c>
    </row>
    <row r="248" spans="2:5" ht="15">
      <c r="B248" s="267" t="s">
        <v>76</v>
      </c>
      <c r="C248" s="267">
        <v>300</v>
      </c>
      <c r="D248" s="267"/>
      <c r="E248" s="26">
        <v>150</v>
      </c>
    </row>
    <row r="249" spans="2:5" ht="15">
      <c r="B249" s="267" t="s">
        <v>77</v>
      </c>
      <c r="C249" s="267">
        <v>300</v>
      </c>
      <c r="D249" s="267"/>
      <c r="E249" s="26">
        <v>250</v>
      </c>
    </row>
    <row r="250" spans="2:5" ht="15">
      <c r="B250" s="267" t="s">
        <v>78</v>
      </c>
      <c r="C250" s="267">
        <v>300</v>
      </c>
      <c r="D250" s="267"/>
      <c r="E250" s="26">
        <v>375</v>
      </c>
    </row>
    <row r="251" spans="2:5" ht="15">
      <c r="B251" s="267" t="s">
        <v>79</v>
      </c>
      <c r="C251" s="267">
        <v>300</v>
      </c>
      <c r="D251" s="267"/>
      <c r="E251" s="26">
        <v>530</v>
      </c>
    </row>
    <row r="252" spans="2:5" ht="15">
      <c r="B252" s="267" t="s">
        <v>80</v>
      </c>
      <c r="C252" s="267">
        <v>300</v>
      </c>
      <c r="D252" s="267"/>
      <c r="E252" s="26">
        <v>750</v>
      </c>
    </row>
    <row r="253" spans="2:5" ht="15">
      <c r="B253" s="267" t="s">
        <v>81</v>
      </c>
      <c r="C253" s="267">
        <v>300</v>
      </c>
      <c r="D253" s="267"/>
      <c r="E253" s="26">
        <v>870</v>
      </c>
    </row>
    <row r="254" spans="2:5" ht="15">
      <c r="B254" s="267" t="s">
        <v>82</v>
      </c>
      <c r="C254" s="267">
        <v>300</v>
      </c>
      <c r="D254" s="267"/>
      <c r="E254" s="26">
        <v>1130</v>
      </c>
    </row>
    <row r="255" spans="2:5" ht="15">
      <c r="B255" s="267" t="s">
        <v>83</v>
      </c>
      <c r="C255" s="267">
        <v>300</v>
      </c>
      <c r="D255" s="267"/>
      <c r="E255" s="26" t="s">
        <v>84</v>
      </c>
    </row>
    <row r="256" spans="2:5" ht="15">
      <c r="B256" s="267" t="s">
        <v>85</v>
      </c>
      <c r="C256" s="267">
        <v>300</v>
      </c>
      <c r="D256" s="267"/>
      <c r="E256" s="26">
        <v>1370</v>
      </c>
    </row>
    <row r="257" spans="2:5" ht="15">
      <c r="B257" s="267" t="s">
        <v>86</v>
      </c>
      <c r="C257" s="267">
        <v>300</v>
      </c>
      <c r="D257" s="267"/>
      <c r="E257" s="26">
        <v>1800</v>
      </c>
    </row>
    <row r="258" spans="2:5" ht="15">
      <c r="B258" s="267" t="s">
        <v>87</v>
      </c>
      <c r="C258" s="267">
        <v>300</v>
      </c>
      <c r="D258" s="267"/>
      <c r="E258" s="26">
        <v>1950</v>
      </c>
    </row>
    <row r="259" spans="2:5" ht="15">
      <c r="B259" s="267" t="s">
        <v>88</v>
      </c>
      <c r="C259" s="267">
        <v>300</v>
      </c>
      <c r="D259" s="267"/>
      <c r="E259" s="26">
        <v>2400</v>
      </c>
    </row>
    <row r="260" spans="2:5" ht="15">
      <c r="B260" s="267" t="s">
        <v>89</v>
      </c>
      <c r="C260" s="267">
        <v>300</v>
      </c>
      <c r="D260" s="267"/>
      <c r="E260" s="26">
        <v>2800</v>
      </c>
    </row>
    <row r="261" spans="2:5" ht="15">
      <c r="B261" s="267" t="s">
        <v>90</v>
      </c>
      <c r="C261" s="267">
        <v>300</v>
      </c>
      <c r="D261" s="267"/>
      <c r="E261" s="26" t="s">
        <v>84</v>
      </c>
    </row>
    <row r="262" spans="2:5" ht="15">
      <c r="B262" s="267" t="s">
        <v>91</v>
      </c>
      <c r="C262" s="267">
        <v>300</v>
      </c>
      <c r="D262" s="267"/>
      <c r="E262" s="26">
        <v>3300</v>
      </c>
    </row>
    <row r="263" spans="2:5" ht="15">
      <c r="B263" s="267" t="s">
        <v>92</v>
      </c>
      <c r="C263" s="267">
        <v>300</v>
      </c>
      <c r="D263" s="267"/>
      <c r="E263" s="26" t="s">
        <v>84</v>
      </c>
    </row>
    <row r="264" spans="2:5" ht="15">
      <c r="B264" s="267" t="s">
        <v>93</v>
      </c>
      <c r="C264" s="267">
        <v>300</v>
      </c>
      <c r="D264" s="267"/>
      <c r="E264" s="26">
        <v>3960</v>
      </c>
    </row>
    <row r="265" spans="2:5" ht="15">
      <c r="B265" s="267" t="s">
        <v>94</v>
      </c>
      <c r="C265" s="267">
        <v>300</v>
      </c>
      <c r="D265" s="267"/>
      <c r="E265" s="26">
        <v>4250</v>
      </c>
    </row>
    <row r="266" spans="2:5" ht="15">
      <c r="B266" s="267" t="s">
        <v>95</v>
      </c>
      <c r="C266" s="267">
        <v>300</v>
      </c>
      <c r="D266" s="267"/>
      <c r="E266" s="26" t="s">
        <v>84</v>
      </c>
    </row>
    <row r="267" spans="2:5" ht="15">
      <c r="B267" s="267" t="s">
        <v>96</v>
      </c>
      <c r="C267" s="267">
        <v>300</v>
      </c>
      <c r="D267" s="267"/>
      <c r="E267" s="26">
        <v>5346</v>
      </c>
    </row>
    <row r="268" spans="2:5" ht="15">
      <c r="B268" s="267" t="s">
        <v>97</v>
      </c>
      <c r="C268" s="267">
        <v>300</v>
      </c>
      <c r="D268" s="267"/>
      <c r="E268" s="26">
        <v>5738</v>
      </c>
    </row>
    <row r="269" spans="2:5" ht="15">
      <c r="B269" s="267" t="s">
        <v>55</v>
      </c>
      <c r="C269" s="267">
        <v>600</v>
      </c>
      <c r="D269" s="267"/>
      <c r="E269" s="26" t="s">
        <v>84</v>
      </c>
    </row>
    <row r="270" spans="2:5" ht="15">
      <c r="B270" s="267" t="s">
        <v>58</v>
      </c>
      <c r="C270" s="267">
        <v>600</v>
      </c>
      <c r="D270" s="267"/>
      <c r="E270" s="26">
        <v>3.5</v>
      </c>
    </row>
    <row r="271" spans="2:5" ht="15">
      <c r="B271" s="267" t="s">
        <v>66</v>
      </c>
      <c r="C271" s="267">
        <v>600</v>
      </c>
      <c r="D271" s="267"/>
      <c r="E271" s="26">
        <v>5</v>
      </c>
    </row>
    <row r="272" spans="2:5" ht="15">
      <c r="B272" s="267" t="s">
        <v>67</v>
      </c>
      <c r="C272" s="267">
        <v>600</v>
      </c>
      <c r="D272" s="267"/>
      <c r="E272" s="26">
        <v>15</v>
      </c>
    </row>
    <row r="273" spans="2:5" ht="15">
      <c r="B273" s="267" t="s">
        <v>68</v>
      </c>
      <c r="C273" s="267">
        <v>600</v>
      </c>
      <c r="D273" s="267"/>
      <c r="E273" s="26">
        <v>16.5</v>
      </c>
    </row>
    <row r="274" spans="2:5" ht="15">
      <c r="B274" s="267" t="s">
        <v>69</v>
      </c>
      <c r="C274" s="267">
        <v>600</v>
      </c>
      <c r="D274" s="267"/>
      <c r="E274" s="26">
        <v>19</v>
      </c>
    </row>
    <row r="275" spans="2:5" ht="15">
      <c r="B275" s="280" t="s">
        <v>70</v>
      </c>
      <c r="C275" s="267">
        <v>600</v>
      </c>
      <c r="D275" s="267"/>
      <c r="E275" s="26">
        <v>25</v>
      </c>
    </row>
    <row r="276" spans="2:5" ht="15">
      <c r="B276" s="267" t="s">
        <v>72</v>
      </c>
      <c r="C276" s="267">
        <v>600</v>
      </c>
      <c r="D276" s="267"/>
      <c r="E276" s="290">
        <v>43</v>
      </c>
    </row>
    <row r="277" spans="2:5" ht="15">
      <c r="B277" s="267" t="s">
        <v>73</v>
      </c>
      <c r="C277" s="267">
        <v>600</v>
      </c>
      <c r="D277" s="267"/>
      <c r="E277" s="26">
        <v>60</v>
      </c>
    </row>
    <row r="278" spans="2:5" ht="15">
      <c r="B278" s="267" t="s">
        <v>74</v>
      </c>
      <c r="C278" s="267">
        <v>600</v>
      </c>
      <c r="D278" s="267"/>
      <c r="E278" s="26">
        <v>90</v>
      </c>
    </row>
    <row r="279" spans="2:5" ht="15">
      <c r="B279" s="267" t="s">
        <v>75</v>
      </c>
      <c r="C279" s="267">
        <v>600</v>
      </c>
      <c r="D279" s="267"/>
      <c r="E279" s="290">
        <v>105</v>
      </c>
    </row>
    <row r="280" spans="2:5" ht="15">
      <c r="B280" s="267" t="s">
        <v>4</v>
      </c>
      <c r="C280" s="267">
        <v>600</v>
      </c>
      <c r="D280" s="267"/>
      <c r="E280" s="26">
        <v>120</v>
      </c>
    </row>
    <row r="281" spans="2:5" ht="15">
      <c r="B281" s="267" t="s">
        <v>76</v>
      </c>
      <c r="C281" s="267">
        <v>600</v>
      </c>
      <c r="D281" s="267"/>
      <c r="E281" s="26">
        <v>215</v>
      </c>
    </row>
    <row r="282" spans="2:5" ht="15">
      <c r="B282" s="267" t="s">
        <v>77</v>
      </c>
      <c r="C282" s="267">
        <v>600</v>
      </c>
      <c r="D282" s="267"/>
      <c r="E282" s="26">
        <v>350</v>
      </c>
    </row>
    <row r="283" spans="2:5" ht="15">
      <c r="B283" s="267" t="s">
        <v>78</v>
      </c>
      <c r="C283" s="267">
        <v>600</v>
      </c>
      <c r="D283" s="267"/>
      <c r="E283" s="26">
        <v>570</v>
      </c>
    </row>
    <row r="284" spans="2:5" ht="15">
      <c r="B284" s="267" t="s">
        <v>79</v>
      </c>
      <c r="C284" s="267">
        <v>600</v>
      </c>
      <c r="D284" s="267"/>
      <c r="E284" s="26">
        <v>808</v>
      </c>
    </row>
    <row r="285" spans="2:5" ht="15">
      <c r="B285" s="267" t="s">
        <v>80</v>
      </c>
      <c r="C285" s="267">
        <v>600</v>
      </c>
      <c r="D285" s="267"/>
      <c r="E285" s="26">
        <v>1065</v>
      </c>
    </row>
    <row r="286" spans="2:5" ht="15">
      <c r="B286" s="267" t="s">
        <v>81</v>
      </c>
      <c r="C286" s="267">
        <v>600</v>
      </c>
      <c r="D286" s="267"/>
      <c r="E286" s="26">
        <v>1370</v>
      </c>
    </row>
    <row r="287" spans="2:5" ht="15">
      <c r="B287" s="267" t="s">
        <v>82</v>
      </c>
      <c r="C287" s="267">
        <v>600</v>
      </c>
      <c r="D287" s="267"/>
      <c r="E287" s="26">
        <v>1780</v>
      </c>
    </row>
    <row r="288" spans="2:5" ht="15">
      <c r="B288" s="267" t="s">
        <v>83</v>
      </c>
      <c r="C288" s="267">
        <v>600</v>
      </c>
      <c r="D288" s="267"/>
      <c r="E288" s="26" t="s">
        <v>84</v>
      </c>
    </row>
    <row r="289" spans="2:5" ht="15">
      <c r="B289" s="267" t="s">
        <v>85</v>
      </c>
      <c r="C289" s="267">
        <v>600</v>
      </c>
      <c r="D289" s="267"/>
      <c r="E289" s="26">
        <v>2350</v>
      </c>
    </row>
    <row r="290" spans="2:5" ht="15">
      <c r="B290" s="267" t="s">
        <v>86</v>
      </c>
      <c r="C290" s="267">
        <v>600</v>
      </c>
      <c r="D290" s="267"/>
      <c r="E290" s="26">
        <v>2800</v>
      </c>
    </row>
    <row r="291" spans="2:5" ht="15">
      <c r="B291" s="267" t="s">
        <v>87</v>
      </c>
      <c r="C291" s="267">
        <v>600</v>
      </c>
      <c r="D291" s="267"/>
      <c r="E291" s="26">
        <v>2950</v>
      </c>
    </row>
    <row r="292" spans="2:5" ht="15">
      <c r="B292" s="267" t="s">
        <v>88</v>
      </c>
      <c r="C292" s="267">
        <v>600</v>
      </c>
      <c r="D292" s="267"/>
      <c r="E292" s="26">
        <v>3300</v>
      </c>
    </row>
    <row r="293" spans="2:5" ht="15">
      <c r="B293" s="267" t="s">
        <v>89</v>
      </c>
      <c r="C293" s="267">
        <v>600</v>
      </c>
      <c r="D293" s="267"/>
      <c r="E293" s="26">
        <v>3850</v>
      </c>
    </row>
    <row r="294" spans="2:5" ht="15">
      <c r="B294" s="267" t="s">
        <v>90</v>
      </c>
      <c r="C294" s="267">
        <v>600</v>
      </c>
      <c r="D294" s="267"/>
      <c r="E294" s="26" t="s">
        <v>84</v>
      </c>
    </row>
    <row r="295" spans="2:5" ht="15">
      <c r="B295" s="267" t="s">
        <v>91</v>
      </c>
      <c r="C295" s="267">
        <v>600</v>
      </c>
      <c r="D295" s="267"/>
      <c r="E295" s="26">
        <v>4770</v>
      </c>
    </row>
    <row r="296" spans="2:5" ht="15">
      <c r="B296" s="267" t="s">
        <v>92</v>
      </c>
      <c r="C296" s="267">
        <v>600</v>
      </c>
      <c r="D296" s="267"/>
      <c r="E296" s="26" t="s">
        <v>84</v>
      </c>
    </row>
    <row r="297" spans="2:5" ht="15">
      <c r="B297" s="267" t="s">
        <v>93</v>
      </c>
      <c r="C297" s="267">
        <v>600</v>
      </c>
      <c r="D297" s="267"/>
      <c r="E297" s="26" t="s">
        <v>84</v>
      </c>
    </row>
    <row r="298" spans="2:5" ht="15">
      <c r="B298" s="267" t="s">
        <v>94</v>
      </c>
      <c r="C298" s="267">
        <v>600</v>
      </c>
      <c r="D298" s="267"/>
      <c r="E298" s="26">
        <v>5985</v>
      </c>
    </row>
    <row r="299" spans="2:5" ht="15">
      <c r="B299" s="267" t="s">
        <v>95</v>
      </c>
      <c r="C299" s="267">
        <v>600</v>
      </c>
      <c r="D299" s="267"/>
      <c r="E299" s="26" t="s">
        <v>84</v>
      </c>
    </row>
    <row r="300" spans="2:5" ht="15">
      <c r="B300" s="267" t="s">
        <v>96</v>
      </c>
      <c r="C300" s="267">
        <v>600</v>
      </c>
      <c r="D300" s="267"/>
      <c r="E300" s="26" t="s">
        <v>84</v>
      </c>
    </row>
    <row r="301" spans="2:5" ht="15">
      <c r="B301" s="267" t="s">
        <v>97</v>
      </c>
      <c r="C301" s="267">
        <v>600</v>
      </c>
      <c r="D301" s="267"/>
      <c r="E301" s="26">
        <v>7650</v>
      </c>
    </row>
    <row r="302" spans="2:5" ht="15">
      <c r="B302" s="267" t="s">
        <v>55</v>
      </c>
      <c r="C302" s="267">
        <v>900</v>
      </c>
      <c r="D302" s="267"/>
      <c r="E302" s="26" t="s">
        <v>84</v>
      </c>
    </row>
    <row r="303" spans="2:5" ht="15">
      <c r="B303" s="267" t="s">
        <v>58</v>
      </c>
      <c r="C303" s="267">
        <v>900</v>
      </c>
      <c r="D303" s="267"/>
      <c r="E303" s="26">
        <v>5</v>
      </c>
    </row>
    <row r="304" spans="2:5" ht="15">
      <c r="B304" s="267" t="s">
        <v>66</v>
      </c>
      <c r="C304" s="267">
        <v>900</v>
      </c>
      <c r="D304" s="267"/>
      <c r="E304" s="26">
        <v>15</v>
      </c>
    </row>
    <row r="305" spans="2:5" ht="15">
      <c r="B305" s="267" t="s">
        <v>67</v>
      </c>
      <c r="C305" s="267">
        <v>900</v>
      </c>
      <c r="D305" s="267"/>
      <c r="E305" s="26">
        <v>20</v>
      </c>
    </row>
    <row r="306" spans="2:5" ht="15">
      <c r="B306" s="267" t="s">
        <v>68</v>
      </c>
      <c r="C306" s="267">
        <v>900</v>
      </c>
      <c r="D306" s="267"/>
      <c r="E306" s="26">
        <v>22</v>
      </c>
    </row>
    <row r="307" spans="2:5" ht="15">
      <c r="B307" s="267" t="s">
        <v>69</v>
      </c>
      <c r="C307" s="267">
        <v>900</v>
      </c>
      <c r="D307" s="267"/>
      <c r="E307" s="26">
        <v>28</v>
      </c>
    </row>
    <row r="308" spans="2:5" ht="15">
      <c r="B308" s="280" t="s">
        <v>70</v>
      </c>
      <c r="C308" s="267">
        <v>900</v>
      </c>
      <c r="D308" s="267"/>
      <c r="E308" s="26">
        <v>50</v>
      </c>
    </row>
    <row r="309" spans="2:5" ht="15">
      <c r="B309" s="267" t="s">
        <v>72</v>
      </c>
      <c r="C309" s="267">
        <v>900</v>
      </c>
      <c r="D309" s="267"/>
      <c r="E309" s="290">
        <v>60</v>
      </c>
    </row>
    <row r="310" spans="2:5" ht="15">
      <c r="B310" s="267" t="s">
        <v>73</v>
      </c>
      <c r="C310" s="267">
        <v>900</v>
      </c>
      <c r="D310" s="267"/>
      <c r="E310" s="26">
        <v>70</v>
      </c>
    </row>
    <row r="311" spans="2:5" ht="15">
      <c r="B311" s="267" t="s">
        <v>74</v>
      </c>
      <c r="C311" s="267">
        <v>900</v>
      </c>
      <c r="D311" s="267"/>
      <c r="E311" s="26">
        <v>120</v>
      </c>
    </row>
    <row r="312" spans="2:5" ht="15">
      <c r="B312" s="267" t="s">
        <v>75</v>
      </c>
      <c r="C312" s="267">
        <v>900</v>
      </c>
      <c r="D312" s="267"/>
      <c r="E312" s="290">
        <v>148</v>
      </c>
    </row>
    <row r="313" spans="2:5" ht="15">
      <c r="B313" s="267" t="s">
        <v>4</v>
      </c>
      <c r="C313" s="267">
        <v>900</v>
      </c>
      <c r="D313" s="267"/>
      <c r="E313" s="26">
        <v>175</v>
      </c>
    </row>
    <row r="314" spans="2:5" ht="15">
      <c r="B314" s="267" t="s">
        <v>76</v>
      </c>
      <c r="C314" s="267">
        <v>900</v>
      </c>
      <c r="D314" s="267"/>
      <c r="E314" s="26">
        <v>315</v>
      </c>
    </row>
    <row r="315" spans="2:5" ht="15">
      <c r="B315" s="267" t="s">
        <v>77</v>
      </c>
      <c r="C315" s="267">
        <v>900</v>
      </c>
      <c r="D315" s="267"/>
      <c r="E315" s="26">
        <v>550</v>
      </c>
    </row>
    <row r="316" spans="2:5" ht="15">
      <c r="B316" s="267" t="s">
        <v>78</v>
      </c>
      <c r="C316" s="267">
        <v>900</v>
      </c>
      <c r="D316" s="267"/>
      <c r="E316" s="26">
        <v>850</v>
      </c>
    </row>
    <row r="317" spans="2:5" ht="15">
      <c r="B317" s="267" t="s">
        <v>79</v>
      </c>
      <c r="C317" s="267">
        <v>900</v>
      </c>
      <c r="D317" s="267"/>
      <c r="E317" s="26">
        <v>1375</v>
      </c>
    </row>
    <row r="318" spans="2:5" ht="15">
      <c r="B318" s="267" t="s">
        <v>80</v>
      </c>
      <c r="C318" s="267">
        <v>900</v>
      </c>
      <c r="D318" s="267"/>
      <c r="E318" s="26">
        <v>1710</v>
      </c>
    </row>
    <row r="319" spans="2:5" ht="15">
      <c r="B319" s="267" t="s">
        <v>81</v>
      </c>
      <c r="C319" s="267">
        <v>900</v>
      </c>
      <c r="D319" s="267"/>
      <c r="E319" s="26">
        <v>2050</v>
      </c>
    </row>
    <row r="320" spans="2:5" ht="15">
      <c r="B320" s="267" t="s">
        <v>82</v>
      </c>
      <c r="C320" s="267">
        <v>900</v>
      </c>
      <c r="D320" s="267"/>
      <c r="E320" s="26">
        <v>3500</v>
      </c>
    </row>
    <row r="321" spans="2:5" ht="15">
      <c r="B321" s="267" t="s">
        <v>83</v>
      </c>
      <c r="C321" s="267">
        <v>900</v>
      </c>
      <c r="D321" s="267"/>
      <c r="E321" s="26" t="s">
        <v>84</v>
      </c>
    </row>
    <row r="322" spans="2:5" ht="15">
      <c r="B322" s="267" t="s">
        <v>85</v>
      </c>
      <c r="C322" s="267">
        <v>900</v>
      </c>
      <c r="D322" s="267"/>
      <c r="E322" s="26">
        <v>5100</v>
      </c>
    </row>
    <row r="323" spans="2:5" ht="15">
      <c r="B323" s="267" t="s">
        <v>86</v>
      </c>
      <c r="C323" s="267">
        <v>900</v>
      </c>
      <c r="D323" s="267"/>
      <c r="E323" s="26">
        <v>5300</v>
      </c>
    </row>
    <row r="324" spans="2:5" ht="15">
      <c r="B324" s="267" t="s">
        <v>87</v>
      </c>
      <c r="C324" s="267">
        <v>900</v>
      </c>
      <c r="D324" s="267"/>
      <c r="E324" s="26">
        <v>6700</v>
      </c>
    </row>
    <row r="325" spans="2:5" ht="15">
      <c r="B325" s="267" t="s">
        <v>88</v>
      </c>
      <c r="C325" s="267">
        <v>900</v>
      </c>
      <c r="D325" s="267"/>
      <c r="E325" s="26">
        <v>7100</v>
      </c>
    </row>
    <row r="326" spans="2:5" ht="15">
      <c r="B326" s="267" t="s">
        <v>89</v>
      </c>
      <c r="C326" s="267">
        <v>900</v>
      </c>
      <c r="D326" s="267"/>
      <c r="E326" s="26">
        <v>8280</v>
      </c>
    </row>
    <row r="327" spans="2:5" ht="15">
      <c r="B327" s="267" t="s">
        <v>90</v>
      </c>
      <c r="C327" s="267">
        <v>900</v>
      </c>
      <c r="D327" s="267"/>
      <c r="E327" s="26">
        <v>8765</v>
      </c>
    </row>
    <row r="328" spans="2:5" ht="15">
      <c r="B328" s="267" t="s">
        <v>91</v>
      </c>
      <c r="C328" s="267">
        <v>900</v>
      </c>
      <c r="D328" s="267"/>
      <c r="E328" s="26">
        <v>9250</v>
      </c>
    </row>
    <row r="329" spans="2:5" ht="15">
      <c r="B329" s="267" t="s">
        <v>92</v>
      </c>
      <c r="C329" s="267">
        <v>900</v>
      </c>
      <c r="D329" s="267"/>
      <c r="E329" s="26" t="s">
        <v>84</v>
      </c>
    </row>
    <row r="330" spans="2:5" ht="15">
      <c r="B330" s="267" t="s">
        <v>93</v>
      </c>
      <c r="C330" s="267">
        <v>900</v>
      </c>
      <c r="D330" s="267"/>
      <c r="E330" s="26" t="s">
        <v>84</v>
      </c>
    </row>
    <row r="331" spans="2:5" ht="15">
      <c r="B331" s="267" t="s">
        <v>94</v>
      </c>
      <c r="C331" s="267">
        <v>900</v>
      </c>
      <c r="D331" s="267"/>
      <c r="E331" s="26" t="s">
        <v>84</v>
      </c>
    </row>
    <row r="332" spans="2:5" ht="15">
      <c r="B332" s="267" t="s">
        <v>95</v>
      </c>
      <c r="C332" s="267">
        <v>900</v>
      </c>
      <c r="D332" s="267"/>
      <c r="E332" s="26" t="s">
        <v>84</v>
      </c>
    </row>
    <row r="333" spans="2:5" ht="15">
      <c r="B333" s="267" t="s">
        <v>96</v>
      </c>
      <c r="C333" s="267">
        <v>900</v>
      </c>
      <c r="D333" s="267"/>
      <c r="E333" s="26" t="s">
        <v>84</v>
      </c>
    </row>
    <row r="334" spans="2:5" ht="15">
      <c r="B334" s="267" t="s">
        <v>97</v>
      </c>
      <c r="C334" s="267">
        <v>900</v>
      </c>
      <c r="D334" s="267"/>
      <c r="E334" s="26" t="s">
        <v>84</v>
      </c>
    </row>
    <row r="335" spans="2:5" ht="15">
      <c r="B335" s="267" t="s">
        <v>55</v>
      </c>
      <c r="C335" s="267">
        <v>1500</v>
      </c>
      <c r="D335" s="267"/>
      <c r="E335" s="26" t="s">
        <v>84</v>
      </c>
    </row>
    <row r="336" spans="2:5" ht="15">
      <c r="B336" s="267" t="s">
        <v>58</v>
      </c>
      <c r="C336" s="267">
        <v>1500</v>
      </c>
      <c r="D336" s="267"/>
      <c r="E336" s="26" t="s">
        <v>84</v>
      </c>
    </row>
    <row r="337" spans="2:5" ht="15">
      <c r="B337" s="267" t="s">
        <v>66</v>
      </c>
      <c r="C337" s="267">
        <v>1500</v>
      </c>
      <c r="D337" s="267"/>
      <c r="E337" s="26">
        <v>15</v>
      </c>
    </row>
    <row r="338" spans="2:5" ht="15">
      <c r="B338" s="267" t="s">
        <v>67</v>
      </c>
      <c r="C338" s="267">
        <v>1500</v>
      </c>
      <c r="D338" s="267"/>
      <c r="E338" s="26">
        <v>20</v>
      </c>
    </row>
    <row r="339" spans="2:5" ht="15">
      <c r="B339" s="267" t="s">
        <v>68</v>
      </c>
      <c r="C339" s="267">
        <v>1500</v>
      </c>
      <c r="D339" s="267"/>
      <c r="E339" s="26">
        <v>22</v>
      </c>
    </row>
    <row r="340" spans="2:5" ht="15">
      <c r="B340" s="267" t="s">
        <v>69</v>
      </c>
      <c r="C340" s="267">
        <v>1500</v>
      </c>
      <c r="D340" s="267"/>
      <c r="E340" s="26">
        <v>28</v>
      </c>
    </row>
    <row r="341" spans="2:5" ht="15">
      <c r="B341" s="280" t="s">
        <v>70</v>
      </c>
      <c r="C341" s="267">
        <v>1500</v>
      </c>
      <c r="D341" s="267"/>
      <c r="E341" s="26">
        <v>50</v>
      </c>
    </row>
    <row r="342" spans="2:5" ht="15">
      <c r="B342" s="267" t="s">
        <v>72</v>
      </c>
      <c r="C342" s="267">
        <v>1500</v>
      </c>
      <c r="D342" s="267"/>
      <c r="E342" s="290">
        <v>70</v>
      </c>
    </row>
    <row r="343" spans="2:5" ht="15">
      <c r="B343" s="267" t="s">
        <v>73</v>
      </c>
      <c r="C343" s="267">
        <v>1500</v>
      </c>
      <c r="D343" s="267"/>
      <c r="E343" s="26">
        <v>90</v>
      </c>
    </row>
    <row r="344" spans="2:5" ht="15">
      <c r="B344" s="267" t="s">
        <v>74</v>
      </c>
      <c r="C344" s="267">
        <v>1500</v>
      </c>
      <c r="D344" s="267"/>
      <c r="E344" s="26">
        <v>220</v>
      </c>
    </row>
    <row r="345" spans="2:5" ht="15">
      <c r="B345" s="267" t="s">
        <v>75</v>
      </c>
      <c r="C345" s="267">
        <v>1500</v>
      </c>
      <c r="D345" s="267"/>
      <c r="E345" s="290">
        <v>267</v>
      </c>
    </row>
    <row r="346" spans="2:5" ht="15">
      <c r="B346" s="267" t="s">
        <v>4</v>
      </c>
      <c r="C346" s="267">
        <v>1500</v>
      </c>
      <c r="D346" s="267"/>
      <c r="E346" s="26">
        <v>315</v>
      </c>
    </row>
    <row r="347" spans="2:5" ht="15">
      <c r="B347" s="267" t="s">
        <v>76</v>
      </c>
      <c r="C347" s="267">
        <v>1500</v>
      </c>
      <c r="D347" s="267"/>
      <c r="E347" s="26">
        <v>580</v>
      </c>
    </row>
    <row r="348" spans="2:5" ht="15">
      <c r="B348" s="267" t="s">
        <v>77</v>
      </c>
      <c r="C348" s="267">
        <v>1500</v>
      </c>
      <c r="D348" s="267"/>
      <c r="E348" s="26">
        <v>980</v>
      </c>
    </row>
    <row r="349" spans="2:5" ht="15">
      <c r="B349" s="267" t="s">
        <v>78</v>
      </c>
      <c r="C349" s="267">
        <v>1500</v>
      </c>
      <c r="D349" s="267"/>
      <c r="E349" s="26">
        <v>1600</v>
      </c>
    </row>
    <row r="350" spans="2:5" ht="15">
      <c r="B350" s="267" t="s">
        <v>79</v>
      </c>
      <c r="C350" s="267">
        <v>1500</v>
      </c>
      <c r="D350" s="267"/>
      <c r="E350" s="26">
        <v>2050</v>
      </c>
    </row>
    <row r="351" spans="2:5" ht="15">
      <c r="B351" s="267" t="s">
        <v>80</v>
      </c>
      <c r="C351" s="267">
        <v>1500</v>
      </c>
      <c r="D351" s="267"/>
      <c r="E351" s="26">
        <v>2800</v>
      </c>
    </row>
    <row r="352" spans="2:5" ht="15">
      <c r="B352" s="267" t="s">
        <v>81</v>
      </c>
      <c r="C352" s="267">
        <v>1500</v>
      </c>
      <c r="D352" s="267"/>
      <c r="E352" s="26">
        <v>3900</v>
      </c>
    </row>
    <row r="353" spans="2:5" ht="15">
      <c r="B353" s="267" t="s">
        <v>82</v>
      </c>
      <c r="C353" s="267">
        <v>1500</v>
      </c>
      <c r="D353" s="267"/>
      <c r="E353" s="26">
        <v>6900</v>
      </c>
    </row>
    <row r="354" spans="2:5" ht="15">
      <c r="B354" s="267" t="s">
        <v>83</v>
      </c>
      <c r="C354" s="267">
        <v>1500</v>
      </c>
      <c r="D354" s="267"/>
      <c r="E354" s="26" t="s">
        <v>84</v>
      </c>
    </row>
    <row r="355" spans="2:5" ht="15">
      <c r="B355" s="267" t="s">
        <v>85</v>
      </c>
      <c r="C355" s="267">
        <v>1500</v>
      </c>
      <c r="D355" s="267"/>
      <c r="E355" s="26">
        <v>9300</v>
      </c>
    </row>
    <row r="356" spans="2:5" ht="15">
      <c r="B356" s="267" t="s">
        <v>86</v>
      </c>
      <c r="C356" s="267">
        <v>1500</v>
      </c>
      <c r="D356" s="267"/>
      <c r="E356" s="26" t="s">
        <v>84</v>
      </c>
    </row>
    <row r="357" spans="2:5" ht="15">
      <c r="B357" s="267" t="s">
        <v>87</v>
      </c>
      <c r="C357" s="267">
        <v>1500</v>
      </c>
      <c r="D357" s="267"/>
      <c r="E357" s="26">
        <v>12100</v>
      </c>
    </row>
    <row r="358" spans="2:5" ht="15">
      <c r="B358" s="267" t="s">
        <v>88</v>
      </c>
      <c r="C358" s="267">
        <v>1500</v>
      </c>
      <c r="D358" s="267"/>
      <c r="E358" s="26">
        <v>13900</v>
      </c>
    </row>
    <row r="359" spans="2:5" ht="15">
      <c r="B359" s="267" t="s">
        <v>89</v>
      </c>
      <c r="C359" s="267">
        <v>1500</v>
      </c>
      <c r="D359" s="267"/>
      <c r="E359" s="26" t="s">
        <v>84</v>
      </c>
    </row>
    <row r="360" spans="2:5" ht="15">
      <c r="B360" s="267" t="s">
        <v>90</v>
      </c>
      <c r="C360" s="267">
        <v>1500</v>
      </c>
      <c r="D360" s="267"/>
      <c r="E360" s="26" t="s">
        <v>84</v>
      </c>
    </row>
    <row r="361" spans="2:5" ht="15">
      <c r="B361" s="267" t="s">
        <v>91</v>
      </c>
      <c r="C361" s="267">
        <v>1500</v>
      </c>
      <c r="D361" s="267"/>
      <c r="E361" s="26">
        <v>18554</v>
      </c>
    </row>
    <row r="362" spans="2:5" ht="15">
      <c r="B362" s="267" t="s">
        <v>92</v>
      </c>
      <c r="C362" s="267">
        <v>1500</v>
      </c>
      <c r="D362" s="267"/>
      <c r="E362" s="26" t="s">
        <v>84</v>
      </c>
    </row>
    <row r="363" spans="2:5" ht="15">
      <c r="B363" s="267" t="s">
        <v>93</v>
      </c>
      <c r="C363" s="267">
        <v>1500</v>
      </c>
      <c r="D363" s="267"/>
      <c r="E363" s="26" t="s">
        <v>84</v>
      </c>
    </row>
    <row r="364" spans="2:5" ht="15">
      <c r="B364" s="267" t="s">
        <v>94</v>
      </c>
      <c r="C364" s="267">
        <v>1500</v>
      </c>
      <c r="D364" s="267"/>
      <c r="E364" s="26" t="s">
        <v>84</v>
      </c>
    </row>
    <row r="365" spans="2:5" ht="15">
      <c r="B365" s="267" t="s">
        <v>95</v>
      </c>
      <c r="C365" s="267">
        <v>1500</v>
      </c>
      <c r="D365" s="267"/>
      <c r="E365" s="26" t="s">
        <v>84</v>
      </c>
    </row>
    <row r="366" spans="2:5" ht="15">
      <c r="B366" s="267" t="s">
        <v>96</v>
      </c>
      <c r="C366" s="267">
        <v>1500</v>
      </c>
      <c r="D366" s="267"/>
      <c r="E366" s="26" t="s">
        <v>84</v>
      </c>
    </row>
    <row r="367" spans="2:5" ht="15">
      <c r="B367" s="267" t="s">
        <v>97</v>
      </c>
      <c r="C367" s="267">
        <v>1500</v>
      </c>
      <c r="D367" s="267"/>
      <c r="E367" s="26" t="s">
        <v>84</v>
      </c>
    </row>
    <row r="368" spans="2:5" ht="15">
      <c r="B368" s="267" t="s">
        <v>55</v>
      </c>
      <c r="C368" s="267">
        <v>2500</v>
      </c>
      <c r="D368" s="267"/>
      <c r="E368" s="26" t="s">
        <v>84</v>
      </c>
    </row>
    <row r="369" spans="2:5" ht="15">
      <c r="B369" s="267" t="s">
        <v>58</v>
      </c>
      <c r="C369" s="267">
        <v>2500</v>
      </c>
      <c r="D369" s="267"/>
      <c r="E369" s="26" t="s">
        <v>84</v>
      </c>
    </row>
    <row r="370" spans="2:5" ht="15">
      <c r="B370" s="267" t="s">
        <v>66</v>
      </c>
      <c r="C370" s="267">
        <v>2500</v>
      </c>
      <c r="D370" s="267"/>
      <c r="E370" s="26">
        <v>32</v>
      </c>
    </row>
    <row r="371" spans="2:5" ht="15">
      <c r="B371" s="267" t="s">
        <v>67</v>
      </c>
      <c r="C371" s="267">
        <v>2500</v>
      </c>
      <c r="D371" s="267"/>
      <c r="E371" s="26">
        <v>55</v>
      </c>
    </row>
    <row r="372" spans="2:5" ht="15">
      <c r="B372" s="267" t="s">
        <v>68</v>
      </c>
      <c r="C372" s="267">
        <v>2500</v>
      </c>
      <c r="D372" s="267"/>
      <c r="E372" s="26">
        <v>62</v>
      </c>
    </row>
    <row r="373" spans="2:5" ht="15">
      <c r="B373" s="267" t="s">
        <v>69</v>
      </c>
      <c r="C373" s="267">
        <v>2500</v>
      </c>
      <c r="D373" s="267"/>
      <c r="E373" s="26">
        <v>70</v>
      </c>
    </row>
    <row r="374" spans="2:5" ht="15">
      <c r="B374" s="280" t="s">
        <v>70</v>
      </c>
      <c r="C374" s="267">
        <v>2500</v>
      </c>
      <c r="D374" s="267"/>
      <c r="E374" s="26">
        <v>94</v>
      </c>
    </row>
    <row r="375" spans="2:5" ht="15">
      <c r="B375" s="267" t="s">
        <v>72</v>
      </c>
      <c r="C375" s="267">
        <v>2500</v>
      </c>
      <c r="D375" s="267"/>
      <c r="E375" s="290">
        <v>171</v>
      </c>
    </row>
    <row r="376" spans="2:5" ht="15">
      <c r="B376" s="267" t="s">
        <v>73</v>
      </c>
      <c r="C376" s="267">
        <v>2500</v>
      </c>
      <c r="D376" s="267"/>
      <c r="E376" s="26">
        <v>247</v>
      </c>
    </row>
    <row r="377" spans="2:5" ht="15">
      <c r="B377" s="267" t="s">
        <v>74</v>
      </c>
      <c r="C377" s="267">
        <v>2500</v>
      </c>
      <c r="D377" s="267"/>
      <c r="E377" s="26">
        <v>354</v>
      </c>
    </row>
    <row r="378" spans="2:5" ht="15">
      <c r="B378" s="267" t="s">
        <v>75</v>
      </c>
      <c r="C378" s="267">
        <v>2500</v>
      </c>
      <c r="D378" s="267"/>
      <c r="E378" s="290">
        <v>552</v>
      </c>
    </row>
    <row r="379" spans="2:5" ht="15">
      <c r="B379" s="267" t="s">
        <v>4</v>
      </c>
      <c r="C379" s="267">
        <v>2500</v>
      </c>
      <c r="D379" s="267"/>
      <c r="E379" s="26">
        <v>750</v>
      </c>
    </row>
    <row r="380" spans="2:5" ht="15">
      <c r="B380" s="267" t="s">
        <v>76</v>
      </c>
      <c r="C380" s="267">
        <v>2500</v>
      </c>
      <c r="D380" s="267"/>
      <c r="E380" s="26">
        <v>1610</v>
      </c>
    </row>
    <row r="381" spans="2:5" ht="15">
      <c r="B381" s="267" t="s">
        <v>77</v>
      </c>
      <c r="C381" s="267">
        <v>2500</v>
      </c>
      <c r="D381" s="267"/>
      <c r="E381" s="26">
        <v>2300</v>
      </c>
    </row>
    <row r="382" spans="2:5" ht="15">
      <c r="B382" s="267" t="s">
        <v>78</v>
      </c>
      <c r="C382" s="267">
        <v>2500</v>
      </c>
      <c r="D382" s="267"/>
      <c r="E382" s="26">
        <v>3700</v>
      </c>
    </row>
    <row r="383" spans="2:5" ht="15">
      <c r="B383" s="267" t="s">
        <v>79</v>
      </c>
      <c r="C383" s="267">
        <v>2500</v>
      </c>
      <c r="D383" s="267"/>
      <c r="E383" s="26" t="s">
        <v>84</v>
      </c>
    </row>
    <row r="384" spans="2:5" ht="15">
      <c r="B384" s="267" t="s">
        <v>80</v>
      </c>
      <c r="C384" s="267">
        <v>2500</v>
      </c>
      <c r="D384" s="267"/>
      <c r="E384" s="26" t="s">
        <v>84</v>
      </c>
    </row>
    <row r="385" spans="2:5" ht="15">
      <c r="B385" s="267" t="s">
        <v>81</v>
      </c>
      <c r="C385" s="267">
        <v>2500</v>
      </c>
      <c r="D385" s="267"/>
      <c r="E385" s="26">
        <v>8807</v>
      </c>
    </row>
    <row r="386" spans="2:5" ht="15">
      <c r="B386" s="267" t="s">
        <v>82</v>
      </c>
      <c r="C386" s="267">
        <v>2500</v>
      </c>
      <c r="D386" s="267"/>
      <c r="E386" s="26" t="s">
        <v>84</v>
      </c>
    </row>
    <row r="387" spans="2:5" ht="15">
      <c r="B387" s="267" t="s">
        <v>83</v>
      </c>
      <c r="C387" s="267">
        <v>2500</v>
      </c>
      <c r="D387" s="267"/>
      <c r="E387" s="26" t="s">
        <v>84</v>
      </c>
    </row>
    <row r="388" spans="2:5" ht="15">
      <c r="B388" s="267" t="s">
        <v>85</v>
      </c>
      <c r="C388" s="267">
        <v>2500</v>
      </c>
      <c r="D388" s="267"/>
      <c r="E388" s="26">
        <v>21000</v>
      </c>
    </row>
    <row r="389" spans="2:5" ht="15">
      <c r="B389" s="267" t="s">
        <v>86</v>
      </c>
      <c r="C389" s="267">
        <v>2500</v>
      </c>
      <c r="D389" s="267"/>
      <c r="E389" s="26" t="s">
        <v>84</v>
      </c>
    </row>
    <row r="390" spans="2:5" ht="15">
      <c r="B390" s="267" t="s">
        <v>87</v>
      </c>
      <c r="C390" s="267">
        <v>2500</v>
      </c>
      <c r="D390" s="267"/>
      <c r="E390" s="26" t="s">
        <v>84</v>
      </c>
    </row>
    <row r="391" spans="2:5" ht="15">
      <c r="B391" s="267" t="s">
        <v>88</v>
      </c>
      <c r="C391" s="267">
        <v>2500</v>
      </c>
      <c r="D391" s="267"/>
      <c r="E391" s="26" t="s">
        <v>84</v>
      </c>
    </row>
    <row r="392" spans="2:5" ht="15">
      <c r="B392" s="267" t="s">
        <v>89</v>
      </c>
      <c r="C392" s="267">
        <v>2500</v>
      </c>
      <c r="D392" s="267"/>
      <c r="E392" s="26" t="s">
        <v>84</v>
      </c>
    </row>
    <row r="393" spans="2:5" ht="15">
      <c r="B393" s="267" t="s">
        <v>90</v>
      </c>
      <c r="C393" s="267">
        <v>2500</v>
      </c>
      <c r="D393" s="267"/>
      <c r="E393" s="26" t="s">
        <v>84</v>
      </c>
    </row>
    <row r="394" spans="2:5" ht="15">
      <c r="B394" s="267" t="s">
        <v>91</v>
      </c>
      <c r="C394" s="267">
        <v>2500</v>
      </c>
      <c r="D394" s="267"/>
      <c r="E394" s="26" t="s">
        <v>84</v>
      </c>
    </row>
    <row r="395" spans="2:5" ht="15">
      <c r="B395" s="267" t="s">
        <v>92</v>
      </c>
      <c r="C395" s="267">
        <v>2500</v>
      </c>
      <c r="D395" s="267"/>
      <c r="E395" s="26" t="s">
        <v>84</v>
      </c>
    </row>
    <row r="396" spans="2:5" ht="15">
      <c r="B396" s="267" t="s">
        <v>93</v>
      </c>
      <c r="C396" s="267">
        <v>2500</v>
      </c>
      <c r="D396" s="267"/>
      <c r="E396" s="26" t="s">
        <v>84</v>
      </c>
    </row>
    <row r="397" spans="2:5" ht="15">
      <c r="B397" s="267" t="s">
        <v>94</v>
      </c>
      <c r="C397" s="267">
        <v>2500</v>
      </c>
      <c r="D397" s="267"/>
      <c r="E397" s="26" t="s">
        <v>84</v>
      </c>
    </row>
    <row r="398" spans="2:5" ht="15">
      <c r="B398" s="267" t="s">
        <v>95</v>
      </c>
      <c r="C398" s="267">
        <v>2500</v>
      </c>
      <c r="D398" s="267"/>
      <c r="E398" s="26" t="s">
        <v>84</v>
      </c>
    </row>
    <row r="399" spans="2:5" ht="15">
      <c r="B399" s="267" t="s">
        <v>96</v>
      </c>
      <c r="C399" s="267">
        <v>2500</v>
      </c>
      <c r="D399" s="267"/>
      <c r="E399" s="26" t="s">
        <v>84</v>
      </c>
    </row>
    <row r="400" spans="2:5" ht="15">
      <c r="B400" s="267" t="s">
        <v>97</v>
      </c>
      <c r="C400" s="267">
        <v>2500</v>
      </c>
      <c r="D400" s="267"/>
      <c r="E400" s="26" t="s">
        <v>84</v>
      </c>
    </row>
  </sheetData>
  <mergeCells count="2">
    <mergeCell ref="H6:H7"/>
    <mergeCell ref="B3:E3"/>
  </mergeCells>
  <conditionalFormatting sqref="I6">
    <cfRule type="containsText" dxfId="49" text="Si Cumple" operator="ContainsText" priority="11">
      <formula>NOT(ISERROR(SEARCH("Si Cumple",I6)))</formula>
    </cfRule>
    <cfRule type="containsText" dxfId="48" text="No Cumple" operator="ContainsText" priority="12">
      <formula>NOT(ISERROR(SEARCH("No Cumple",I6)))</formula>
    </cfRule>
  </conditionalFormatting>
  <conditionalFormatting sqref="J6:N6">
    <cfRule type="containsText" dxfId="47" text="Si Cumple" operator="ContainsText" priority="9">
      <formula>NOT(ISERROR(SEARCH("Si Cumple",J6)))</formula>
    </cfRule>
    <cfRule type="containsText" dxfId="46" text="No Cumple" operator="ContainsText" priority="10">
      <formula>NOT(ISERROR(SEARCH("No Cumple",J6)))</formula>
    </cfRule>
  </conditionalFormatting>
  <conditionalFormatting sqref="H4">
    <cfRule type="containsText" dxfId="45" text="Si Cumple" operator="ContainsText" priority="7">
      <formula>NOT(ISERROR(SEARCH("Si Cumple",H4)))</formula>
    </cfRule>
    <cfRule type="containsText" dxfId="44" text="No Cumple" operator="ContainsText" priority="8">
      <formula>NOT(ISERROR(SEARCH("No Cumple",H4)))</formula>
    </cfRule>
  </conditionalFormatting>
  <conditionalFormatting sqref="H5">
    <cfRule type="containsText" dxfId="43" text="Si Cumple" operator="ContainsText" priority="5">
      <formula>NOT(ISERROR(SEARCH("Si Cumple",H5)))</formula>
    </cfRule>
    <cfRule type="containsText" dxfId="42" text="No Cumple" operator="ContainsText" priority="6">
      <formula>NOT(ISERROR(SEARCH("No Cumple",H5)))</formula>
    </cfRule>
  </conditionalFormatting>
  <pageMargins left="0.7" right="0.7" top="0.75" bottom="0.75" header="0.3" footer="0.3"/>
  <pageSetup paperSize="9" orientation="portrait" r:id="rId1"/>
  <extLst xmlns="http://schemas.openxmlformats.org/spreadsheetml/2006/mai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A22CB81F-4E6A-418C-831E-F1075B0D6207}">
            <xm:f>OR(Dim!#REF!="PALANCA",Dim!#REF!="REDUCTOR")</xm:f>
            <x14:dxf>
              <font>
                <strike/>
              </font>
            </x14:dxf>
          </x14:cfRule>
          <xm:sqref>I5</xm:sqref>
        </x14:conditionalFormatting>
        <x14:conditionalFormatting xmlns:xm="http://schemas.microsoft.com/office/excel/2006/main">
          <x14:cfRule type="expression" priority="14" id="{0248043A-0402-425C-BD24-695988199CB8}">
            <xm:f>OR(Dim!#REF!="PALANCA",Dim!#REF!="REDUCTOR")</xm:f>
            <x14:dxf>
              <font>
                <strike/>
              </font>
            </x14:dxf>
          </x14:cfRule>
          <xm:sqref>I5</xm:sqref>
        </x14:conditionalFormatting>
      </x14:conditionalFormattings>
    </ext>
  </extLst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tabColor theme="9" tint="-0,249946592608417"/>
    <pageSetUpPr fitToPage="1"/>
  </sheetPr>
  <dimension ref="B1:AO118"/>
  <sheetViews>
    <sheetView zoomScale="90" zoomScaleNormal="90" view="normal" workbookViewId="0">
      <selection pane="topLeft" activeCell="J25" sqref="J25"/>
    </sheetView>
  </sheetViews>
  <sheetFormatPr defaultColWidth="11.56640625" defaultRowHeight="12.75" baseColWidth="10"/>
  <cols>
    <col min="1" max="1" width="11.56640625" style="99" customWidth="1"/>
    <col min="2" max="2" width="58.8515625" style="99" bestFit="1" customWidth="1"/>
    <col min="3" max="3" width="17.7109375" style="291" customWidth="1"/>
    <col min="4" max="4" width="9.56640625" style="291" bestFit="1" customWidth="1"/>
    <col min="5" max="5" width="7.28125" style="99" customWidth="1"/>
    <col min="6" max="16" width="11.56640625" style="99" customWidth="1"/>
    <col min="17" max="17" width="19.13671875" style="99" customWidth="1"/>
    <col min="18" max="18" width="21.13671875" style="99" customWidth="1"/>
    <col min="19" max="19" width="15.13671875" style="99" customWidth="1"/>
    <col min="20" max="20" width="19.421875" style="99" customWidth="1"/>
    <col min="21" max="39" width="11.56640625" style="99" customWidth="1"/>
    <col min="40" max="40" width="21.28125" style="99" bestFit="1" customWidth="1"/>
    <col min="41" max="41" width="13.8515625" style="99" bestFit="1" customWidth="1"/>
    <col min="42" max="16384" width="11.56640625" style="99" customWidth="1"/>
  </cols>
  <sheetData>
    <row r="1" s="97" customFormat="1" ht="134.25" customHeight="1"/>
    <row r="2" spans="2:3" s="97" customFormat="1" ht="24.75">
      <c r="B2" s="98" t="s">
        <v>48</v>
      </c>
      <c r="C2" s="98" t="str">
        <f ca="1">MID(CELL("nombrearchivo"),FIND("Rv",CELL("nombrearchivo")),FIND(".xls",CELL("nombrearchivo"))-FIND("Rv",CELL("nombrearchivo")))</f>
        <v>#VALUE!</v>
      </c>
    </row>
    <row r="3" ht="15.75" customHeight="1" thickBot="1"/>
    <row r="4" spans="2:41" ht="24" thickBot="1">
      <c r="B4" s="388" t="s">
        <v>98</v>
      </c>
      <c r="C4" s="389"/>
      <c r="D4" s="390"/>
      <c r="U4" s="374" t="s">
        <v>99</v>
      </c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6"/>
    </row>
    <row r="5" spans="2:41" ht="15.75" customHeight="1" thickBot="1">
      <c r="B5" s="100" t="s">
        <v>100</v>
      </c>
      <c r="C5" s="391" t="str">
        <f>'Dim'!C8</f>
        <v>SA-479 XM-19</v>
      </c>
      <c r="D5" s="392"/>
      <c r="R5" s="219" t="s">
        <v>101</v>
      </c>
      <c r="S5" s="220" t="s">
        <v>1</v>
      </c>
      <c r="T5" s="221" t="s">
        <v>102</v>
      </c>
      <c r="U5" s="186" t="s">
        <v>103</v>
      </c>
      <c r="V5" s="187" t="s">
        <v>104</v>
      </c>
      <c r="W5" s="187" t="s">
        <v>105</v>
      </c>
      <c r="X5" s="187" t="s">
        <v>106</v>
      </c>
      <c r="Y5" s="187" t="s">
        <v>107</v>
      </c>
      <c r="Z5" s="187" t="s">
        <v>108</v>
      </c>
      <c r="AA5" s="188" t="s">
        <v>109</v>
      </c>
      <c r="AB5" s="188" t="s">
        <v>110</v>
      </c>
      <c r="AC5" s="188" t="s">
        <v>111</v>
      </c>
      <c r="AD5" s="188" t="s">
        <v>112</v>
      </c>
      <c r="AE5" s="187" t="s">
        <v>113</v>
      </c>
      <c r="AF5" s="187" t="s">
        <v>114</v>
      </c>
      <c r="AG5" s="187" t="s">
        <v>115</v>
      </c>
      <c r="AH5" s="188" t="s">
        <v>116</v>
      </c>
      <c r="AI5" s="188" t="s">
        <v>117</v>
      </c>
      <c r="AJ5" s="187" t="s">
        <v>118</v>
      </c>
      <c r="AK5" s="187" t="s">
        <v>114</v>
      </c>
      <c r="AL5" s="187" t="s">
        <v>115</v>
      </c>
      <c r="AM5" s="192" t="s">
        <v>119</v>
      </c>
      <c r="AN5" s="192" t="s">
        <v>120</v>
      </c>
      <c r="AO5" s="192" t="s">
        <v>121</v>
      </c>
    </row>
    <row r="6" spans="2:41" ht="15.75" customHeight="1" thickBot="1">
      <c r="B6" s="101" t="s">
        <v>122</v>
      </c>
      <c r="C6" s="102">
        <f>VLOOKUP(C5,'Materiales_Yield Strength'!$B$6:$Z$212,5,False)*10.19</f>
        <v>3864.16672497394</v>
      </c>
      <c r="D6" s="103" t="s">
        <v>123</v>
      </c>
      <c r="R6" s="222"/>
      <c r="S6" s="223" t="s">
        <v>2</v>
      </c>
      <c r="T6" s="224" t="s">
        <v>124</v>
      </c>
      <c r="U6" s="208"/>
      <c r="V6" s="209"/>
      <c r="W6" s="209"/>
      <c r="X6" s="209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1"/>
      <c r="AN6" s="211"/>
      <c r="AO6" s="211"/>
    </row>
    <row r="7" spans="2:41" ht="15.75" customHeight="1" thickBot="1">
      <c r="B7" s="104" t="s">
        <v>125</v>
      </c>
      <c r="C7" s="102">
        <f>C6*0.6</f>
        <v>2318.50003498436</v>
      </c>
      <c r="D7" s="103" t="s">
        <v>123</v>
      </c>
      <c r="R7" s="225" t="s">
        <v>126</v>
      </c>
      <c r="S7" s="226">
        <v>150</v>
      </c>
      <c r="T7" s="231" t="s">
        <v>58</v>
      </c>
      <c r="U7" s="292">
        <v>19.5</v>
      </c>
      <c r="V7" s="293">
        <v>8</v>
      </c>
      <c r="W7" s="293">
        <v>6</v>
      </c>
      <c r="X7" s="293">
        <v>19.5</v>
      </c>
      <c r="Y7" s="293">
        <v>12</v>
      </c>
      <c r="Z7" s="293">
        <v>15.5</v>
      </c>
      <c r="AA7" s="293">
        <v>194</v>
      </c>
      <c r="AB7" s="293">
        <v>12.7</v>
      </c>
      <c r="AC7" s="293">
        <v>128.5</v>
      </c>
      <c r="AD7" s="212"/>
      <c r="AE7" s="293">
        <v>12.7</v>
      </c>
      <c r="AF7" s="293">
        <v>9</v>
      </c>
      <c r="AG7" s="294">
        <v>16.5</v>
      </c>
      <c r="AH7" s="206"/>
      <c r="AI7" s="206">
        <v>0</v>
      </c>
      <c r="AJ7" s="206">
        <v>0</v>
      </c>
      <c r="AK7" s="206">
        <v>0</v>
      </c>
      <c r="AL7" s="206">
        <v>0</v>
      </c>
      <c r="AM7" s="207">
        <v>0</v>
      </c>
      <c r="AN7" s="206"/>
      <c r="AO7" s="293" t="s">
        <v>127</v>
      </c>
    </row>
    <row r="8" spans="2:41" ht="15.75" customHeight="1" thickBot="1">
      <c r="B8" s="101" t="s">
        <v>128</v>
      </c>
      <c r="C8" s="102">
        <f>C6*0.67</f>
        <v>2588.99170573254</v>
      </c>
      <c r="D8" s="103" t="s">
        <v>123</v>
      </c>
      <c r="R8" s="191" t="s">
        <v>129</v>
      </c>
      <c r="S8" s="227">
        <v>150</v>
      </c>
      <c r="T8" s="231" t="s">
        <v>66</v>
      </c>
      <c r="U8" s="292">
        <v>24.5</v>
      </c>
      <c r="V8" s="293">
        <v>10</v>
      </c>
      <c r="W8" s="293">
        <v>7</v>
      </c>
      <c r="X8" s="293">
        <v>24.5</v>
      </c>
      <c r="Y8" s="293">
        <v>14</v>
      </c>
      <c r="Z8" s="293">
        <v>19.5</v>
      </c>
      <c r="AA8" s="293">
        <v>206</v>
      </c>
      <c r="AB8" s="293">
        <v>15.9</v>
      </c>
      <c r="AC8" s="293">
        <v>82</v>
      </c>
      <c r="AD8" s="212"/>
      <c r="AE8" s="293">
        <v>15.9</v>
      </c>
      <c r="AF8" s="293">
        <v>12</v>
      </c>
      <c r="AG8" s="294">
        <v>20</v>
      </c>
      <c r="AH8" s="206"/>
      <c r="AI8" s="206">
        <v>0</v>
      </c>
      <c r="AJ8" s="206">
        <v>0</v>
      </c>
      <c r="AK8" s="206">
        <v>0</v>
      </c>
      <c r="AL8" s="206">
        <v>0</v>
      </c>
      <c r="AM8" s="207">
        <v>0</v>
      </c>
      <c r="AN8" s="206"/>
      <c r="AO8" s="293" t="s">
        <v>127</v>
      </c>
    </row>
    <row r="9" spans="2:41" ht="15.75" customHeight="1" thickBot="1">
      <c r="B9" s="101" t="s">
        <v>130</v>
      </c>
      <c r="C9" s="102">
        <f>C7*0.67</f>
        <v>1553.39502343952</v>
      </c>
      <c r="D9" s="103" t="s">
        <v>123</v>
      </c>
      <c r="R9" s="191" t="s">
        <v>131</v>
      </c>
      <c r="S9" s="227">
        <v>150</v>
      </c>
      <c r="T9" s="232" t="s">
        <v>67</v>
      </c>
      <c r="U9" s="292">
        <v>31.5</v>
      </c>
      <c r="V9" s="293">
        <v>14</v>
      </c>
      <c r="W9" s="293">
        <v>8</v>
      </c>
      <c r="X9" s="293">
        <v>31.5</v>
      </c>
      <c r="Y9" s="293">
        <v>16</v>
      </c>
      <c r="Z9" s="293">
        <v>24</v>
      </c>
      <c r="AA9" s="293">
        <v>194</v>
      </c>
      <c r="AB9" s="293">
        <v>19.1</v>
      </c>
      <c r="AC9" s="293">
        <v>97</v>
      </c>
      <c r="AD9" s="212"/>
      <c r="AE9" s="293">
        <v>19.1</v>
      </c>
      <c r="AF9" s="293">
        <v>14</v>
      </c>
      <c r="AG9" s="294">
        <v>25</v>
      </c>
      <c r="AH9" s="206"/>
      <c r="AI9" s="206">
        <v>0</v>
      </c>
      <c r="AJ9" s="206">
        <v>0</v>
      </c>
      <c r="AK9" s="206">
        <v>0</v>
      </c>
      <c r="AL9" s="206">
        <v>0</v>
      </c>
      <c r="AM9" s="207">
        <v>0</v>
      </c>
      <c r="AN9" s="206"/>
      <c r="AO9" s="293" t="s">
        <v>127</v>
      </c>
    </row>
    <row r="10" spans="2:41" ht="15.75" customHeight="1" thickBot="1">
      <c r="B10" s="107" t="s">
        <v>132</v>
      </c>
      <c r="C10" s="102">
        <f>C6*0.67*0.8</f>
        <v>2071.19336458603</v>
      </c>
      <c r="D10" s="103" t="s">
        <v>123</v>
      </c>
      <c r="R10" s="191" t="s">
        <v>133</v>
      </c>
      <c r="S10" s="227">
        <v>150</v>
      </c>
      <c r="T10" s="231" t="s">
        <v>68</v>
      </c>
      <c r="U10" s="292">
        <v>34.5</v>
      </c>
      <c r="V10" s="293">
        <v>14</v>
      </c>
      <c r="W10" s="293">
        <v>9.5</v>
      </c>
      <c r="X10" s="293">
        <v>34.5</v>
      </c>
      <c r="Y10" s="293">
        <v>18</v>
      </c>
      <c r="Z10" s="293">
        <v>24</v>
      </c>
      <c r="AA10" s="293">
        <v>226.5</v>
      </c>
      <c r="AB10" s="293">
        <v>19.1</v>
      </c>
      <c r="AC10" s="293">
        <v>96</v>
      </c>
      <c r="AD10" s="212"/>
      <c r="AE10" s="293">
        <v>19.1</v>
      </c>
      <c r="AF10" s="293">
        <v>14</v>
      </c>
      <c r="AG10" s="294">
        <v>25</v>
      </c>
      <c r="AH10" s="206"/>
      <c r="AI10" s="206">
        <v>0</v>
      </c>
      <c r="AJ10" s="206">
        <v>0</v>
      </c>
      <c r="AK10" s="206">
        <v>0</v>
      </c>
      <c r="AL10" s="206">
        <v>0</v>
      </c>
      <c r="AM10" s="207">
        <v>0</v>
      </c>
      <c r="AN10" s="206"/>
      <c r="AO10" s="293" t="s">
        <v>127</v>
      </c>
    </row>
    <row r="11" spans="2:41" ht="15.75" customHeight="1" thickBot="1">
      <c r="B11" s="110" t="s">
        <v>120</v>
      </c>
      <c r="C11" s="393" t="str">
        <f>VLOOKUP('Dim'!$C$5,IF('Dim'!$C$4=150,$T$7:$AN$11,IF('Dim'!$C$4=300,$T$12:$AN$15,IF('Dim'!$C$4=600,$T$16:$AN$20,IF('Dim'!$C$4=800,$T$21:$AN$24,IF('Dim'!$C$4=900,$T$25:$AN$25,IF('Dim'!$C$4=1500,$T$26:$AN$30,IF('Dim'!$C$4=2500,$T$31:$AN$33,"ERROR"))))))),21,False)</f>
        <v>#VALUE!</v>
      </c>
      <c r="D11" s="394"/>
      <c r="R11" s="191" t="s">
        <v>134</v>
      </c>
      <c r="S11" s="227">
        <v>150</v>
      </c>
      <c r="T11" s="231" t="s">
        <v>69</v>
      </c>
      <c r="U11" s="292">
        <v>34.5</v>
      </c>
      <c r="V11" s="293">
        <v>15</v>
      </c>
      <c r="W11" s="293">
        <v>10</v>
      </c>
      <c r="X11" s="293">
        <v>34.5</v>
      </c>
      <c r="Y11" s="293">
        <v>20</v>
      </c>
      <c r="Z11" s="293">
        <v>27</v>
      </c>
      <c r="AA11" s="293">
        <v>243</v>
      </c>
      <c r="AB11" s="293">
        <v>22.2</v>
      </c>
      <c r="AC11" s="293">
        <v>171</v>
      </c>
      <c r="AD11" s="212"/>
      <c r="AE11" s="293">
        <v>22.2</v>
      </c>
      <c r="AF11" s="293">
        <v>16</v>
      </c>
      <c r="AG11" s="294">
        <v>31</v>
      </c>
      <c r="AH11" s="206"/>
      <c r="AI11" s="206">
        <v>0</v>
      </c>
      <c r="AJ11" s="206">
        <v>0</v>
      </c>
      <c r="AK11" s="206">
        <v>0</v>
      </c>
      <c r="AL11" s="206">
        <v>0</v>
      </c>
      <c r="AM11" s="207">
        <v>0</v>
      </c>
      <c r="AN11" s="206"/>
      <c r="AO11" s="293" t="s">
        <v>127</v>
      </c>
    </row>
    <row r="12" spans="2:41" ht="15.75" customHeight="1" thickBot="1">
      <c r="B12" s="101" t="s">
        <v>122</v>
      </c>
      <c r="C12" s="102" t="str">
        <f>VLOOKUP(C11,'Materiales_Yield Strength'!$B$6:$Z$212,5,False)*10.19</f>
        <v>#VALUE!</v>
      </c>
      <c r="D12" s="103" t="s">
        <v>123</v>
      </c>
      <c r="R12" s="191" t="s">
        <v>135</v>
      </c>
      <c r="S12" s="227">
        <v>300</v>
      </c>
      <c r="T12" s="231" t="s">
        <v>58</v>
      </c>
      <c r="U12" s="292">
        <v>19.5</v>
      </c>
      <c r="V12" s="293">
        <v>8</v>
      </c>
      <c r="W12" s="293">
        <v>6</v>
      </c>
      <c r="X12" s="293">
        <v>19.5</v>
      </c>
      <c r="Y12" s="293">
        <v>12</v>
      </c>
      <c r="Z12" s="293">
        <v>15.5</v>
      </c>
      <c r="AA12" s="293">
        <v>195</v>
      </c>
      <c r="AB12" s="293">
        <v>12.7</v>
      </c>
      <c r="AC12" s="293">
        <v>72.5</v>
      </c>
      <c r="AD12" s="212"/>
      <c r="AE12" s="293">
        <v>12.7</v>
      </c>
      <c r="AF12" s="293">
        <v>9</v>
      </c>
      <c r="AG12" s="294">
        <v>16.5</v>
      </c>
      <c r="AH12" s="206"/>
      <c r="AI12" s="206">
        <v>0</v>
      </c>
      <c r="AJ12" s="206">
        <v>0</v>
      </c>
      <c r="AK12" s="206">
        <v>0</v>
      </c>
      <c r="AL12" s="206">
        <v>0</v>
      </c>
      <c r="AM12" s="207">
        <v>0</v>
      </c>
      <c r="AN12" s="206"/>
      <c r="AO12" s="293" t="s">
        <v>127</v>
      </c>
    </row>
    <row r="13" spans="2:41" ht="15.75" customHeight="1" thickBot="1">
      <c r="B13" s="104" t="s">
        <v>125</v>
      </c>
      <c r="C13" s="102" t="str">
        <f>C12*0.6</f>
        <v>#VALUE!</v>
      </c>
      <c r="D13" s="103" t="s">
        <v>123</v>
      </c>
      <c r="R13" s="191" t="s">
        <v>136</v>
      </c>
      <c r="S13" s="227">
        <v>300</v>
      </c>
      <c r="T13" s="231" t="s">
        <v>66</v>
      </c>
      <c r="U13" s="292">
        <v>24.5</v>
      </c>
      <c r="V13" s="293">
        <v>10</v>
      </c>
      <c r="W13" s="293">
        <v>7</v>
      </c>
      <c r="X13" s="293">
        <v>24.5</v>
      </c>
      <c r="Y13" s="293">
        <v>14</v>
      </c>
      <c r="Z13" s="293">
        <v>19.5</v>
      </c>
      <c r="AA13" s="293">
        <v>206</v>
      </c>
      <c r="AB13" s="293">
        <v>15.9</v>
      </c>
      <c r="AC13" s="293">
        <v>82</v>
      </c>
      <c r="AD13" s="212"/>
      <c r="AE13" s="293">
        <v>15.9</v>
      </c>
      <c r="AF13" s="293">
        <v>12</v>
      </c>
      <c r="AG13" s="294">
        <v>20</v>
      </c>
      <c r="AH13" s="206"/>
      <c r="AI13" s="206">
        <v>0</v>
      </c>
      <c r="AJ13" s="206">
        <v>0</v>
      </c>
      <c r="AK13" s="206">
        <v>0</v>
      </c>
      <c r="AL13" s="206">
        <v>0</v>
      </c>
      <c r="AM13" s="207">
        <v>0</v>
      </c>
      <c r="AN13" s="206"/>
      <c r="AO13" s="293" t="s">
        <v>127</v>
      </c>
    </row>
    <row r="14" spans="2:41" ht="15.75" customHeight="1" thickBot="1">
      <c r="B14" s="101" t="s">
        <v>128</v>
      </c>
      <c r="C14" s="102" t="str">
        <f>C12*0.67</f>
        <v>#VALUE!</v>
      </c>
      <c r="D14" s="103" t="s">
        <v>123</v>
      </c>
      <c r="R14" s="191" t="s">
        <v>137</v>
      </c>
      <c r="S14" s="227">
        <v>300</v>
      </c>
      <c r="T14" s="232" t="s">
        <v>67</v>
      </c>
      <c r="U14" s="292">
        <v>31.5</v>
      </c>
      <c r="V14" s="293">
        <v>14</v>
      </c>
      <c r="W14" s="293">
        <v>8</v>
      </c>
      <c r="X14" s="293">
        <v>31.5</v>
      </c>
      <c r="Y14" s="293">
        <v>16</v>
      </c>
      <c r="Z14" s="293">
        <v>24</v>
      </c>
      <c r="AA14" s="293">
        <v>194</v>
      </c>
      <c r="AB14" s="293">
        <v>19.1</v>
      </c>
      <c r="AC14" s="293">
        <v>97</v>
      </c>
      <c r="AD14" s="212"/>
      <c r="AE14" s="293">
        <v>19.1</v>
      </c>
      <c r="AF14" s="293">
        <v>14</v>
      </c>
      <c r="AG14" s="294">
        <v>25</v>
      </c>
      <c r="AH14" s="206"/>
      <c r="AI14" s="206">
        <v>0</v>
      </c>
      <c r="AJ14" s="206">
        <v>0</v>
      </c>
      <c r="AK14" s="206">
        <v>0</v>
      </c>
      <c r="AL14" s="206">
        <v>0</v>
      </c>
      <c r="AM14" s="207">
        <v>0</v>
      </c>
      <c r="AN14" s="206"/>
      <c r="AO14" s="293" t="s">
        <v>127</v>
      </c>
    </row>
    <row r="15" spans="2:41" ht="15.75" customHeight="1" thickBot="1">
      <c r="B15" s="101" t="s">
        <v>130</v>
      </c>
      <c r="C15" s="102" t="str">
        <f>C13*0.67</f>
        <v>#VALUE!</v>
      </c>
      <c r="D15" s="103" t="s">
        <v>123</v>
      </c>
      <c r="R15" s="191" t="s">
        <v>138</v>
      </c>
      <c r="S15" s="227">
        <v>300</v>
      </c>
      <c r="T15" s="231" t="s">
        <v>69</v>
      </c>
      <c r="U15" s="292">
        <v>34.5</v>
      </c>
      <c r="V15" s="293">
        <v>15</v>
      </c>
      <c r="W15" s="293">
        <v>10</v>
      </c>
      <c r="X15" s="293">
        <v>34.5</v>
      </c>
      <c r="Y15" s="293">
        <v>20</v>
      </c>
      <c r="Z15" s="293">
        <v>27</v>
      </c>
      <c r="AA15" s="293">
        <v>243</v>
      </c>
      <c r="AB15" s="293">
        <v>22.2</v>
      </c>
      <c r="AC15" s="293">
        <v>105</v>
      </c>
      <c r="AD15" s="212"/>
      <c r="AE15" s="293">
        <v>22.2</v>
      </c>
      <c r="AF15" s="293">
        <v>16</v>
      </c>
      <c r="AG15" s="294">
        <v>25</v>
      </c>
      <c r="AH15" s="206"/>
      <c r="AI15" s="206">
        <v>0</v>
      </c>
      <c r="AJ15" s="206">
        <v>0</v>
      </c>
      <c r="AK15" s="206">
        <v>0</v>
      </c>
      <c r="AL15" s="206">
        <v>0</v>
      </c>
      <c r="AM15" s="207">
        <v>0</v>
      </c>
      <c r="AN15" s="206"/>
      <c r="AO15" s="293" t="s">
        <v>127</v>
      </c>
    </row>
    <row r="16" spans="2:41" ht="15.75" customHeight="1" thickBot="1">
      <c r="B16" s="377" t="s">
        <v>139</v>
      </c>
      <c r="C16" s="378"/>
      <c r="D16" s="379"/>
      <c r="R16" s="191" t="s">
        <v>140</v>
      </c>
      <c r="S16" s="227">
        <v>600</v>
      </c>
      <c r="T16" s="231" t="s">
        <v>58</v>
      </c>
      <c r="U16" s="292">
        <v>19.5</v>
      </c>
      <c r="V16" s="293">
        <v>8</v>
      </c>
      <c r="W16" s="293">
        <v>6</v>
      </c>
      <c r="X16" s="293">
        <v>19.5</v>
      </c>
      <c r="Y16" s="293">
        <v>12</v>
      </c>
      <c r="Z16" s="293">
        <v>15.5</v>
      </c>
      <c r="AA16" s="293">
        <v>195</v>
      </c>
      <c r="AB16" s="293">
        <v>12.7</v>
      </c>
      <c r="AC16" s="293">
        <v>72.5</v>
      </c>
      <c r="AD16" s="293"/>
      <c r="AE16" s="293">
        <v>12.7</v>
      </c>
      <c r="AF16" s="293">
        <v>9</v>
      </c>
      <c r="AG16" s="294">
        <v>16.5</v>
      </c>
      <c r="AH16" s="295"/>
      <c r="AI16" s="295">
        <v>0</v>
      </c>
      <c r="AJ16" s="295">
        <v>0</v>
      </c>
      <c r="AK16" s="295">
        <v>0</v>
      </c>
      <c r="AL16" s="295">
        <v>0</v>
      </c>
      <c r="AM16" s="296">
        <v>0</v>
      </c>
      <c r="AN16" s="295"/>
      <c r="AO16" s="293" t="s">
        <v>127</v>
      </c>
    </row>
    <row r="17" spans="2:41" ht="15.75" customHeight="1" thickBot="1">
      <c r="B17" s="111" t="s">
        <v>141</v>
      </c>
      <c r="C17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VLOOKUP('Dim'!$C$5,IF('Dim'!$C$4=150,$T$7:$AM$11,IF('Dim'!$C$4=300,$T$12:$AM$15,IF('Dim'!$C$4=600,$T$16:$AM$20,IF('Dim'!$C$4=800,$T$21:$AM$24,IF('Dim'!$C$4=900,$T$25:$AM$25,IF('Dim'!$C$4=1500,$T$26:$AM$30,IF('Dim'!$C$4=2500,$T$31:$AM$33,"ERROR"))))))),2,False)/10</f>
        <v>#VALUE!</v>
      </c>
      <c r="D17" s="113" t="s">
        <v>142</v>
      </c>
      <c r="R17" s="191" t="s">
        <v>143</v>
      </c>
      <c r="S17" s="227">
        <v>600</v>
      </c>
      <c r="T17" s="231" t="s">
        <v>66</v>
      </c>
      <c r="U17" s="292">
        <v>24.5</v>
      </c>
      <c r="V17" s="293">
        <v>10</v>
      </c>
      <c r="W17" s="293">
        <v>7</v>
      </c>
      <c r="X17" s="293">
        <v>24.5</v>
      </c>
      <c r="Y17" s="293">
        <v>14</v>
      </c>
      <c r="Z17" s="293">
        <v>19.5</v>
      </c>
      <c r="AA17" s="293">
        <v>206</v>
      </c>
      <c r="AB17" s="293">
        <v>15.9</v>
      </c>
      <c r="AC17" s="293">
        <v>82</v>
      </c>
      <c r="AD17" s="212"/>
      <c r="AE17" s="293">
        <v>15.9</v>
      </c>
      <c r="AF17" s="293">
        <v>12</v>
      </c>
      <c r="AG17" s="294">
        <v>20</v>
      </c>
      <c r="AH17" s="206"/>
      <c r="AI17" s="206">
        <v>0</v>
      </c>
      <c r="AJ17" s="206">
        <v>0</v>
      </c>
      <c r="AK17" s="206">
        <v>0</v>
      </c>
      <c r="AL17" s="206">
        <v>0</v>
      </c>
      <c r="AM17" s="207">
        <v>0</v>
      </c>
      <c r="AN17" s="206"/>
      <c r="AO17" s="293" t="s">
        <v>127</v>
      </c>
    </row>
    <row r="18" spans="2:41" ht="15.75" customHeight="1" thickBot="1">
      <c r="B18" s="114" t="s">
        <v>144</v>
      </c>
      <c r="C18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VLOOKUP('Dim'!$C$5,IF('Dim'!$C$4=150,$T$7:$AM$11,IF('Dim'!$C$4=300,$T$12:$AM$15,IF('Dim'!$C$4=600,$T$16:$AM$20,IF('Dim'!$C$4=800,$T$21:$AM$24,IF('Dim'!$C$4=900,$T$25:$AM$25,IF('Dim'!$C$4=1500,$T$26:$AM$30,IF('Dim'!$C$4=2500,$T$31:$AM$33,"ERROR"))))))),3,False)/10</f>
        <v>#VALUE!</v>
      </c>
      <c r="D18" s="116" t="s">
        <v>142</v>
      </c>
      <c r="R18" s="191" t="s">
        <v>145</v>
      </c>
      <c r="S18" s="227">
        <v>600</v>
      </c>
      <c r="T18" s="232" t="s">
        <v>67</v>
      </c>
      <c r="U18" s="292">
        <v>31.5</v>
      </c>
      <c r="V18" s="293">
        <v>14</v>
      </c>
      <c r="W18" s="293">
        <v>8</v>
      </c>
      <c r="X18" s="293">
        <v>31.5</v>
      </c>
      <c r="Y18" s="293">
        <v>16</v>
      </c>
      <c r="Z18" s="293">
        <v>24</v>
      </c>
      <c r="AA18" s="293">
        <v>194</v>
      </c>
      <c r="AB18" s="293">
        <v>19.1</v>
      </c>
      <c r="AC18" s="293">
        <v>97</v>
      </c>
      <c r="AD18" s="212"/>
      <c r="AE18" s="293">
        <v>19.1</v>
      </c>
      <c r="AF18" s="293">
        <v>14</v>
      </c>
      <c r="AG18" s="294">
        <v>25</v>
      </c>
      <c r="AH18" s="206"/>
      <c r="AI18" s="206">
        <v>0</v>
      </c>
      <c r="AJ18" s="206">
        <v>0</v>
      </c>
      <c r="AK18" s="206">
        <v>0</v>
      </c>
      <c r="AL18" s="206">
        <v>0</v>
      </c>
      <c r="AM18" s="207">
        <v>0</v>
      </c>
      <c r="AN18" s="206"/>
      <c r="AO18" s="293" t="s">
        <v>127</v>
      </c>
    </row>
    <row r="19" spans="2:41" ht="15.75" customHeight="1" thickBot="1">
      <c r="B19" s="117" t="s">
        <v>146</v>
      </c>
      <c r="C19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VLOOKUP('Dim'!$C$5,IF('Dim'!$C$4=150,$T$7:$AM$11,IF('Dim'!$C$4=300,$T$12:$AM$15,IF('Dim'!$C$4=600,$T$16:$AM$20,IF('Dim'!$C$4=800,$T$21:$AM$24,IF('Dim'!$C$4=900,$T$25:$AM$25,IF('Dim'!$C$4=1500,$T$26:$AM$30,IF('Dim'!$C$4=2500,$T$31:$AM$33,"ERROR"))))))),4,False)/10</f>
        <v>#VALUE!</v>
      </c>
      <c r="D19" s="118" t="s">
        <v>142</v>
      </c>
      <c r="R19" s="191" t="s">
        <v>147</v>
      </c>
      <c r="S19" s="227">
        <v>600</v>
      </c>
      <c r="T19" s="231" t="s">
        <v>69</v>
      </c>
      <c r="U19" s="292">
        <v>34.5</v>
      </c>
      <c r="V19" s="293">
        <v>15</v>
      </c>
      <c r="W19" s="293">
        <v>10</v>
      </c>
      <c r="X19" s="293">
        <v>34.5</v>
      </c>
      <c r="Y19" s="293">
        <v>20</v>
      </c>
      <c r="Z19" s="293">
        <v>27</v>
      </c>
      <c r="AA19" s="293">
        <v>243</v>
      </c>
      <c r="AB19" s="293">
        <v>22.2</v>
      </c>
      <c r="AC19" s="293">
        <v>105</v>
      </c>
      <c r="AD19" s="212"/>
      <c r="AE19" s="293">
        <v>22.2</v>
      </c>
      <c r="AF19" s="293">
        <v>16</v>
      </c>
      <c r="AG19" s="294">
        <v>25</v>
      </c>
      <c r="AH19" s="206"/>
      <c r="AI19" s="206">
        <v>0</v>
      </c>
      <c r="AJ19" s="206">
        <v>0</v>
      </c>
      <c r="AK19" s="206">
        <v>0</v>
      </c>
      <c r="AL19" s="206">
        <v>0</v>
      </c>
      <c r="AM19" s="207">
        <v>0</v>
      </c>
      <c r="AN19" s="206"/>
      <c r="AO19" s="293" t="s">
        <v>127</v>
      </c>
    </row>
    <row r="20" spans="2:41" ht="15.75" customHeight="1" thickBot="1">
      <c r="B20" s="377" t="s">
        <v>148</v>
      </c>
      <c r="C20" s="378"/>
      <c r="D20" s="379"/>
      <c r="R20" s="191" t="s">
        <v>149</v>
      </c>
      <c r="S20" s="227">
        <v>600</v>
      </c>
      <c r="T20" s="231" t="s">
        <v>70</v>
      </c>
      <c r="U20" s="292">
        <v>55</v>
      </c>
      <c r="V20" s="293">
        <v>24</v>
      </c>
      <c r="W20" s="293">
        <v>20</v>
      </c>
      <c r="X20" s="293">
        <v>55</v>
      </c>
      <c r="Y20" s="293">
        <v>40</v>
      </c>
      <c r="Z20" s="293">
        <v>45</v>
      </c>
      <c r="AA20" s="293">
        <v>260.5</v>
      </c>
      <c r="AB20" s="293">
        <v>34.9</v>
      </c>
      <c r="AC20" s="293">
        <v>245</v>
      </c>
      <c r="AD20" s="293"/>
      <c r="AE20" s="293">
        <v>0</v>
      </c>
      <c r="AF20" s="293">
        <v>0</v>
      </c>
      <c r="AG20" s="294">
        <v>0</v>
      </c>
      <c r="AH20" s="295"/>
      <c r="AI20" s="295">
        <v>1</v>
      </c>
      <c r="AJ20" s="297">
        <v>34.9</v>
      </c>
      <c r="AK20" s="298">
        <v>10</v>
      </c>
      <c r="AL20" s="295">
        <v>56</v>
      </c>
      <c r="AM20" s="296">
        <v>4.5</v>
      </c>
      <c r="AN20" s="299" t="s">
        <v>150</v>
      </c>
      <c r="AO20" s="293" t="s">
        <v>151</v>
      </c>
    </row>
    <row r="21" spans="2:41" ht="15.75" customHeight="1" thickBot="1">
      <c r="B21" s="117" t="s">
        <v>152</v>
      </c>
      <c r="C21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VLOOKUP('Dim'!$C$5,IF('Dim'!$C$4=150,$T$7:$AM$11,IF('Dim'!$C$4=300,$T$12:$AM$15,IF('Dim'!$C$4=600,$T$16:$AM$20,IF('Dim'!$C$4=800,$T$21:$AM$24,IF('Dim'!$C$4=900,$T$25:$AM$25,IF('Dim'!$C$4=1500,$T$26:$AM$30,IF('Dim'!$C$4=2500,$T$31:$AM$33,"ERROR"))))))),5,False)/10</f>
        <v>#VALUE!</v>
      </c>
      <c r="D21" s="118" t="s">
        <v>142</v>
      </c>
      <c r="R21" s="191" t="s">
        <v>153</v>
      </c>
      <c r="S21" s="227">
        <v>800</v>
      </c>
      <c r="T21" s="231" t="s">
        <v>58</v>
      </c>
      <c r="U21" s="292">
        <v>19.5</v>
      </c>
      <c r="V21" s="293">
        <v>8</v>
      </c>
      <c r="W21" s="293">
        <v>6</v>
      </c>
      <c r="X21" s="293">
        <v>19.5</v>
      </c>
      <c r="Y21" s="293">
        <v>12</v>
      </c>
      <c r="Z21" s="293">
        <v>15.5</v>
      </c>
      <c r="AA21" s="293">
        <v>439</v>
      </c>
      <c r="AB21" s="293">
        <v>12.7</v>
      </c>
      <c r="AC21" s="293">
        <v>72.5</v>
      </c>
      <c r="AD21" s="212"/>
      <c r="AE21" s="293">
        <v>12.7</v>
      </c>
      <c r="AF21" s="293">
        <v>9</v>
      </c>
      <c r="AG21" s="294">
        <v>16.5</v>
      </c>
      <c r="AH21" s="206"/>
      <c r="AI21" s="206">
        <v>0</v>
      </c>
      <c r="AJ21" s="213">
        <v>0</v>
      </c>
      <c r="AK21" s="214">
        <v>0</v>
      </c>
      <c r="AL21" s="206">
        <v>0</v>
      </c>
      <c r="AM21" s="207">
        <v>0</v>
      </c>
      <c r="AN21" s="206"/>
      <c r="AO21" s="293" t="s">
        <v>127</v>
      </c>
    </row>
    <row r="22" spans="2:41" ht="15.75" customHeight="1" thickBot="1">
      <c r="B22" s="117" t="s">
        <v>154</v>
      </c>
      <c r="C22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VLOOKUP('Dim'!$C$5,IF('Dim'!$C$4=150,$T$7:$AM$11,IF('Dim'!$C$4=300,$T$12:$AM$15,IF('Dim'!$C$4=600,$T$16:$AM$20,IF('Dim'!$C$4=800,$T$21:$AM$24,IF('Dim'!$C$4=900,$T$25:$AM$25,IF('Dim'!$C$4=1500,$T$26:$AM$30,IF('Dim'!$C$4=2500,$T$31:$AM$33,"ERROR"))))))),6,False)/10</f>
        <v>#VALUE!</v>
      </c>
      <c r="D22" s="118" t="s">
        <v>142</v>
      </c>
      <c r="R22" s="191" t="s">
        <v>155</v>
      </c>
      <c r="S22" s="227">
        <v>800</v>
      </c>
      <c r="T22" s="231" t="s">
        <v>66</v>
      </c>
      <c r="U22" s="292">
        <v>24.5</v>
      </c>
      <c r="V22" s="293">
        <v>10</v>
      </c>
      <c r="W22" s="293">
        <v>7</v>
      </c>
      <c r="X22" s="293">
        <v>24.5</v>
      </c>
      <c r="Y22" s="293">
        <v>14</v>
      </c>
      <c r="Z22" s="293">
        <v>19.5</v>
      </c>
      <c r="AA22" s="293">
        <v>206</v>
      </c>
      <c r="AB22" s="293">
        <v>15.9</v>
      </c>
      <c r="AC22" s="293">
        <v>82</v>
      </c>
      <c r="AD22" s="212"/>
      <c r="AE22" s="293">
        <v>15.9</v>
      </c>
      <c r="AF22" s="293">
        <v>12</v>
      </c>
      <c r="AG22" s="294">
        <v>20</v>
      </c>
      <c r="AH22" s="206"/>
      <c r="AI22" s="206">
        <v>0</v>
      </c>
      <c r="AJ22" s="213">
        <v>0</v>
      </c>
      <c r="AK22" s="214">
        <v>0</v>
      </c>
      <c r="AL22" s="206">
        <v>0</v>
      </c>
      <c r="AM22" s="207">
        <v>0</v>
      </c>
      <c r="AN22" s="206"/>
      <c r="AO22" s="293" t="s">
        <v>127</v>
      </c>
    </row>
    <row r="23" spans="2:41" ht="15.75" customHeight="1" thickBot="1">
      <c r="B23" s="117" t="s">
        <v>156</v>
      </c>
      <c r="C23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VLOOKUP('Dim'!$C$5,IF('Dim'!$C$4=150,$T$7:$AM$11,IF('Dim'!$C$4=300,$T$12:$AM$15,IF('Dim'!$C$4=600,$T$16:$AM$20,IF('Dim'!$C$4=800,$T$21:$AM$24,IF('Dim'!$C$4=900,$T$25:$AM$25,IF('Dim'!$C$4=1500,$T$26:$AM$30,IF('Dim'!$C$4=2500,$T$31:$AM$33,"ERROR"))))))),7,False)/10</f>
        <v>#VALUE!</v>
      </c>
      <c r="D23" s="118" t="s">
        <v>142</v>
      </c>
      <c r="R23" s="191" t="s">
        <v>157</v>
      </c>
      <c r="S23" s="227">
        <v>800</v>
      </c>
      <c r="T23" s="232" t="s">
        <v>67</v>
      </c>
      <c r="U23" s="292">
        <v>31.5</v>
      </c>
      <c r="V23" s="293">
        <v>14</v>
      </c>
      <c r="W23" s="293">
        <v>8</v>
      </c>
      <c r="X23" s="293">
        <v>31.5</v>
      </c>
      <c r="Y23" s="293">
        <v>16</v>
      </c>
      <c r="Z23" s="293">
        <v>24</v>
      </c>
      <c r="AA23" s="293">
        <v>194</v>
      </c>
      <c r="AB23" s="293">
        <v>19.1</v>
      </c>
      <c r="AC23" s="293">
        <v>97</v>
      </c>
      <c r="AD23" s="212"/>
      <c r="AE23" s="293">
        <v>19.1</v>
      </c>
      <c r="AF23" s="293">
        <v>14</v>
      </c>
      <c r="AG23" s="294">
        <v>25</v>
      </c>
      <c r="AH23" s="206"/>
      <c r="AI23" s="206">
        <v>0</v>
      </c>
      <c r="AJ23" s="213">
        <v>0</v>
      </c>
      <c r="AK23" s="214">
        <v>0</v>
      </c>
      <c r="AL23" s="206">
        <v>0</v>
      </c>
      <c r="AM23" s="207">
        <v>0</v>
      </c>
      <c r="AN23" s="206"/>
      <c r="AO23" s="293" t="s">
        <v>127</v>
      </c>
    </row>
    <row r="24" spans="2:41" ht="15.75" customHeight="1" thickBot="1">
      <c r="B24" s="117" t="s">
        <v>158</v>
      </c>
      <c r="C24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VLOOKUP('Dim'!$C$5,IF('Dim'!$C$4=150,$T$7:$AM$11,IF('Dim'!$C$4=300,$T$12:$AM$15,IF('Dim'!$C$4=600,$T$16:$AM$20,IF('Dim'!$C$4=800,$T$21:$AM$24,IF('Dim'!$C$4=900,$T$25:$AM$25,IF('Dim'!$C$4=1500,$T$26:$AM$30,IF('Dim'!$C$4=2500,$T$31:$AM$33,"ERROR"))))))),8,False)/10</f>
        <v>#VALUE!</v>
      </c>
      <c r="D24" s="118" t="s">
        <v>142</v>
      </c>
      <c r="R24" s="191" t="s">
        <v>159</v>
      </c>
      <c r="S24" s="227">
        <v>800</v>
      </c>
      <c r="T24" s="231" t="s">
        <v>69</v>
      </c>
      <c r="U24" s="292">
        <v>34.5</v>
      </c>
      <c r="V24" s="293">
        <v>15</v>
      </c>
      <c r="W24" s="293">
        <v>10</v>
      </c>
      <c r="X24" s="293">
        <v>34.5</v>
      </c>
      <c r="Y24" s="293">
        <v>20</v>
      </c>
      <c r="Z24" s="293">
        <v>27</v>
      </c>
      <c r="AA24" s="293">
        <v>243</v>
      </c>
      <c r="AB24" s="293">
        <v>22.2</v>
      </c>
      <c r="AC24" s="293">
        <v>105</v>
      </c>
      <c r="AD24" s="293"/>
      <c r="AE24" s="293">
        <v>22.2</v>
      </c>
      <c r="AF24" s="293">
        <v>16</v>
      </c>
      <c r="AG24" s="294">
        <v>25</v>
      </c>
      <c r="AH24" s="295"/>
      <c r="AI24" s="295">
        <v>0</v>
      </c>
      <c r="AJ24" s="297">
        <v>0</v>
      </c>
      <c r="AK24" s="298">
        <v>0</v>
      </c>
      <c r="AL24" s="295">
        <v>0</v>
      </c>
      <c r="AM24" s="296">
        <v>0</v>
      </c>
      <c r="AN24" s="295"/>
      <c r="AO24" s="293" t="s">
        <v>127</v>
      </c>
    </row>
    <row r="25" spans="2:41" ht="15.75" customHeight="1" thickBot="1">
      <c r="B25" s="117" t="s">
        <v>160</v>
      </c>
      <c r="C25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VLOOKUP('Dim'!$C$5,IF('Dim'!$C$4=150,$T$7:$AM$11,IF('Dim'!$C$4=300,$T$12:$AM$15,IF('Dim'!$C$4=600,$T$16:$AM$20,IF('Dim'!$C$4=800,$T$21:$AM$24,IF('Dim'!$C$4=900,$T$25:$AM$25,IF('Dim'!$C$4=1500,$T$26:$AM$30,IF('Dim'!$C$4=2500,$T$31:$AM$33,"ERROR"))))))),9,False)/10</f>
        <v>#VALUE!</v>
      </c>
      <c r="D25" s="118" t="s">
        <v>142</v>
      </c>
      <c r="R25" s="191" t="s">
        <v>161</v>
      </c>
      <c r="S25" s="227">
        <v>900</v>
      </c>
      <c r="T25" s="231" t="s">
        <v>69</v>
      </c>
      <c r="U25" s="292">
        <v>45</v>
      </c>
      <c r="V25" s="293">
        <v>18</v>
      </c>
      <c r="W25" s="293">
        <v>13.5</v>
      </c>
      <c r="X25" s="293">
        <v>45</v>
      </c>
      <c r="Y25" s="293">
        <v>27</v>
      </c>
      <c r="Z25" s="293">
        <v>40</v>
      </c>
      <c r="AA25" s="293">
        <v>259.5</v>
      </c>
      <c r="AB25" s="293">
        <v>31.8</v>
      </c>
      <c r="AC25" s="212">
        <v>233</v>
      </c>
      <c r="AD25" s="212"/>
      <c r="AE25" s="212">
        <v>0</v>
      </c>
      <c r="AF25" s="212">
        <v>0</v>
      </c>
      <c r="AG25" s="215">
        <v>0</v>
      </c>
      <c r="AH25" s="206"/>
      <c r="AI25" s="295">
        <v>1</v>
      </c>
      <c r="AJ25" s="297">
        <v>31.8</v>
      </c>
      <c r="AK25" s="298">
        <v>10</v>
      </c>
      <c r="AL25" s="295">
        <v>45</v>
      </c>
      <c r="AM25" s="296">
        <v>4.5</v>
      </c>
      <c r="AN25" s="299" t="s">
        <v>150</v>
      </c>
      <c r="AO25" s="212" t="s">
        <v>151</v>
      </c>
    </row>
    <row r="26" spans="2:41" ht="15.75" customHeight="1" thickBot="1">
      <c r="B26" s="117" t="s">
        <v>162</v>
      </c>
      <c r="C26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VLOOKUP('Dim'!$C$5,IF('Dim'!$C$4=150,$T$7:$AM$11,IF('Dim'!$C$4=300,$T$12:$AM$15,IF('Dim'!$C$4=600,$T$16:$AM$20,IF('Dim'!$C$4=800,$T$21:$AM$24,IF('Dim'!$C$4=900,$T$25:$AM$25,IF('Dim'!$C$4=1500,$T$26:$AM$30,IF('Dim'!$C$4=2500,$T$31:$AM$33,"ERROR"))))))),10,False)/10</f>
        <v>#VALUE!</v>
      </c>
      <c r="D26" s="118" t="s">
        <v>142</v>
      </c>
      <c r="R26" s="191" t="s">
        <v>163</v>
      </c>
      <c r="S26" s="227">
        <v>1500</v>
      </c>
      <c r="T26" s="231" t="s">
        <v>58</v>
      </c>
      <c r="U26" s="292">
        <v>26.5</v>
      </c>
      <c r="V26" s="293">
        <v>11</v>
      </c>
      <c r="W26" s="293">
        <v>9</v>
      </c>
      <c r="X26" s="293">
        <v>26.5</v>
      </c>
      <c r="Y26" s="293">
        <v>17</v>
      </c>
      <c r="Z26" s="293">
        <v>24</v>
      </c>
      <c r="AA26" s="293">
        <v>212</v>
      </c>
      <c r="AB26" s="293">
        <v>19.1</v>
      </c>
      <c r="AC26" s="293">
        <v>96</v>
      </c>
      <c r="AD26" s="212"/>
      <c r="AE26" s="293">
        <v>19.1</v>
      </c>
      <c r="AF26" s="293">
        <v>14</v>
      </c>
      <c r="AG26" s="294">
        <v>25</v>
      </c>
      <c r="AH26" s="206"/>
      <c r="AI26" s="206">
        <v>0</v>
      </c>
      <c r="AJ26" s="213">
        <v>0</v>
      </c>
      <c r="AK26" s="214">
        <v>0</v>
      </c>
      <c r="AL26" s="206">
        <v>0</v>
      </c>
      <c r="AM26" s="207">
        <v>0</v>
      </c>
      <c r="AN26" s="206"/>
      <c r="AO26" s="293" t="s">
        <v>127</v>
      </c>
    </row>
    <row r="27" spans="2:41" ht="15.75" customHeight="1" thickBot="1">
      <c r="B27" s="117" t="s">
        <v>164</v>
      </c>
      <c r="C27" s="115" t="str">
        <f>IFERROR(VLOOKUP('Dim'!$C$5,IF('Dim'!$C$4=150,$T$7:$AO$11,IF('Dim'!$C$4=300,$T$12:$AO$15,IF('Dim'!$C$4=600,$T$16:$AO$20,IF('Dim'!$C$4=800,$T$21:$AO$24,IF('Dim'!$C$4=900,$T$25:$AO$25,IF('Dim'!$C$4=1500,$T$26:$AO$30,IF('Dim'!$C$4=2500,$T$31:$AO$33,"ERROR"))))))),22,False),"NO HAY")</f>
        <v>NO HAY</v>
      </c>
      <c r="D27" s="118"/>
      <c r="R27" s="191" t="s">
        <v>165</v>
      </c>
      <c r="S27" s="227">
        <v>1500</v>
      </c>
      <c r="T27" s="231" t="s">
        <v>66</v>
      </c>
      <c r="U27" s="292">
        <v>29.5</v>
      </c>
      <c r="V27" s="293">
        <v>12</v>
      </c>
      <c r="W27" s="293">
        <v>10</v>
      </c>
      <c r="X27" s="293">
        <v>29.5</v>
      </c>
      <c r="Y27" s="293">
        <v>20</v>
      </c>
      <c r="Z27" s="293">
        <v>27</v>
      </c>
      <c r="AA27" s="293">
        <v>207.5</v>
      </c>
      <c r="AB27" s="293">
        <v>22.2</v>
      </c>
      <c r="AC27" s="293">
        <v>105</v>
      </c>
      <c r="AD27" s="212"/>
      <c r="AE27" s="293">
        <v>22.2</v>
      </c>
      <c r="AF27" s="293">
        <v>16</v>
      </c>
      <c r="AG27" s="294">
        <v>25</v>
      </c>
      <c r="AH27" s="206"/>
      <c r="AI27" s="206">
        <v>0</v>
      </c>
      <c r="AJ27" s="213">
        <v>0</v>
      </c>
      <c r="AK27" s="214">
        <v>0</v>
      </c>
      <c r="AL27" s="206">
        <v>0</v>
      </c>
      <c r="AM27" s="207">
        <v>0</v>
      </c>
      <c r="AN27" s="206"/>
      <c r="AO27" s="293" t="s">
        <v>127</v>
      </c>
    </row>
    <row r="28" spans="2:41" ht="15.75" customHeight="1" thickBot="1">
      <c r="B28" s="377" t="s">
        <v>166</v>
      </c>
      <c r="C28" s="378"/>
      <c r="D28" s="379"/>
      <c r="R28" s="191" t="s">
        <v>167</v>
      </c>
      <c r="S28" s="227">
        <v>1500</v>
      </c>
      <c r="T28" s="232" t="s">
        <v>67</v>
      </c>
      <c r="U28" s="292">
        <v>35.5</v>
      </c>
      <c r="V28" s="293">
        <v>14</v>
      </c>
      <c r="W28" s="293">
        <v>12</v>
      </c>
      <c r="X28" s="293">
        <v>35.5</v>
      </c>
      <c r="Y28" s="293">
        <v>24</v>
      </c>
      <c r="Z28" s="293">
        <v>31</v>
      </c>
      <c r="AA28" s="293">
        <v>190.5</v>
      </c>
      <c r="AB28" s="293">
        <v>25.4</v>
      </c>
      <c r="AC28" s="293">
        <v>122</v>
      </c>
      <c r="AD28" s="212"/>
      <c r="AE28" s="293">
        <v>25.4</v>
      </c>
      <c r="AF28" s="293">
        <v>18</v>
      </c>
      <c r="AG28" s="294">
        <v>30.5</v>
      </c>
      <c r="AH28" s="206"/>
      <c r="AI28" s="206">
        <v>0</v>
      </c>
      <c r="AJ28" s="213">
        <v>0</v>
      </c>
      <c r="AK28" s="214">
        <v>0</v>
      </c>
      <c r="AL28" s="206">
        <v>0</v>
      </c>
      <c r="AM28" s="207">
        <v>0</v>
      </c>
      <c r="AN28" s="206"/>
      <c r="AO28" s="293" t="s">
        <v>127</v>
      </c>
    </row>
    <row r="29" spans="2:41" ht="15.75" customHeight="1" thickBot="1">
      <c r="B29" s="117" t="s">
        <v>168</v>
      </c>
      <c r="C29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VLOOKUP('Dim'!$C$5,IF('Dim'!$C$4=150,$T$7:$AM$11,IF('Dim'!$C$4=300,$T$12:$AM$15,IF('Dim'!$C$4=600,$T$16:$AM$20,IF('Dim'!$C$4=800,$T$21:$AM$24,IF('Dim'!$C$4=900,$T$25:$AM$25,IF('Dim'!$C$4=1500,$T$26:$AM$30,IF('Dim'!$C$4=2500,$T$31:$AM$33,"ERROR"))))))),12,False)/10</f>
        <v>#VALUE!</v>
      </c>
      <c r="D29" s="113" t="s">
        <v>142</v>
      </c>
      <c r="R29" s="191" t="s">
        <v>169</v>
      </c>
      <c r="S29" s="227">
        <v>1500</v>
      </c>
      <c r="T29" s="231" t="s">
        <v>69</v>
      </c>
      <c r="U29" s="292">
        <v>45</v>
      </c>
      <c r="V29" s="293">
        <v>18</v>
      </c>
      <c r="W29" s="293">
        <v>13.5</v>
      </c>
      <c r="X29" s="293">
        <v>45</v>
      </c>
      <c r="Y29" s="293">
        <v>27</v>
      </c>
      <c r="Z29" s="293">
        <v>40</v>
      </c>
      <c r="AA29" s="293">
        <v>259.5</v>
      </c>
      <c r="AB29" s="293">
        <v>31.8</v>
      </c>
      <c r="AC29" s="293">
        <v>127</v>
      </c>
      <c r="AD29" s="212"/>
      <c r="AE29" s="293">
        <v>31.8</v>
      </c>
      <c r="AF29" s="293">
        <v>22</v>
      </c>
      <c r="AG29" s="294">
        <v>33</v>
      </c>
      <c r="AH29" s="206"/>
      <c r="AI29" s="206">
        <v>0</v>
      </c>
      <c r="AJ29" s="213">
        <v>0</v>
      </c>
      <c r="AK29" s="214">
        <v>0</v>
      </c>
      <c r="AL29" s="206">
        <v>0</v>
      </c>
      <c r="AM29" s="207">
        <v>0</v>
      </c>
      <c r="AN29" s="206"/>
      <c r="AO29" s="293" t="s">
        <v>127</v>
      </c>
    </row>
    <row r="30" spans="2:41" ht="15.75" customHeight="1" thickBot="1">
      <c r="B30" s="117" t="s">
        <v>170</v>
      </c>
      <c r="C30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VLOOKUP('Dim'!$C$5,IF('Dim'!$C$4=150,$T$7:$AM$11,IF('Dim'!$C$4=300,$T$12:$AM$15,IF('Dim'!$C$4=600,$T$16:$AM$20,IF('Dim'!$C$4=800,$T$21:$AM$24,IF('Dim'!$C$4=900,$T$25:$AM$25,IF('Dim'!$C$4=1500,$T$26:$AM$30,IF('Dim'!$C$4=2500,$T$31:$AM$33,"ERROR"))))))),13,False)/10</f>
        <v>#VALUE!</v>
      </c>
      <c r="D30" s="116" t="s">
        <v>142</v>
      </c>
      <c r="R30" s="191" t="s">
        <v>171</v>
      </c>
      <c r="S30" s="227">
        <v>1500</v>
      </c>
      <c r="T30" s="231" t="s">
        <v>70</v>
      </c>
      <c r="U30" s="292">
        <v>55</v>
      </c>
      <c r="V30" s="293">
        <v>22</v>
      </c>
      <c r="W30" s="293">
        <v>20</v>
      </c>
      <c r="X30" s="293">
        <v>55</v>
      </c>
      <c r="Y30" s="293">
        <v>40</v>
      </c>
      <c r="Z30" s="293">
        <v>45</v>
      </c>
      <c r="AA30" s="293">
        <v>260.5</v>
      </c>
      <c r="AB30" s="293">
        <v>34.9</v>
      </c>
      <c r="AC30" s="293">
        <v>245</v>
      </c>
      <c r="AD30" s="212"/>
      <c r="AE30" s="212">
        <v>0</v>
      </c>
      <c r="AF30" s="212">
        <v>0</v>
      </c>
      <c r="AG30" s="215">
        <v>0</v>
      </c>
      <c r="AH30" s="206"/>
      <c r="AI30" s="295">
        <v>1</v>
      </c>
      <c r="AJ30" s="297">
        <v>34.9</v>
      </c>
      <c r="AK30" s="298">
        <v>10</v>
      </c>
      <c r="AL30" s="295">
        <v>56</v>
      </c>
      <c r="AM30" s="296">
        <v>4.5</v>
      </c>
      <c r="AN30" s="299" t="s">
        <v>150</v>
      </c>
      <c r="AO30" s="293" t="s">
        <v>151</v>
      </c>
    </row>
    <row r="31" spans="2:41" ht="15.75" customHeight="1" thickBot="1">
      <c r="B31" s="117" t="s">
        <v>172</v>
      </c>
      <c r="C31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VLOOKUP('Dim'!$C$5,IF('Dim'!$C$4=150,$T$7:$AM$11,IF('Dim'!$C$4=300,$T$12:$AM$15,IF('Dim'!$C$4=600,$T$16:$AM$20,IF('Dim'!$C$4=800,$T$21:$AM$24,IF('Dim'!$C$4=900,$T$25:$AM$25,IF('Dim'!$C$4=1500,$T$26:$AM$30,IF('Dim'!$C$4=2500,$T$31:$AM$33,"ERROR"))))))),14,False)/10</f>
        <v>#VALUE!</v>
      </c>
      <c r="D31" s="118" t="s">
        <v>142</v>
      </c>
      <c r="R31" s="191" t="s">
        <v>173</v>
      </c>
      <c r="S31" s="227">
        <v>2500</v>
      </c>
      <c r="T31" s="231" t="s">
        <v>58</v>
      </c>
      <c r="U31" s="292">
        <v>35</v>
      </c>
      <c r="V31" s="293">
        <v>14</v>
      </c>
      <c r="W31" s="293">
        <v>11</v>
      </c>
      <c r="X31" s="293">
        <v>35</v>
      </c>
      <c r="Y31" s="293">
        <v>21.05</v>
      </c>
      <c r="Z31" s="293">
        <v>30</v>
      </c>
      <c r="AA31" s="293">
        <v>220.56</v>
      </c>
      <c r="AB31" s="293">
        <v>25.4</v>
      </c>
      <c r="AC31" s="293">
        <v>114.4</v>
      </c>
      <c r="AD31" s="212"/>
      <c r="AE31" s="293">
        <v>18</v>
      </c>
      <c r="AF31" s="293">
        <v>18</v>
      </c>
      <c r="AG31" s="294">
        <v>29</v>
      </c>
      <c r="AH31" s="206"/>
      <c r="AI31" s="206">
        <v>0</v>
      </c>
      <c r="AJ31" s="213">
        <v>0</v>
      </c>
      <c r="AK31" s="214">
        <v>0</v>
      </c>
      <c r="AL31" s="206">
        <v>0</v>
      </c>
      <c r="AM31" s="207">
        <v>0</v>
      </c>
      <c r="AN31" s="206"/>
      <c r="AO31" s="293" t="s">
        <v>127</v>
      </c>
    </row>
    <row r="32" spans="2:41" ht="15.75" customHeight="1" thickBot="1">
      <c r="B32" s="377" t="s">
        <v>174</v>
      </c>
      <c r="C32" s="378"/>
      <c r="D32" s="379"/>
      <c r="R32" s="191" t="s">
        <v>175</v>
      </c>
      <c r="S32" s="227">
        <v>2500</v>
      </c>
      <c r="T32" s="231" t="s">
        <v>66</v>
      </c>
      <c r="U32" s="292">
        <v>35</v>
      </c>
      <c r="V32" s="293">
        <v>14</v>
      </c>
      <c r="W32" s="293">
        <v>11</v>
      </c>
      <c r="X32" s="293">
        <v>35</v>
      </c>
      <c r="Y32" s="293">
        <v>21</v>
      </c>
      <c r="Z32" s="293">
        <v>30</v>
      </c>
      <c r="AA32" s="293">
        <v>220.56</v>
      </c>
      <c r="AB32" s="293">
        <v>25.4</v>
      </c>
      <c r="AC32" s="293">
        <v>114.4</v>
      </c>
      <c r="AD32" s="212"/>
      <c r="AE32" s="293">
        <v>18</v>
      </c>
      <c r="AF32" s="293">
        <v>18</v>
      </c>
      <c r="AG32" s="294">
        <v>29</v>
      </c>
      <c r="AH32" s="206"/>
      <c r="AI32" s="206">
        <v>0</v>
      </c>
      <c r="AJ32" s="213">
        <v>0</v>
      </c>
      <c r="AK32" s="214">
        <v>0</v>
      </c>
      <c r="AL32" s="206">
        <v>0</v>
      </c>
      <c r="AM32" s="207">
        <v>0</v>
      </c>
      <c r="AN32" s="206"/>
      <c r="AO32" s="293" t="s">
        <v>127</v>
      </c>
    </row>
    <row r="33" spans="2:41" ht="15.75" customHeight="1" thickBot="1">
      <c r="B33" s="119" t="s">
        <v>176</v>
      </c>
      <c r="C33" s="112" t="str">
        <f>VLOOKUP('Dim'!$C$5,IF('Dim'!$C$4=150,$T$7:$AM$11,IF('Dim'!$C$4=300,$T$12:$AM$15,IF('Dim'!$C$4=600,$T$16:$AM$20,IF('Dim'!$C$4=800,$T$21:$AM$24,IF('Dim'!$C$4=900,$T$25:$AM$25,IF('Dim'!$C$4=1500,$T$26:$AM$30,IF('Dim'!$C$4=2500,$T$31:$AM$33,"ERROR"))))))),16,False)</f>
        <v>#VALUE!</v>
      </c>
      <c r="D33" s="113"/>
      <c r="R33" s="228" t="s">
        <v>177</v>
      </c>
      <c r="S33" s="229">
        <v>2500</v>
      </c>
      <c r="T33" s="231" t="s">
        <v>69</v>
      </c>
      <c r="U33" s="300">
        <v>49.5</v>
      </c>
      <c r="V33" s="301">
        <v>20</v>
      </c>
      <c r="W33" s="301">
        <v>14</v>
      </c>
      <c r="X33" s="301">
        <v>50</v>
      </c>
      <c r="Y33" s="302">
        <v>22.4</v>
      </c>
      <c r="Z33" s="301">
        <v>42.5</v>
      </c>
      <c r="AA33" s="302">
        <v>254.71</v>
      </c>
      <c r="AB33" s="301">
        <v>34.9</v>
      </c>
      <c r="AC33" s="302">
        <v>251.85</v>
      </c>
      <c r="AD33" s="216"/>
      <c r="AE33" s="216">
        <v>0</v>
      </c>
      <c r="AF33" s="216">
        <v>0</v>
      </c>
      <c r="AG33" s="217">
        <v>0</v>
      </c>
      <c r="AH33" s="218"/>
      <c r="AI33" s="303">
        <v>1</v>
      </c>
      <c r="AJ33" s="304">
        <v>34.9</v>
      </c>
      <c r="AK33" s="305">
        <v>10</v>
      </c>
      <c r="AL33" s="303">
        <v>56</v>
      </c>
      <c r="AM33" s="306">
        <v>4.5</v>
      </c>
      <c r="AN33" s="299" t="s">
        <v>150</v>
      </c>
      <c r="AO33" s="302" t="s">
        <v>151</v>
      </c>
    </row>
    <row r="34" spans="2:4" ht="15.75" customHeight="1">
      <c r="B34" s="120" t="s">
        <v>178</v>
      </c>
      <c r="C34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VLOOKUP('Dim'!$C$5,IF('Dim'!$C$4=150,$T$7:$AM$11,IF('Dim'!$C$4=300,$T$12:$AM$15,IF('Dim'!$C$4=600,$T$16:$AM$20,IF('Dim'!$C$4=800,$T$21:$AM$24,IF('Dim'!$C$4=900,$T$25:$AM$25,IF('Dim'!$C$4=1500,$T$26:$AM$30,IF('Dim'!$C$4=2500,$T$31:$AM$33,"ERROR"))))))),17,False)/10</f>
        <v>#VALUE!</v>
      </c>
      <c r="D34" s="116" t="s">
        <v>142</v>
      </c>
    </row>
    <row r="35" spans="2:4" ht="24" customHeight="1">
      <c r="B35" s="120" t="s">
        <v>179</v>
      </c>
      <c r="C35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VLOOKUP('Dim'!$C$5,IF('Dim'!$C$4=150,$T$7:$AM$11,IF('Dim'!$C$4=300,$T$12:$AM$15,IF('Dim'!$C$4=600,$T$16:$AM$20,IF('Dim'!$C$4=800,$T$21:$AM$24,IF('Dim'!$C$4=900,$T$25:$AM$25,IF('Dim'!$C$4=1500,$T$26:$AM$30,IF('Dim'!$C$4=2500,$T$31:$AM$33,"ERROR"))))))),18,False)/10</f>
        <v>#VALUE!</v>
      </c>
      <c r="D35" s="116" t="s">
        <v>142</v>
      </c>
    </row>
    <row r="36" spans="2:4" ht="16.5">
      <c r="B36" s="120" t="s">
        <v>180</v>
      </c>
      <c r="C36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VLOOKUP('Dim'!$C$5,IF('Dim'!$C$4=150,$T$7:$AM$11,IF('Dim'!$C$4=300,$T$12:$AM$15,IF('Dim'!$C$4=600,$T$16:$AM$20,IF('Dim'!$C$4=800,$T$21:$AM$24,IF('Dim'!$C$4=900,$T$25:$AM$25,IF('Dim'!$C$4=1500,$T$26:$AM$30,IF('Dim'!$C$4=2500,$T$31:$AM$33,"ERROR"))))))),19,False)/10</f>
        <v>#VALUE!</v>
      </c>
      <c r="D36" s="116" t="s">
        <v>142</v>
      </c>
    </row>
    <row r="37" spans="2:4" ht="15.75" customHeight="1">
      <c r="B37" s="120" t="s">
        <v>181</v>
      </c>
      <c r="C37" s="307" t="str">
        <f>VLOOKUP('Dim'!$C$5,IF('Dim'!$C$4=150,$T$7:$AM$11,IF('Dim'!$C$4=300,$T$12:$AM$15,IF('Dim'!$C$4=600,$T$16:$AM$20,IF('Dim'!$C$4=800,$T$21:$AM$24,IF('Dim'!$C$4=900,$T$25:$AM$25,IF('Dim'!$C$4=1500,$T$26:$AM$30,IF('Dim'!$C$4=2500,$T$31:$AM$33,"ERROR"))))))),20,False)/10</f>
        <v>#VALUE!</v>
      </c>
      <c r="D37" s="116" t="s">
        <v>142</v>
      </c>
    </row>
    <row r="38" spans="2:4" ht="17.25" thickBot="1">
      <c r="B38" s="121" t="s">
        <v>182</v>
      </c>
      <c r="C38" s="308" t="str">
        <f>VLOOKUP('Dim'!$C$5,IF('Dim'!$C$4=150,$T$7:$AM$11,IF('Dim'!$C$4=300,$T$12:$AM$15,IF('Dim'!$C$4=600,$T$16:$AM$20,IF('Dim'!$C$4=800,$T$21:$AM$24,IF('Dim'!$C$4=900,$T$25:$AM$25,IF('Dim'!$C$4=1500,$T$26:$AM$30,IF('Dim'!$C$4=2500,$T$31:$AM$33,"ERROR"))))))),19,False)/10</f>
        <v>#VALUE!</v>
      </c>
      <c r="D38" s="122" t="s">
        <v>142</v>
      </c>
    </row>
    <row r="40" spans="5:7" ht="13.5" thickBot="1">
      <c r="E40" s="126"/>
      <c r="F40" s="126"/>
      <c r="G40" s="126"/>
    </row>
    <row r="41" spans="2:7" ht="23.25">
      <c r="B41" s="380" t="s">
        <v>183</v>
      </c>
      <c r="C41" s="381"/>
      <c r="D41" s="382"/>
      <c r="E41" s="126"/>
      <c r="F41" s="126"/>
      <c r="G41" s="126"/>
    </row>
    <row r="42" spans="2:7" ht="15">
      <c r="B42" s="123" t="s">
        <v>184</v>
      </c>
      <c r="C42" s="124"/>
      <c r="D42" s="125"/>
      <c r="E42" s="126"/>
      <c r="F42" s="126"/>
      <c r="G42" s="126"/>
    </row>
    <row r="43" spans="2:7" ht="17.25" customHeight="1">
      <c r="B43" s="178" t="s">
        <v>185</v>
      </c>
      <c r="C43" s="179" t="str">
        <f>ACOS(C18/C17)</f>
        <v>#VALUE!</v>
      </c>
      <c r="D43" s="180" t="s">
        <v>186</v>
      </c>
      <c r="E43" s="126"/>
      <c r="F43" s="126"/>
      <c r="G43" s="126"/>
    </row>
    <row r="44" spans="2:7" ht="16.5">
      <c r="B44" s="181" t="s">
        <v>187</v>
      </c>
      <c r="C44" s="179" t="str">
        <f>IF(C43&lt;PI()/4,C17/2*(1-(2*(SIN(C43))^3)/(3*(C43-SIN(C43)*COS(C43)))),0.3*(C17/2)*C43^2*(1-0.0976*C43^2+0.0028*C43^4))</f>
        <v>#VALUE!</v>
      </c>
      <c r="D44" s="180" t="s">
        <v>142</v>
      </c>
      <c r="E44" s="126"/>
      <c r="F44" s="126"/>
      <c r="G44" s="126"/>
    </row>
    <row r="45" spans="2:7" ht="17.25">
      <c r="B45" s="181" t="s">
        <v>188</v>
      </c>
      <c r="C45" s="179" t="str">
        <f>IF(C43&lt;PI()/4,(C17/2)^2*(C43-SIN(C43)*COS(C43)),2/3*(C17/2)^2*C43^3*(1-0.2*C43^2+0.019*C43^4))</f>
        <v>#VALUE!</v>
      </c>
      <c r="D45" s="180" t="s">
        <v>189</v>
      </c>
      <c r="E45" s="126"/>
      <c r="F45" s="126"/>
      <c r="G45" s="126"/>
    </row>
    <row r="46" spans="2:7" ht="17.25">
      <c r="B46" s="181" t="s">
        <v>190</v>
      </c>
      <c r="C46" s="179" t="str">
        <f>IF(C43&lt;PI()/4,(C17/2)^4/4*(C43-SIN(C43)*COS(C43)+2*((SIN(C43))^3)*COS(C43)-16*(SIN(C43))^6/(9*(C43-SIN(C43)*COS(C43))))+C45*(C17/2-C44)^2,0.01143*(C17/2)^4*C43^7*(1-0.3491*C43^2+0.045*C43^4)+C45*(C17/2-C44)^2)</f>
        <v>#VALUE!</v>
      </c>
      <c r="D46" s="180" t="s">
        <v>191</v>
      </c>
      <c r="E46" s="126"/>
      <c r="F46" s="126"/>
      <c r="G46" s="126"/>
    </row>
    <row r="47" spans="2:7" ht="17.25">
      <c r="B47" s="181" t="s">
        <v>192</v>
      </c>
      <c r="C47" s="179" t="str">
        <f>IF(C43&lt;PI()/4,(C17/2)^4/12*(3*C43-3*SIN(C43)*COS(C43)-2*(SIN(C43))^3*COS(C43)),0.1333*(C17/2)^4*C43^5*(1-0.4762*C43^2+0.1111*C43^4))</f>
        <v>#VALUE!</v>
      </c>
      <c r="D47" s="180" t="s">
        <v>191</v>
      </c>
      <c r="E47" s="126"/>
      <c r="F47" s="126"/>
      <c r="G47" s="126"/>
    </row>
    <row r="48" spans="2:7" ht="15.75" customHeight="1">
      <c r="B48" s="181" t="s">
        <v>193</v>
      </c>
      <c r="C48" s="179" t="str">
        <f>SUM(C46:C47)</f>
        <v>#VALUE!</v>
      </c>
      <c r="D48" s="180" t="s">
        <v>191</v>
      </c>
      <c r="E48" s="126"/>
      <c r="F48" s="126"/>
      <c r="G48" s="126"/>
    </row>
    <row r="49" spans="2:7" ht="16.5">
      <c r="B49" s="181" t="s">
        <v>194</v>
      </c>
      <c r="C49" s="179" t="str">
        <f>C7*4*C48/C17</f>
        <v>#VALUE!</v>
      </c>
      <c r="D49" s="180" t="s">
        <v>195</v>
      </c>
      <c r="E49" s="126"/>
      <c r="F49" s="126"/>
      <c r="G49" s="126"/>
    </row>
    <row r="50" spans="2:7" ht="16.5">
      <c r="B50" s="181" t="s">
        <v>194</v>
      </c>
      <c r="C50" s="179" t="str">
        <f>C49*9.8/100</f>
        <v>#VALUE!</v>
      </c>
      <c r="D50" s="180" t="s">
        <v>196</v>
      </c>
      <c r="E50" s="126"/>
      <c r="F50" s="126"/>
      <c r="G50" s="126"/>
    </row>
    <row r="51" spans="2:7" ht="16.5">
      <c r="B51" s="181" t="s">
        <v>197</v>
      </c>
      <c r="C51" s="179" t="str">
        <f>C10*4*C48/C17</f>
        <v>#VALUE!</v>
      </c>
      <c r="D51" s="180" t="s">
        <v>195</v>
      </c>
      <c r="E51" s="126"/>
      <c r="F51" s="126"/>
      <c r="G51" s="126"/>
    </row>
    <row r="52" spans="2:7" ht="16.5">
      <c r="B52" s="181" t="s">
        <v>197</v>
      </c>
      <c r="C52" s="179" t="str">
        <f>C51*9.8/100</f>
        <v>#VALUE!</v>
      </c>
      <c r="D52" s="180" t="s">
        <v>196</v>
      </c>
      <c r="E52" s="126"/>
      <c r="F52" s="126"/>
      <c r="G52" s="126"/>
    </row>
    <row r="53" spans="2:7" ht="15">
      <c r="B53" s="123" t="s">
        <v>198</v>
      </c>
      <c r="C53" s="136"/>
      <c r="D53" s="125"/>
      <c r="E53" s="126"/>
      <c r="F53" s="126"/>
      <c r="G53" s="126"/>
    </row>
    <row r="54" spans="2:7" ht="16.5">
      <c r="B54" s="107" t="s">
        <v>199</v>
      </c>
      <c r="C54" s="130" t="str">
        <f>C21/2</f>
        <v>#VALUE!</v>
      </c>
      <c r="D54" s="131" t="s">
        <v>142</v>
      </c>
      <c r="E54" s="126"/>
      <c r="F54" s="126"/>
      <c r="G54" s="126"/>
    </row>
    <row r="55" spans="2:7" ht="18">
      <c r="B55" s="107" t="s">
        <v>200</v>
      </c>
      <c r="C55" s="137" t="str">
        <f>C7*(C54^3)*PI()/2</f>
        <v>#VALUE!</v>
      </c>
      <c r="D55" s="131" t="s">
        <v>195</v>
      </c>
      <c r="E55" s="126"/>
      <c r="F55" s="126"/>
      <c r="G55" s="126"/>
    </row>
    <row r="56" spans="2:7" ht="18.75" thickBot="1">
      <c r="B56" s="127" t="s">
        <v>201</v>
      </c>
      <c r="C56" s="132" t="str">
        <f>C55*9.8/100</f>
        <v>#VALUE!</v>
      </c>
      <c r="D56" s="133" t="s">
        <v>196</v>
      </c>
      <c r="E56" s="126"/>
      <c r="F56" s="126"/>
      <c r="G56" s="126"/>
    </row>
    <row r="57" spans="2:7" ht="18">
      <c r="B57" s="138" t="s">
        <v>202</v>
      </c>
      <c r="C57" s="139" t="str">
        <f>C10*(C54^3)*PI()/2</f>
        <v>#VALUE!</v>
      </c>
      <c r="D57" s="140" t="s">
        <v>195</v>
      </c>
      <c r="E57" s="126"/>
      <c r="F57" s="126"/>
      <c r="G57" s="126"/>
    </row>
    <row r="58" spans="2:7" ht="18">
      <c r="B58" s="108" t="s">
        <v>202</v>
      </c>
      <c r="C58" s="135" t="str">
        <f>C57*9.8/100</f>
        <v>#VALUE!</v>
      </c>
      <c r="D58" s="109" t="s">
        <v>196</v>
      </c>
      <c r="E58" s="126"/>
      <c r="F58" s="126"/>
      <c r="G58" s="126"/>
    </row>
    <row r="59" spans="2:7" ht="15">
      <c r="B59" s="123" t="s">
        <v>203</v>
      </c>
      <c r="C59" s="136"/>
      <c r="D59" s="125"/>
      <c r="E59" s="126"/>
      <c r="F59" s="126"/>
      <c r="G59" s="126"/>
    </row>
    <row r="60" spans="2:7" ht="16.5">
      <c r="B60" s="107" t="s">
        <v>204</v>
      </c>
      <c r="C60" s="130" t="str">
        <f>C23/2</f>
        <v>#VALUE!</v>
      </c>
      <c r="D60" s="131" t="s">
        <v>142</v>
      </c>
      <c r="E60" s="126"/>
      <c r="F60" s="126"/>
      <c r="G60" s="126"/>
    </row>
    <row r="61" spans="2:7" ht="18">
      <c r="B61" s="107" t="s">
        <v>205</v>
      </c>
      <c r="C61" s="137" t="str">
        <f>C7*(C60^3)*PI()/2</f>
        <v>#VALUE!</v>
      </c>
      <c r="D61" s="131" t="s">
        <v>195</v>
      </c>
      <c r="E61" s="126"/>
      <c r="F61" s="126"/>
      <c r="G61" s="126"/>
    </row>
    <row r="62" spans="2:4" ht="18.75" thickBot="1">
      <c r="B62" s="127" t="s">
        <v>206</v>
      </c>
      <c r="C62" s="132" t="str">
        <f>C61*9.8/100</f>
        <v>#VALUE!</v>
      </c>
      <c r="D62" s="133" t="s">
        <v>196</v>
      </c>
    </row>
    <row r="63" spans="2:4" ht="18">
      <c r="B63" s="138" t="s">
        <v>207</v>
      </c>
      <c r="C63" s="139" t="str">
        <f>C10*(C60^3)*PI()/2</f>
        <v>#VALUE!</v>
      </c>
      <c r="D63" s="140" t="s">
        <v>195</v>
      </c>
    </row>
    <row r="64" spans="2:4" ht="18">
      <c r="B64" s="108" t="s">
        <v>207</v>
      </c>
      <c r="C64" s="135" t="str">
        <f>C63*9.8/100</f>
        <v>#VALUE!</v>
      </c>
      <c r="D64" s="109" t="s">
        <v>196</v>
      </c>
    </row>
    <row r="65" spans="2:4" ht="15">
      <c r="B65" s="123" t="s">
        <v>208</v>
      </c>
      <c r="C65" s="136"/>
      <c r="D65" s="125"/>
    </row>
    <row r="66" spans="2:4" ht="16.5">
      <c r="B66" s="107" t="s">
        <v>209</v>
      </c>
      <c r="C66" s="130" t="str">
        <f>C25/2</f>
        <v>#VALUE!</v>
      </c>
      <c r="D66" s="131" t="s">
        <v>142</v>
      </c>
    </row>
    <row r="67" spans="2:4" ht="18">
      <c r="B67" s="107" t="s">
        <v>210</v>
      </c>
      <c r="C67" s="137" t="str">
        <f>C7*(C66^3)*PI()/2</f>
        <v>#VALUE!</v>
      </c>
      <c r="D67" s="131" t="s">
        <v>195</v>
      </c>
    </row>
    <row r="68" spans="2:4" ht="18.75" thickBot="1">
      <c r="B68" s="127" t="s">
        <v>211</v>
      </c>
      <c r="C68" s="132" t="str">
        <f>C67*9.8/100</f>
        <v>#VALUE!</v>
      </c>
      <c r="D68" s="133" t="s">
        <v>196</v>
      </c>
    </row>
    <row r="69" spans="2:4" ht="18">
      <c r="B69" s="138" t="s">
        <v>212</v>
      </c>
      <c r="C69" s="139" t="str">
        <f>C10*(C66^3)*PI()/2</f>
        <v>#VALUE!</v>
      </c>
      <c r="D69" s="140" t="s">
        <v>195</v>
      </c>
    </row>
    <row r="70" spans="2:4" ht="18">
      <c r="B70" s="108" t="s">
        <v>212</v>
      </c>
      <c r="C70" s="135" t="str">
        <f>C69*9.8/100</f>
        <v>#VALUE!</v>
      </c>
      <c r="D70" s="109" t="s">
        <v>196</v>
      </c>
    </row>
    <row r="71" spans="2:4" ht="15">
      <c r="B71" s="141" t="s">
        <v>213</v>
      </c>
      <c r="C71" s="142"/>
      <c r="D71" s="143"/>
    </row>
    <row r="72" spans="2:4" ht="16.5">
      <c r="B72" s="107" t="s">
        <v>214</v>
      </c>
      <c r="C72" s="115" t="str">
        <f>C29/2</f>
        <v>#VALUE!</v>
      </c>
      <c r="D72" s="113" t="s">
        <v>142</v>
      </c>
    </row>
    <row r="73" spans="2:4" ht="16.5">
      <c r="B73" s="101" t="s">
        <v>215</v>
      </c>
      <c r="C73" s="115" t="str">
        <f>(C29-C30)/2</f>
        <v>#VALUE!</v>
      </c>
      <c r="D73" s="116" t="s">
        <v>142</v>
      </c>
    </row>
    <row r="74" spans="2:4" ht="15">
      <c r="B74" s="101" t="s">
        <v>216</v>
      </c>
      <c r="C74" s="174" t="str">
        <f>C73/C72</f>
        <v>#VALUE!</v>
      </c>
      <c r="D74" s="106"/>
    </row>
    <row r="75" spans="2:4" ht="17.25" thickBot="1">
      <c r="B75" s="127" t="s">
        <v>217</v>
      </c>
      <c r="C75" s="128" t="str">
        <f>0.6366+2.5303*C74-11.157*C74^2+49.568*C74^3-85.886*C74^4+69.849*C74^5</f>
        <v>#VALUE!</v>
      </c>
      <c r="D75" s="129"/>
    </row>
    <row r="76" spans="2:4" ht="18">
      <c r="B76" s="107" t="s">
        <v>218</v>
      </c>
      <c r="C76" s="130" t="str">
        <f>C7*C72^3/C75</f>
        <v>#VALUE!</v>
      </c>
      <c r="D76" s="131" t="s">
        <v>195</v>
      </c>
    </row>
    <row r="77" spans="2:4" ht="18.75" thickBot="1">
      <c r="B77" s="127" t="s">
        <v>218</v>
      </c>
      <c r="C77" s="132" t="str">
        <f>C76*9.8/100</f>
        <v>#VALUE!</v>
      </c>
      <c r="D77" s="133" t="s">
        <v>196</v>
      </c>
    </row>
    <row r="78" spans="2:7" ht="18.75" thickBot="1">
      <c r="B78" s="107" t="s">
        <v>219</v>
      </c>
      <c r="C78" s="134" t="str">
        <f>C10*C72^3/C75</f>
        <v>#VALUE!</v>
      </c>
      <c r="D78" s="131" t="s">
        <v>195</v>
      </c>
      <c r="G78" s="148"/>
    </row>
    <row r="79" spans="2:7" ht="18">
      <c r="B79" s="108" t="s">
        <v>219</v>
      </c>
      <c r="C79" s="135" t="str">
        <f>C78*9.8/100</f>
        <v>#VALUE!</v>
      </c>
      <c r="D79" s="109" t="s">
        <v>196</v>
      </c>
      <c r="E79" s="383"/>
      <c r="F79" s="384"/>
      <c r="G79" s="369"/>
    </row>
    <row r="80" spans="2:7" ht="15">
      <c r="B80" s="141" t="s">
        <v>220</v>
      </c>
      <c r="C80" s="142"/>
      <c r="D80" s="143"/>
      <c r="E80" s="367"/>
      <c r="F80" s="368"/>
      <c r="G80" s="370"/>
    </row>
    <row r="81" spans="2:7" ht="15.75">
      <c r="B81" s="149" t="s">
        <v>221</v>
      </c>
      <c r="C81" s="182" t="str">
        <f>2*C37/C34</f>
        <v>#VALUE!</v>
      </c>
      <c r="D81" s="151"/>
      <c r="E81" s="385"/>
      <c r="F81" s="386"/>
      <c r="G81" s="387"/>
    </row>
    <row r="82" spans="2:7" ht="15">
      <c r="B82" s="152" t="s">
        <v>222</v>
      </c>
      <c r="C82" s="153" t="str">
        <f>IF(OR(0.2&gt;C81,C81&gt;0.2),IF(C81&gt;0.5,"NO CUMPLE","SÍ CUMPLE"))</f>
        <v>#VALUE!</v>
      </c>
      <c r="D82" s="154" t="str">
        <f>(C81-0.2)/0.3</f>
        <v>#VALUE!</v>
      </c>
      <c r="E82" s="364" t="s">
        <v>223</v>
      </c>
      <c r="F82" s="365"/>
      <c r="G82" s="366"/>
    </row>
    <row r="83" spans="2:7" ht="15.75">
      <c r="B83" s="155" t="s">
        <v>224</v>
      </c>
      <c r="C83" s="156" t="str">
        <f>C35/(2*C37)</f>
        <v>#VALUE!</v>
      </c>
      <c r="D83" s="157"/>
      <c r="E83" s="158" t="s">
        <v>225</v>
      </c>
      <c r="F83" s="182" t="str">
        <f>1.2512-0.5406*C83+0.0387*C83^2</f>
        <v>#VALUE!</v>
      </c>
      <c r="G83" s="151"/>
    </row>
    <row r="84" spans="2:7" ht="15.75">
      <c r="B84" s="364" t="s">
        <v>226</v>
      </c>
      <c r="C84" s="365"/>
      <c r="D84" s="366"/>
      <c r="E84" s="158" t="s">
        <v>227</v>
      </c>
      <c r="F84" s="182" t="str">
        <f>-0.9385+2.345*C83+0.3256*C83^2</f>
        <v>#VALUE!</v>
      </c>
      <c r="G84" s="151"/>
    </row>
    <row r="85" spans="2:7" ht="15.75">
      <c r="B85" s="158" t="s">
        <v>225</v>
      </c>
      <c r="C85" s="182" t="str">
        <f>1.169-0.3168*C83+0.049*C83^2</f>
        <v>#VALUE!</v>
      </c>
      <c r="D85" s="151"/>
      <c r="E85" s="158" t="s">
        <v>228</v>
      </c>
      <c r="F85" s="182" t="str">
        <f>7.265-15.338*C83+3.1138*C83^2</f>
        <v>#VALUE!</v>
      </c>
      <c r="G85" s="151"/>
    </row>
    <row r="86" spans="2:7" ht="15.75">
      <c r="B86" s="159" t="s">
        <v>227</v>
      </c>
      <c r="C86" s="182" t="str">
        <f>0.4349-1.5096*C83+0.8677*C83^2</f>
        <v>#VALUE!</v>
      </c>
      <c r="D86" s="151"/>
      <c r="E86" s="158" t="s">
        <v>229</v>
      </c>
      <c r="F86" s="182" t="str">
        <f>-11.152+33.71*C83-10.007*C83^2</f>
        <v>#VALUE!</v>
      </c>
      <c r="G86" s="151"/>
    </row>
    <row r="87" spans="2:7" ht="16.5" thickBot="1">
      <c r="B87" s="152" t="s">
        <v>228</v>
      </c>
      <c r="C87" s="182" t="str">
        <f>-1.183+4.2764*C83-1.7024*C83^2</f>
        <v>#VALUE!</v>
      </c>
      <c r="D87" s="151"/>
      <c r="E87" s="155" t="s">
        <v>230</v>
      </c>
      <c r="F87" s="161" t="str">
        <f>IF(C33=2,(F83+F84*C81+F85*C81^2+F86*C81^3),"")</f>
        <v>#VALUE!</v>
      </c>
      <c r="G87" s="162"/>
    </row>
    <row r="88" spans="2:7" ht="15.75">
      <c r="B88" s="158" t="s">
        <v>229</v>
      </c>
      <c r="C88" s="182" t="str">
        <f>0.8812-0.2627*C83-0.1897*C83^2</f>
        <v>#VALUE!</v>
      </c>
      <c r="D88" s="151"/>
      <c r="E88" s="367"/>
      <c r="F88" s="368"/>
      <c r="G88" s="369"/>
    </row>
    <row r="89" spans="2:7" ht="15">
      <c r="B89" s="152" t="s">
        <v>231</v>
      </c>
      <c r="C89" s="183" t="str">
        <f>IF(C33=1,(C85+C86*C81+C87*C81^2+C88*C81^3),"")</f>
        <v>#VALUE!</v>
      </c>
      <c r="D89" s="157"/>
      <c r="E89" s="367"/>
      <c r="F89" s="368"/>
      <c r="G89" s="370"/>
    </row>
    <row r="90" spans="2:7" ht="15">
      <c r="B90" s="364" t="s">
        <v>232</v>
      </c>
      <c r="C90" s="365"/>
      <c r="D90" s="366"/>
      <c r="E90" s="367"/>
      <c r="F90" s="368"/>
      <c r="G90" s="370"/>
    </row>
    <row r="91" spans="2:7" ht="15.75">
      <c r="B91" s="149" t="s">
        <v>225</v>
      </c>
      <c r="C91" s="182" t="str">
        <f>1.0434+1.0449*C83-0.2977*C83^2</f>
        <v>#VALUE!</v>
      </c>
      <c r="D91" s="151"/>
      <c r="E91" s="367"/>
      <c r="F91" s="368"/>
      <c r="G91" s="370"/>
    </row>
    <row r="92" spans="2:7" ht="15.75">
      <c r="B92" s="158" t="s">
        <v>227</v>
      </c>
      <c r="C92" s="182" t="str">
        <f>0.0958-9.8401*C83+1.6847*C83^2</f>
        <v>#VALUE!</v>
      </c>
      <c r="D92" s="151"/>
      <c r="E92" s="367"/>
      <c r="F92" s="368"/>
      <c r="G92" s="370"/>
    </row>
    <row r="93" spans="2:7" ht="15.75">
      <c r="B93" s="152" t="s">
        <v>228</v>
      </c>
      <c r="C93" s="182" t="str">
        <f>15.749-6.965*C83+14.222*C83^2</f>
        <v>#VALUE!</v>
      </c>
      <c r="D93" s="151"/>
      <c r="E93" s="367"/>
      <c r="F93" s="368"/>
      <c r="G93" s="370"/>
    </row>
    <row r="94" spans="2:7" ht="16.5" thickBot="1">
      <c r="B94" s="152" t="s">
        <v>229</v>
      </c>
      <c r="C94" s="182" t="str">
        <f>-35.878+88.696*C83-47.545*C83^2</f>
        <v>#VALUE!</v>
      </c>
      <c r="D94" s="151"/>
      <c r="E94" s="371"/>
      <c r="F94" s="372"/>
      <c r="G94" s="373"/>
    </row>
    <row r="95" spans="2:4" ht="15.75">
      <c r="B95" s="155" t="s">
        <v>233</v>
      </c>
      <c r="C95" s="160" t="str">
        <f>IF(C33=4,(C91+C92*C81+C93*C81^2+C94*C81^3),"")</f>
        <v>#VALUE!</v>
      </c>
      <c r="D95" s="157"/>
    </row>
    <row r="96" spans="2:4" ht="15">
      <c r="B96" s="163" t="s">
        <v>234</v>
      </c>
      <c r="C96" s="164" t="str">
        <f>IF(C33=1,C89,IF(C33=2,F87,IF(C33=4,C95,"error")))</f>
        <v>#VALUE!</v>
      </c>
      <c r="D96" s="157"/>
    </row>
    <row r="97" spans="2:4" ht="18">
      <c r="B97" s="107" t="s">
        <v>235</v>
      </c>
      <c r="C97" s="130" t="str">
        <f>C7*(C34/2)^3/C96</f>
        <v>#VALUE!</v>
      </c>
      <c r="D97" s="131" t="s">
        <v>236</v>
      </c>
    </row>
    <row r="98" spans="2:4" ht="18.75" thickBot="1">
      <c r="B98" s="147" t="s">
        <v>235</v>
      </c>
      <c r="C98" s="145" t="str">
        <f>C97*9.8/100</f>
        <v>#VALUE!</v>
      </c>
      <c r="D98" s="146" t="s">
        <v>196</v>
      </c>
    </row>
    <row r="99" spans="2:4" ht="18">
      <c r="B99" s="138" t="s">
        <v>237</v>
      </c>
      <c r="C99" s="139" t="str">
        <f>C10*(C34/2)^3/C96</f>
        <v>#VALUE!</v>
      </c>
      <c r="D99" s="131" t="s">
        <v>236</v>
      </c>
    </row>
    <row r="100" spans="2:4" ht="18.75" thickBot="1">
      <c r="B100" s="147" t="s">
        <v>237</v>
      </c>
      <c r="C100" s="135" t="str">
        <f>C99*9.8/100</f>
        <v>#VALUE!</v>
      </c>
      <c r="D100" s="109" t="s">
        <v>196</v>
      </c>
    </row>
    <row r="101" spans="2:4" ht="15.75" thickBot="1">
      <c r="B101" s="165" t="s">
        <v>238</v>
      </c>
      <c r="C101" s="166"/>
      <c r="D101" s="167"/>
    </row>
    <row r="102" spans="2:4" ht="16.5">
      <c r="B102" s="107" t="s">
        <v>239</v>
      </c>
      <c r="C102" s="130" t="str">
        <f>C33*C37*C38*C12*C34/2</f>
        <v>#VALUE!</v>
      </c>
      <c r="D102" s="131" t="s">
        <v>236</v>
      </c>
    </row>
    <row r="103" spans="2:4" ht="17.25" thickBot="1">
      <c r="B103" s="127" t="s">
        <v>239</v>
      </c>
      <c r="C103" s="145" t="str">
        <f>C102*9.8/100</f>
        <v>#VALUE!</v>
      </c>
      <c r="D103" s="146" t="s">
        <v>196</v>
      </c>
    </row>
    <row r="104" spans="2:4" ht="16.5">
      <c r="B104" s="107" t="s">
        <v>240</v>
      </c>
      <c r="C104" s="130" t="str">
        <f>C33*C37*C38*C14*C34/2</f>
        <v>#VALUE!</v>
      </c>
      <c r="D104" s="131" t="s">
        <v>236</v>
      </c>
    </row>
    <row r="105" spans="2:4" ht="17.25" thickBot="1">
      <c r="B105" s="147" t="s">
        <v>240</v>
      </c>
      <c r="C105" s="135" t="str">
        <f>C104*9.8/100</f>
        <v>#VALUE!</v>
      </c>
      <c r="D105" s="109" t="s">
        <v>196</v>
      </c>
    </row>
    <row r="106" spans="2:4" ht="15.75" thickBot="1">
      <c r="B106" s="165" t="s">
        <v>241</v>
      </c>
      <c r="C106" s="166"/>
      <c r="D106" s="167"/>
    </row>
    <row r="107" spans="2:4" ht="16.5">
      <c r="B107" s="107" t="s">
        <v>242</v>
      </c>
      <c r="C107" s="130" t="str">
        <f>C33*C35*C38*C13*C34/2</f>
        <v>#VALUE!</v>
      </c>
      <c r="D107" s="131" t="s">
        <v>236</v>
      </c>
    </row>
    <row r="108" spans="2:4" ht="17.25" thickBot="1">
      <c r="B108" s="127" t="s">
        <v>242</v>
      </c>
      <c r="C108" s="145" t="str">
        <f>C107*9.8/100</f>
        <v>#VALUE!</v>
      </c>
      <c r="D108" s="146" t="s">
        <v>196</v>
      </c>
    </row>
    <row r="109" spans="2:4" ht="16.5">
      <c r="B109" s="107" t="s">
        <v>243</v>
      </c>
      <c r="C109" s="130" t="str">
        <f>C33*C35*C38*C15*C34/2</f>
        <v>#VALUE!</v>
      </c>
      <c r="D109" s="131" t="s">
        <v>236</v>
      </c>
    </row>
    <row r="110" spans="2:4" ht="17.25" thickBot="1">
      <c r="B110" s="147" t="s">
        <v>243</v>
      </c>
      <c r="C110" s="135" t="str">
        <f>C109*9.8/100</f>
        <v>#VALUE!</v>
      </c>
      <c r="D110" s="109" t="s">
        <v>196</v>
      </c>
    </row>
    <row r="111" spans="2:4" ht="15.75" thickBot="1">
      <c r="B111" s="165" t="s">
        <v>244</v>
      </c>
      <c r="C111" s="166"/>
      <c r="D111" s="167"/>
    </row>
    <row r="112" spans="2:4" ht="16.5">
      <c r="B112" s="105" t="s">
        <v>245</v>
      </c>
      <c r="C112" s="177" t="str">
        <f>IF('Dim'!C7="PALANCA",MIN(C76,C55,C61,C67,C49),MIN(C97,C102,C107,C55,C61,C67,C49))</f>
        <v>#VALUE!</v>
      </c>
      <c r="D112" s="168" t="s">
        <v>236</v>
      </c>
    </row>
    <row r="113" spans="2:4" ht="17.25" thickBot="1">
      <c r="B113" s="127" t="s">
        <v>245</v>
      </c>
      <c r="C113" s="145" t="str">
        <f>C112*9.8/100</f>
        <v>#VALUE!</v>
      </c>
      <c r="D113" s="146" t="s">
        <v>196</v>
      </c>
    </row>
    <row r="114" spans="2:4" ht="16.5">
      <c r="B114" s="107" t="s">
        <v>246</v>
      </c>
      <c r="C114" s="139" t="str">
        <f>IF('Dim'!C7="PALANCA",MIN(C78,C57,C63,C69,C51),MIN(C99,C104,C109,C57,C63,C69,C51))</f>
        <v>#VALUE!</v>
      </c>
      <c r="D114" s="131" t="s">
        <v>236</v>
      </c>
    </row>
    <row r="115" spans="2:4" ht="17.25" thickBot="1">
      <c r="B115" s="127" t="s">
        <v>246</v>
      </c>
      <c r="C115" s="132" t="str">
        <f>C114*9.8/100</f>
        <v>#VALUE!</v>
      </c>
      <c r="D115" s="133" t="s">
        <v>196</v>
      </c>
    </row>
    <row r="116" spans="2:4" ht="15">
      <c r="B116" s="107" t="s">
        <v>247</v>
      </c>
      <c r="C116" s="169" t="str">
        <f>IF(MIN(C78,C57,C63,C69,C51)=C78,"SI CUMPLE","NO CUMPLE")</f>
        <v>#VALUE!</v>
      </c>
      <c r="D116" s="131"/>
    </row>
    <row r="117" spans="2:4" ht="15">
      <c r="B117" s="147" t="s">
        <v>248</v>
      </c>
      <c r="C117" s="135" t="str">
        <f>IF(MIN(C109,C104)&lt;MIN(C57,C63,C69,C99,C51),"SI CUMPLE","NO CUMPLE")</f>
        <v>#VALUE!</v>
      </c>
      <c r="D117" s="170"/>
    </row>
    <row r="118" spans="2:4" ht="15.75" thickBot="1">
      <c r="B118" s="171" t="s">
        <v>249</v>
      </c>
      <c r="C118" s="172" t="str">
        <f>IF('Dim'!C7="PALANCA",C116,C117)</f>
        <v>#VALUE!</v>
      </c>
      <c r="D118" s="173"/>
    </row>
  </sheetData>
  <mergeCells count="14">
    <mergeCell ref="B90:D90"/>
    <mergeCell ref="E88:G94"/>
    <mergeCell ref="U4:AO4"/>
    <mergeCell ref="B28:D28"/>
    <mergeCell ref="B32:D32"/>
    <mergeCell ref="B41:D41"/>
    <mergeCell ref="E79:G81"/>
    <mergeCell ref="B84:D84"/>
    <mergeCell ref="E82:G82"/>
    <mergeCell ref="B4:D4"/>
    <mergeCell ref="C5:D5"/>
    <mergeCell ref="C11:D11"/>
    <mergeCell ref="B16:D16"/>
    <mergeCell ref="B20:D20"/>
  </mergeCells>
  <conditionalFormatting sqref="B96:C96">
    <cfRule type="containsText" text="NO CUMPLE" operator="ContainsText" stopIfTrue="1" priority="54">
      <formula>NOT(ISERROR(SEARCH("NO CUMPLE",#REF!)))</formula>
    </cfRule>
  </conditionalFormatting>
  <conditionalFormatting sqref="B82:D83 D85:D86 E79 D81">
    <cfRule type="containsText" text="NO CUMPLE" operator="ContainsText" stopIfTrue="1" priority="52">
      <formula>NOT(ISERROR(SEARCH("NO CUMPLE",#REF!)))</formula>
    </cfRule>
  </conditionalFormatting>
  <conditionalFormatting sqref="D87:D89 E88">
    <cfRule type="containsText" text="NO CUMPLE" operator="ContainsText" stopIfTrue="1" priority="53">
      <formula>NOT(ISERROR(SEARCH("NO CUMPLE",#REF!)))</formula>
    </cfRule>
  </conditionalFormatting>
  <conditionalFormatting sqref="B84">
    <cfRule type="containsText" text="Si Cumple" operator="ContainsText" priority="50">
      <formula>NOT(ISERROR(SEARCH("Si Cumple",B84)))</formula>
    </cfRule>
    <cfRule type="containsText" text="No Cumple" operator="ContainsText" priority="51">
      <formula>NOT(ISERROR(SEARCH("No Cumple",B84)))</formula>
    </cfRule>
  </conditionalFormatting>
  <conditionalFormatting sqref="E82">
    <cfRule type="containsText" text="Si Cumple" operator="ContainsText" priority="48">
      <formula>NOT(ISERROR(SEARCH("Si Cumple",E82)))</formula>
    </cfRule>
    <cfRule type="containsText" text="No Cumple" operator="ContainsText" priority="49">
      <formula>NOT(ISERROR(SEARCH("No Cumple",E82)))</formula>
    </cfRule>
  </conditionalFormatting>
  <conditionalFormatting sqref="B90">
    <cfRule type="containsText" text="Si Cumple" operator="ContainsText" priority="46">
      <formula>NOT(ISERROR(SEARCH("Si Cumple",B90)))</formula>
    </cfRule>
    <cfRule type="containsText" text="No Cumple" operator="ContainsText" priority="47">
      <formula>NOT(ISERROR(SEARCH("No Cumple",B90)))</formula>
    </cfRule>
  </conditionalFormatting>
  <conditionalFormatting sqref="B86">
    <cfRule type="containsText" text="NO CUMPLE" operator="ContainsText" stopIfTrue="1" priority="45">
      <formula>NOT(ISERROR(SEARCH("NO CUMPLE",#REF!)))</formula>
    </cfRule>
  </conditionalFormatting>
  <conditionalFormatting sqref="B87:B89">
    <cfRule type="containsText" text="NO CUMPLE" operator="ContainsText" stopIfTrue="1" priority="44">
      <formula>NOT(ISERROR(SEARCH("NO CUMPLE",#REF!)))</formula>
    </cfRule>
  </conditionalFormatting>
  <conditionalFormatting sqref="E84">
    <cfRule type="containsText" text="NO CUMPLE" operator="ContainsText" stopIfTrue="1" priority="43">
      <formula>NOT(ISERROR(SEARCH("NO CUMPLE",#REF!)))</formula>
    </cfRule>
  </conditionalFormatting>
  <conditionalFormatting sqref="E85:E87">
    <cfRule type="containsText" text="NO CUMPLE" operator="ContainsText" stopIfTrue="1" priority="42">
      <formula>NOT(ISERROR(SEARCH("NO CUMPLE",#REF!)))</formula>
    </cfRule>
  </conditionalFormatting>
  <conditionalFormatting sqref="G83:G84">
    <cfRule type="containsText" text="NO CUMPLE" operator="ContainsText" stopIfTrue="1" priority="40">
      <formula>NOT(ISERROR(SEARCH("NO CUMPLE",#REF!)))</formula>
    </cfRule>
  </conditionalFormatting>
  <conditionalFormatting sqref="G85:G87">
    <cfRule type="containsText" text="NO CUMPLE" operator="ContainsText" stopIfTrue="1" priority="41">
      <formula>NOT(ISERROR(SEARCH("NO CUMPLE",#REF!)))</formula>
    </cfRule>
  </conditionalFormatting>
  <conditionalFormatting sqref="B92">
    <cfRule type="containsText" text="NO CUMPLE" operator="ContainsText" stopIfTrue="1" priority="39">
      <formula>NOT(ISERROR(SEARCH("NO CUMPLE",#REF!)))</formula>
    </cfRule>
  </conditionalFormatting>
  <conditionalFormatting sqref="B93:B95">
    <cfRule type="containsText" text="NO CUMPLE" operator="ContainsText" stopIfTrue="1" priority="38">
      <formula>NOT(ISERROR(SEARCH("NO CUMPLE",#REF!)))</formula>
    </cfRule>
  </conditionalFormatting>
  <conditionalFormatting sqref="D91:D92">
    <cfRule type="containsText" text="NO CUMPLE" operator="ContainsText" stopIfTrue="1" priority="36">
      <formula>NOT(ISERROR(SEARCH("NO CUMPLE",#REF!)))</formula>
    </cfRule>
  </conditionalFormatting>
  <conditionalFormatting sqref="D93">
    <cfRule type="containsText" text="NO CUMPLE" operator="ContainsText" stopIfTrue="1" priority="37">
      <formula>NOT(ISERROR(SEARCH("NO CUMPLE",#REF!)))</formula>
    </cfRule>
  </conditionalFormatting>
  <conditionalFormatting sqref="D94:D96">
    <cfRule type="containsText" text="NO CUMPLE" operator="ContainsText" stopIfTrue="1" priority="35">
      <formula>NOT(ISERROR(SEARCH("NO CUMPLE",#REF!)))</formula>
    </cfRule>
  </conditionalFormatting>
  <conditionalFormatting sqref="U7:AN19">
    <cfRule type="cellIs" dxfId="39" operator="equal" priority="34">
      <formula>0</formula>
    </cfRule>
  </conditionalFormatting>
  <conditionalFormatting sqref="U20:AM20">
    <cfRule type="cellIs" dxfId="38" operator="equal" priority="33">
      <formula>0</formula>
    </cfRule>
  </conditionalFormatting>
  <conditionalFormatting sqref="U21:AN21">
    <cfRule type="cellIs" dxfId="37" operator="equal" priority="32">
      <formula>0</formula>
    </cfRule>
  </conditionalFormatting>
  <conditionalFormatting sqref="U22:AN22">
    <cfRule type="cellIs" dxfId="36" operator="equal" priority="31">
      <formula>0</formula>
    </cfRule>
  </conditionalFormatting>
  <conditionalFormatting sqref="U23:AN23">
    <cfRule type="cellIs" dxfId="35" operator="equal" priority="30">
      <formula>0</formula>
    </cfRule>
  </conditionalFormatting>
  <conditionalFormatting sqref="U24:AN24">
    <cfRule type="cellIs" dxfId="34" operator="equal" priority="29">
      <formula>0</formula>
    </cfRule>
  </conditionalFormatting>
  <conditionalFormatting sqref="U25:AM25">
    <cfRule type="cellIs" dxfId="33" operator="equal" priority="28">
      <formula>0</formula>
    </cfRule>
  </conditionalFormatting>
  <conditionalFormatting sqref="U26:AN26">
    <cfRule type="cellIs" dxfId="32" operator="equal" priority="27">
      <formula>0</formula>
    </cfRule>
  </conditionalFormatting>
  <conditionalFormatting sqref="U27:AN27">
    <cfRule type="cellIs" dxfId="31" operator="equal" priority="26">
      <formula>0</formula>
    </cfRule>
  </conditionalFormatting>
  <conditionalFormatting sqref="U28:AN28">
    <cfRule type="cellIs" dxfId="30" operator="equal" priority="25">
      <formula>0</formula>
    </cfRule>
  </conditionalFormatting>
  <conditionalFormatting sqref="U29:AN29">
    <cfRule type="cellIs" dxfId="29" operator="equal" priority="24">
      <formula>0</formula>
    </cfRule>
  </conditionalFormatting>
  <conditionalFormatting sqref="U30:AM30">
    <cfRule type="cellIs" dxfId="28" operator="equal" priority="23">
      <formula>0</formula>
    </cfRule>
  </conditionalFormatting>
  <conditionalFormatting sqref="U31:AN31">
    <cfRule type="cellIs" dxfId="27" operator="equal" priority="22">
      <formula>0</formula>
    </cfRule>
  </conditionalFormatting>
  <conditionalFormatting sqref="U32:AN32">
    <cfRule type="cellIs" dxfId="26" operator="equal" priority="21">
      <formula>0</formula>
    </cfRule>
  </conditionalFormatting>
  <conditionalFormatting sqref="U33:AM33">
    <cfRule type="cellIs" dxfId="25" operator="equal" priority="20">
      <formula>0</formula>
    </cfRule>
  </conditionalFormatting>
  <conditionalFormatting sqref="AO33">
    <cfRule type="cellIs" dxfId="24" operator="equal" priority="5">
      <formula>0</formula>
    </cfRule>
  </conditionalFormatting>
  <conditionalFormatting sqref="AO7:AO19">
    <cfRule type="cellIs" dxfId="23" operator="equal" priority="19">
      <formula>0</formula>
    </cfRule>
  </conditionalFormatting>
  <conditionalFormatting sqref="AO20">
    <cfRule type="cellIs" dxfId="22" operator="equal" priority="18">
      <formula>0</formula>
    </cfRule>
  </conditionalFormatting>
  <conditionalFormatting sqref="AO21">
    <cfRule type="cellIs" dxfId="21" operator="equal" priority="17">
      <formula>0</formula>
    </cfRule>
  </conditionalFormatting>
  <conditionalFormatting sqref="AO22">
    <cfRule type="cellIs" dxfId="20" operator="equal" priority="16">
      <formula>0</formula>
    </cfRule>
  </conditionalFormatting>
  <conditionalFormatting sqref="AO23">
    <cfRule type="cellIs" dxfId="19" operator="equal" priority="15">
      <formula>0</formula>
    </cfRule>
  </conditionalFormatting>
  <conditionalFormatting sqref="AO24">
    <cfRule type="cellIs" dxfId="18" operator="equal" priority="14">
      <formula>0</formula>
    </cfRule>
  </conditionalFormatting>
  <conditionalFormatting sqref="AO25">
    <cfRule type="cellIs" dxfId="17" operator="equal" priority="13">
      <formula>0</formula>
    </cfRule>
  </conditionalFormatting>
  <conditionalFormatting sqref="AO26">
    <cfRule type="cellIs" dxfId="16" operator="equal" priority="12">
      <formula>0</formula>
    </cfRule>
  </conditionalFormatting>
  <conditionalFormatting sqref="AO27">
    <cfRule type="cellIs" dxfId="15" operator="equal" priority="11">
      <formula>0</formula>
    </cfRule>
  </conditionalFormatting>
  <conditionalFormatting sqref="AO28">
    <cfRule type="cellIs" dxfId="14" operator="equal" priority="10">
      <formula>0</formula>
    </cfRule>
  </conditionalFormatting>
  <conditionalFormatting sqref="AO29">
    <cfRule type="cellIs" dxfId="13" operator="equal" priority="9">
      <formula>0</formula>
    </cfRule>
  </conditionalFormatting>
  <conditionalFormatting sqref="AO30">
    <cfRule type="cellIs" dxfId="12" operator="equal" priority="8">
      <formula>0</formula>
    </cfRule>
  </conditionalFormatting>
  <conditionalFormatting sqref="AO31">
    <cfRule type="cellIs" dxfId="11" operator="equal" priority="7">
      <formula>0</formula>
    </cfRule>
  </conditionalFormatting>
  <conditionalFormatting sqref="AO32">
    <cfRule type="cellIs" dxfId="10" operator="equal" priority="6">
      <formula>0</formula>
    </cfRule>
  </conditionalFormatting>
  <conditionalFormatting sqref="AN20">
    <cfRule type="cellIs" dxfId="9" operator="equal" priority="4">
      <formula>0</formula>
    </cfRule>
  </conditionalFormatting>
  <conditionalFormatting sqref="AN25">
    <cfRule type="cellIs" dxfId="8" operator="equal" priority="3">
      <formula>0</formula>
    </cfRule>
  </conditionalFormatting>
  <conditionalFormatting sqref="AN30">
    <cfRule type="cellIs" dxfId="7" operator="equal" priority="2">
      <formula>0</formula>
    </cfRule>
  </conditionalFormatting>
  <conditionalFormatting sqref="AN33">
    <cfRule type="cellIs" dxfId="6" operator="equal" priority="1">
      <formula>0</formula>
    </cfRule>
  </conditionalFormatting>
  <pageMargins left="0.7" right="0.7" top="0.75" bottom="0.75" header="0.31496062" footer="0.31496062"/>
  <pageSetup paperSize="9" scale="24" orientation="landscape" r:id="rId1"/>
  <drawing r:id="rId2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tabColor theme="9" tint="-0,249946592608417"/>
    <pageSetUpPr fitToPage="1"/>
  </sheetPr>
  <dimension ref="B1:AH115"/>
  <sheetViews>
    <sheetView topLeftCell="B1" zoomScale="70" zoomScaleNormal="70" view="normal" workbookViewId="0">
      <selection pane="topLeft" activeCell="O7" sqref="O7"/>
    </sheetView>
  </sheetViews>
  <sheetFormatPr defaultColWidth="11.56640625" defaultRowHeight="12.75" baseColWidth="10"/>
  <cols>
    <col min="1" max="1" width="11.56640625" style="99" customWidth="1"/>
    <col min="2" max="2" width="59.56640625" style="99" bestFit="1" customWidth="1"/>
    <col min="3" max="3" width="18.28125" style="291" bestFit="1" customWidth="1"/>
    <col min="4" max="4" width="12.99609375" style="291" bestFit="1" customWidth="1"/>
    <col min="5" max="5" width="7.28125" style="99" customWidth="1"/>
    <col min="6" max="6" width="16.28125" style="99" bestFit="1" customWidth="1"/>
    <col min="7" max="7" width="11.56640625" style="99" customWidth="1"/>
    <col min="8" max="9" width="54.99609375" style="99" customWidth="1"/>
    <col min="10" max="10" width="2.99609375" style="99" customWidth="1"/>
    <col min="11" max="21" width="11.56640625" style="99" customWidth="1"/>
    <col min="22" max="22" width="21.421875" style="99" customWidth="1"/>
    <col min="23" max="33" width="11.56640625" style="99" customWidth="1"/>
    <col min="34" max="34" width="13.8515625" style="99" bestFit="1" customWidth="1"/>
    <col min="35" max="16384" width="11.56640625" style="99" customWidth="1"/>
  </cols>
  <sheetData>
    <row r="1" s="97" customFormat="1" ht="134.25" customHeight="1"/>
    <row r="2" spans="2:3" s="97" customFormat="1" ht="25.5" thickBot="1">
      <c r="B2" s="98" t="s">
        <v>48</v>
      </c>
      <c r="C2" s="98" t="str">
        <f ca="1">MID(CELL("nombrearchivo"),FIND("Rv",CELL("nombrearchivo")),FIND(".xls",CELL("nombrearchivo"))-FIND("Rv",CELL("nombrearchivo")))</f>
        <v>#VALUE!</v>
      </c>
    </row>
    <row r="3" spans="14:34" ht="15.75" customHeight="1" thickBot="1">
      <c r="N3" s="374" t="s">
        <v>99</v>
      </c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6"/>
    </row>
    <row r="4" spans="2:34" ht="33.75" thickBot="1">
      <c r="B4" s="388" t="s">
        <v>98</v>
      </c>
      <c r="C4" s="389"/>
      <c r="D4" s="390"/>
      <c r="H4" s="291"/>
      <c r="I4" s="291"/>
      <c r="J4" s="291"/>
      <c r="K4" s="219" t="s">
        <v>101</v>
      </c>
      <c r="L4" s="220" t="s">
        <v>1</v>
      </c>
      <c r="M4" s="221" t="s">
        <v>102</v>
      </c>
      <c r="N4" s="186" t="s">
        <v>250</v>
      </c>
      <c r="O4" s="187" t="s">
        <v>251</v>
      </c>
      <c r="P4" s="187" t="s">
        <v>252</v>
      </c>
      <c r="Q4" s="187" t="s">
        <v>253</v>
      </c>
      <c r="R4" s="187" t="s">
        <v>254</v>
      </c>
      <c r="S4" s="187" t="s">
        <v>255</v>
      </c>
      <c r="T4" s="187" t="s">
        <v>256</v>
      </c>
      <c r="U4" s="187" t="s">
        <v>257</v>
      </c>
      <c r="V4" s="188" t="s">
        <v>258</v>
      </c>
      <c r="W4" s="188" t="s">
        <v>112</v>
      </c>
      <c r="X4" s="187" t="s">
        <v>259</v>
      </c>
      <c r="Y4" s="187" t="s">
        <v>260</v>
      </c>
      <c r="Z4" s="187" t="s">
        <v>261</v>
      </c>
      <c r="AA4" s="188" t="s">
        <v>116</v>
      </c>
      <c r="AB4" s="188" t="s">
        <v>117</v>
      </c>
      <c r="AC4" s="187" t="s">
        <v>259</v>
      </c>
      <c r="AD4" s="187" t="s">
        <v>260</v>
      </c>
      <c r="AE4" s="187" t="s">
        <v>261</v>
      </c>
      <c r="AF4" s="192" t="s">
        <v>119</v>
      </c>
      <c r="AG4" s="265" t="s">
        <v>120</v>
      </c>
      <c r="AH4" s="192" t="s">
        <v>121</v>
      </c>
    </row>
    <row r="5" spans="2:34" ht="15.75" customHeight="1" thickBot="1">
      <c r="B5" s="100" t="s">
        <v>100</v>
      </c>
      <c r="C5" s="391" t="str">
        <f>'Dim'!C8</f>
        <v>SA-479 XM-19</v>
      </c>
      <c r="D5" s="392"/>
      <c r="H5" s="291"/>
      <c r="I5" s="291"/>
      <c r="J5" s="291"/>
      <c r="K5" s="235"/>
      <c r="L5" s="226" t="s">
        <v>2</v>
      </c>
      <c r="M5" s="230" t="s">
        <v>124</v>
      </c>
      <c r="N5" s="193"/>
      <c r="O5" s="194"/>
      <c r="P5" s="194"/>
      <c r="Q5" s="194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6"/>
      <c r="AG5" s="211"/>
      <c r="AH5" s="211"/>
    </row>
    <row r="6" spans="2:34" ht="15.75" customHeight="1">
      <c r="B6" s="101" t="s">
        <v>122</v>
      </c>
      <c r="C6" s="102">
        <f>VLOOKUP(C5,'Materiales_Yield Strength'!$B$6:$Z$212,5,False)*10.19</f>
        <v>3864.16672497394</v>
      </c>
      <c r="D6" s="103" t="s">
        <v>123</v>
      </c>
      <c r="H6" s="291"/>
      <c r="I6" s="291"/>
      <c r="J6" s="291"/>
      <c r="K6" s="309" t="s">
        <v>262</v>
      </c>
      <c r="L6" s="227">
        <v>150</v>
      </c>
      <c r="M6" s="231" t="s">
        <v>58</v>
      </c>
      <c r="N6" s="310">
        <v>19.9</v>
      </c>
      <c r="O6" s="311">
        <v>8</v>
      </c>
      <c r="P6" s="311">
        <v>8</v>
      </c>
      <c r="Q6" s="311">
        <v>19.9</v>
      </c>
      <c r="R6" s="311">
        <v>311.8</v>
      </c>
      <c r="S6" s="311">
        <v>15.5</v>
      </c>
      <c r="T6" s="311">
        <v>3</v>
      </c>
      <c r="U6" s="311">
        <v>15.9</v>
      </c>
      <c r="V6" s="311">
        <v>140.2</v>
      </c>
      <c r="W6" s="197"/>
      <c r="X6" s="312">
        <v>15.9</v>
      </c>
      <c r="Y6" s="312">
        <v>9.4</v>
      </c>
      <c r="Z6" s="313">
        <v>19</v>
      </c>
      <c r="AA6" s="189"/>
      <c r="AB6" s="189">
        <v>0</v>
      </c>
      <c r="AC6" s="189">
        <v>0</v>
      </c>
      <c r="AD6" s="189">
        <v>0</v>
      </c>
      <c r="AE6" s="189">
        <v>0</v>
      </c>
      <c r="AF6" s="190">
        <v>0</v>
      </c>
      <c r="AG6" s="260"/>
      <c r="AH6" s="314" t="s">
        <v>127</v>
      </c>
    </row>
    <row r="7" spans="2:34" ht="15.75" customHeight="1">
      <c r="B7" s="104" t="s">
        <v>125</v>
      </c>
      <c r="C7" s="102">
        <f>C6*0.6</f>
        <v>2318.50003498436</v>
      </c>
      <c r="D7" s="103" t="s">
        <v>123</v>
      </c>
      <c r="H7" s="291"/>
      <c r="I7" s="291"/>
      <c r="J7" s="291"/>
      <c r="K7" s="309" t="s">
        <v>263</v>
      </c>
      <c r="L7" s="227">
        <v>150</v>
      </c>
      <c r="M7" s="231" t="s">
        <v>66</v>
      </c>
      <c r="N7" s="310">
        <v>24.8</v>
      </c>
      <c r="O7" s="311">
        <v>10</v>
      </c>
      <c r="P7" s="311">
        <v>10.5</v>
      </c>
      <c r="Q7" s="311">
        <v>24.8</v>
      </c>
      <c r="R7" s="311">
        <v>317.8</v>
      </c>
      <c r="S7" s="311">
        <v>20</v>
      </c>
      <c r="T7" s="311">
        <v>27</v>
      </c>
      <c r="U7" s="311">
        <v>19.1</v>
      </c>
      <c r="V7" s="311">
        <v>127.5</v>
      </c>
      <c r="W7" s="197"/>
      <c r="X7" s="312">
        <v>19.1</v>
      </c>
      <c r="Y7" s="315">
        <v>12</v>
      </c>
      <c r="Z7" s="313">
        <v>18.5</v>
      </c>
      <c r="AA7" s="189"/>
      <c r="AB7" s="189">
        <v>0</v>
      </c>
      <c r="AC7" s="189">
        <v>0</v>
      </c>
      <c r="AD7" s="189">
        <v>0</v>
      </c>
      <c r="AE7" s="189">
        <v>0</v>
      </c>
      <c r="AF7" s="190">
        <v>0</v>
      </c>
      <c r="AG7" s="261"/>
      <c r="AH7" s="316" t="s">
        <v>127</v>
      </c>
    </row>
    <row r="8" spans="2:34" ht="15.75" customHeight="1">
      <c r="B8" s="101" t="s">
        <v>128</v>
      </c>
      <c r="C8" s="102">
        <f>C6*0.67</f>
        <v>2588.99170573254</v>
      </c>
      <c r="D8" s="103" t="s">
        <v>123</v>
      </c>
      <c r="H8" s="291"/>
      <c r="I8" s="291"/>
      <c r="J8" s="291"/>
      <c r="K8" s="309" t="s">
        <v>264</v>
      </c>
      <c r="L8" s="227">
        <v>150</v>
      </c>
      <c r="M8" s="232" t="s">
        <v>67</v>
      </c>
      <c r="N8" s="310">
        <v>29.8</v>
      </c>
      <c r="O8" s="311">
        <v>14</v>
      </c>
      <c r="P8" s="311">
        <v>11</v>
      </c>
      <c r="Q8" s="311">
        <v>29.8</v>
      </c>
      <c r="R8" s="311">
        <v>333.7</v>
      </c>
      <c r="S8" s="311">
        <v>21.6</v>
      </c>
      <c r="T8" s="311">
        <v>3</v>
      </c>
      <c r="U8" s="311">
        <v>22.2</v>
      </c>
      <c r="V8" s="311">
        <v>166.5</v>
      </c>
      <c r="W8" s="197"/>
      <c r="X8" s="312">
        <v>22</v>
      </c>
      <c r="Y8" s="312">
        <v>16</v>
      </c>
      <c r="Z8" s="313">
        <v>18.5</v>
      </c>
      <c r="AA8" s="189"/>
      <c r="AB8" s="189">
        <v>0</v>
      </c>
      <c r="AC8" s="189">
        <v>0</v>
      </c>
      <c r="AD8" s="189">
        <v>0</v>
      </c>
      <c r="AE8" s="189">
        <v>0</v>
      </c>
      <c r="AF8" s="190">
        <v>0</v>
      </c>
      <c r="AG8" s="261"/>
      <c r="AH8" s="316" t="s">
        <v>127</v>
      </c>
    </row>
    <row r="9" spans="2:34" ht="15.75" customHeight="1">
      <c r="B9" s="101" t="s">
        <v>130</v>
      </c>
      <c r="C9" s="102">
        <f>C7*0.67</f>
        <v>1553.39502343952</v>
      </c>
      <c r="D9" s="103" t="s">
        <v>123</v>
      </c>
      <c r="H9" s="291"/>
      <c r="I9" s="291"/>
      <c r="J9" s="291"/>
      <c r="K9" s="309" t="s">
        <v>265</v>
      </c>
      <c r="L9" s="227">
        <v>150</v>
      </c>
      <c r="M9" s="231" t="s">
        <v>69</v>
      </c>
      <c r="N9" s="310">
        <v>29.8</v>
      </c>
      <c r="O9" s="311">
        <v>16</v>
      </c>
      <c r="P9" s="311">
        <v>13.5</v>
      </c>
      <c r="Q9" s="311">
        <v>29.8</v>
      </c>
      <c r="R9" s="311">
        <v>335</v>
      </c>
      <c r="S9" s="311">
        <v>21.6</v>
      </c>
      <c r="T9" s="311">
        <v>3</v>
      </c>
      <c r="U9" s="311">
        <v>22.2</v>
      </c>
      <c r="V9" s="311">
        <v>166.5</v>
      </c>
      <c r="W9" s="197"/>
      <c r="X9" s="312">
        <v>22</v>
      </c>
      <c r="Y9" s="312">
        <v>16</v>
      </c>
      <c r="Z9" s="313">
        <v>18.5</v>
      </c>
      <c r="AA9" s="189"/>
      <c r="AB9" s="189">
        <v>0</v>
      </c>
      <c r="AC9" s="189">
        <v>0</v>
      </c>
      <c r="AD9" s="189">
        <v>0</v>
      </c>
      <c r="AE9" s="189">
        <v>0</v>
      </c>
      <c r="AF9" s="190">
        <v>0</v>
      </c>
      <c r="AG9" s="261"/>
      <c r="AH9" s="316" t="s">
        <v>127</v>
      </c>
    </row>
    <row r="10" spans="2:34" ht="15.75" customHeight="1">
      <c r="B10" s="107" t="s">
        <v>132</v>
      </c>
      <c r="C10" s="102">
        <f>C6*0.67*0.8</f>
        <v>2071.19336458603</v>
      </c>
      <c r="D10" s="103" t="s">
        <v>123</v>
      </c>
      <c r="H10" s="291"/>
      <c r="I10" s="291"/>
      <c r="J10" s="291"/>
      <c r="K10" s="309" t="s">
        <v>266</v>
      </c>
      <c r="L10" s="227">
        <v>150</v>
      </c>
      <c r="M10" s="232" t="s">
        <v>70</v>
      </c>
      <c r="N10" s="310">
        <v>31.8</v>
      </c>
      <c r="O10" s="311">
        <v>18</v>
      </c>
      <c r="P10" s="311">
        <v>12.5</v>
      </c>
      <c r="Q10" s="311">
        <v>31.8</v>
      </c>
      <c r="R10" s="311">
        <v>345</v>
      </c>
      <c r="S10" s="311">
        <v>25</v>
      </c>
      <c r="T10" s="311">
        <v>3</v>
      </c>
      <c r="U10" s="311">
        <v>25.4</v>
      </c>
      <c r="V10" s="311">
        <v>188</v>
      </c>
      <c r="W10" s="197"/>
      <c r="X10" s="312">
        <v>25</v>
      </c>
      <c r="Y10" s="312">
        <v>18</v>
      </c>
      <c r="Z10" s="313">
        <v>21</v>
      </c>
      <c r="AA10" s="189"/>
      <c r="AB10" s="189">
        <v>0</v>
      </c>
      <c r="AC10" s="189">
        <v>0</v>
      </c>
      <c r="AD10" s="189">
        <v>0</v>
      </c>
      <c r="AE10" s="189">
        <v>0</v>
      </c>
      <c r="AF10" s="190">
        <v>0</v>
      </c>
      <c r="AG10" s="261"/>
      <c r="AH10" s="316" t="s">
        <v>127</v>
      </c>
    </row>
    <row r="11" spans="2:34" ht="15.75" customHeight="1">
      <c r="B11" s="110" t="s">
        <v>120</v>
      </c>
      <c r="C11" s="393" t="str">
        <f>VLOOKUP('Dim'!$C$5,IF('Dim'!$C$4=150,'cal.-husillo-9AC'!$M$6:$AG$13,IF('Dim'!$C$4=300,'cal.-husillo-9AC'!$M$14:$AG$22,IF('Dim'!$C$4=600,'cal.-husillo-9AC'!$M$23:$AG$25,IF('Dim'!$C$4=800,'cal.-husillo-9AC'!$M$26:$AG$27,IF('Dim'!$C$4=900,'cal.-husillo-9AC'!$M$28:$AG$30,IF('Dim'!$C$4=1500,'cal.-husillo-9AC'!$M$31:$AG$33,IF('Dim'!$C$4=2500,'cal.-husillo-9AC'!$M$34:$AG$35,"ERROR"))))))),21,False)</f>
        <v>#VALUE!</v>
      </c>
      <c r="D11" s="394"/>
      <c r="H11" s="291"/>
      <c r="I11" s="291"/>
      <c r="J11" s="291"/>
      <c r="K11" s="309" t="s">
        <v>267</v>
      </c>
      <c r="L11" s="227">
        <v>150</v>
      </c>
      <c r="M11" s="232" t="s">
        <v>73</v>
      </c>
      <c r="N11" s="310">
        <v>39.8</v>
      </c>
      <c r="O11" s="311">
        <v>20</v>
      </c>
      <c r="P11" s="311">
        <v>19</v>
      </c>
      <c r="Q11" s="311">
        <v>39.8</v>
      </c>
      <c r="R11" s="311">
        <v>593.5</v>
      </c>
      <c r="S11" s="311">
        <v>31.8</v>
      </c>
      <c r="T11" s="311">
        <v>0</v>
      </c>
      <c r="U11" s="311">
        <v>31.8</v>
      </c>
      <c r="V11" s="311">
        <v>244</v>
      </c>
      <c r="W11" s="312"/>
      <c r="X11" s="312">
        <v>31.8</v>
      </c>
      <c r="Y11" s="312">
        <v>22</v>
      </c>
      <c r="Z11" s="313">
        <v>30</v>
      </c>
      <c r="AA11" s="313"/>
      <c r="AB11" s="313">
        <v>0</v>
      </c>
      <c r="AC11" s="313">
        <v>0</v>
      </c>
      <c r="AD11" s="313">
        <v>0</v>
      </c>
      <c r="AE11" s="313">
        <v>0</v>
      </c>
      <c r="AF11" s="317">
        <v>0</v>
      </c>
      <c r="AG11" s="299"/>
      <c r="AH11" s="316" t="s">
        <v>127</v>
      </c>
    </row>
    <row r="12" spans="2:34" ht="15.75" customHeight="1">
      <c r="B12" s="101" t="s">
        <v>122</v>
      </c>
      <c r="C12" s="102" t="str">
        <f>VLOOKUP(C11,'Materiales_Yield Strength'!$B$6:$Z$212,5,False)*10.19</f>
        <v>#VALUE!</v>
      </c>
      <c r="D12" s="103" t="s">
        <v>123</v>
      </c>
      <c r="H12" s="291"/>
      <c r="I12" s="291"/>
      <c r="J12" s="291"/>
      <c r="K12" s="309" t="s">
        <v>268</v>
      </c>
      <c r="L12" s="227">
        <v>150</v>
      </c>
      <c r="M12" s="232" t="s">
        <v>74</v>
      </c>
      <c r="N12" s="310">
        <v>39.8</v>
      </c>
      <c r="O12" s="311">
        <v>24</v>
      </c>
      <c r="P12" s="311">
        <v>22.5</v>
      </c>
      <c r="Q12" s="311">
        <v>39.8</v>
      </c>
      <c r="R12" s="311">
        <v>377</v>
      </c>
      <c r="S12" s="311">
        <v>34.3</v>
      </c>
      <c r="T12" s="311">
        <v>4</v>
      </c>
      <c r="U12" s="311">
        <v>34.9</v>
      </c>
      <c r="V12" s="311">
        <v>270.5</v>
      </c>
      <c r="W12" s="197"/>
      <c r="X12" s="197">
        <v>0</v>
      </c>
      <c r="Y12" s="197">
        <v>0</v>
      </c>
      <c r="Z12" s="197">
        <v>0</v>
      </c>
      <c r="AA12" s="197"/>
      <c r="AB12" s="312">
        <v>1</v>
      </c>
      <c r="AC12" s="311">
        <v>34.9</v>
      </c>
      <c r="AD12" s="312">
        <v>10</v>
      </c>
      <c r="AE12" s="312">
        <v>50</v>
      </c>
      <c r="AF12" s="317">
        <v>4.5</v>
      </c>
      <c r="AG12" s="299" t="s">
        <v>150</v>
      </c>
      <c r="AH12" s="316" t="s">
        <v>151</v>
      </c>
    </row>
    <row r="13" spans="2:34" ht="15.75" customHeight="1">
      <c r="B13" s="104" t="s">
        <v>125</v>
      </c>
      <c r="C13" s="102" t="str">
        <f>C12*0.6</f>
        <v>#VALUE!</v>
      </c>
      <c r="D13" s="103" t="s">
        <v>123</v>
      </c>
      <c r="H13" s="291"/>
      <c r="I13" s="291"/>
      <c r="J13" s="291"/>
      <c r="K13" s="309">
        <v>913</v>
      </c>
      <c r="L13" s="227">
        <v>150</v>
      </c>
      <c r="M13" s="233" t="s">
        <v>4</v>
      </c>
      <c r="N13" s="309">
        <v>60</v>
      </c>
      <c r="O13" s="312">
        <v>24</v>
      </c>
      <c r="P13" s="197">
        <v>40.5</v>
      </c>
      <c r="Q13" s="312">
        <v>60</v>
      </c>
      <c r="R13" s="312">
        <v>444.5</v>
      </c>
      <c r="S13" s="197">
        <v>45</v>
      </c>
      <c r="T13" s="197">
        <v>0</v>
      </c>
      <c r="U13" s="312">
        <v>44.5</v>
      </c>
      <c r="V13" s="312">
        <v>321</v>
      </c>
      <c r="W13" s="197"/>
      <c r="X13" s="197">
        <v>0</v>
      </c>
      <c r="Y13" s="197">
        <v>0</v>
      </c>
      <c r="Z13" s="197">
        <v>0</v>
      </c>
      <c r="AA13" s="197"/>
      <c r="AB13" s="312">
        <v>1</v>
      </c>
      <c r="AC13" s="312">
        <v>44.5</v>
      </c>
      <c r="AD13" s="312">
        <v>14</v>
      </c>
      <c r="AE13" s="312">
        <v>60</v>
      </c>
      <c r="AF13" s="317">
        <v>5</v>
      </c>
      <c r="AG13" s="299" t="s">
        <v>150</v>
      </c>
      <c r="AH13" s="316" t="s">
        <v>151</v>
      </c>
    </row>
    <row r="14" spans="2:34" ht="15.75" customHeight="1">
      <c r="B14" s="101" t="s">
        <v>128</v>
      </c>
      <c r="C14" s="102" t="str">
        <f>C12*0.67</f>
        <v>#VALUE!</v>
      </c>
      <c r="D14" s="103" t="s">
        <v>123</v>
      </c>
      <c r="H14" s="291"/>
      <c r="I14" s="291"/>
      <c r="J14" s="291"/>
      <c r="K14" s="309" t="s">
        <v>269</v>
      </c>
      <c r="L14" s="227">
        <v>300</v>
      </c>
      <c r="M14" s="231" t="s">
        <v>58</v>
      </c>
      <c r="N14" s="310">
        <v>19.9</v>
      </c>
      <c r="O14" s="311">
        <v>8</v>
      </c>
      <c r="P14" s="311">
        <v>8</v>
      </c>
      <c r="Q14" s="311">
        <v>19.9</v>
      </c>
      <c r="R14" s="311">
        <v>312.8</v>
      </c>
      <c r="S14" s="311">
        <v>15.5</v>
      </c>
      <c r="T14" s="311">
        <v>3</v>
      </c>
      <c r="U14" s="311">
        <v>15.9</v>
      </c>
      <c r="V14" s="198">
        <v>161.2</v>
      </c>
      <c r="W14" s="198"/>
      <c r="X14" s="311">
        <v>15.9</v>
      </c>
      <c r="Y14" s="311">
        <v>9.4</v>
      </c>
      <c r="Z14" s="318">
        <v>19</v>
      </c>
      <c r="AA14" s="189"/>
      <c r="AB14" s="189">
        <v>0</v>
      </c>
      <c r="AC14" s="189">
        <v>0</v>
      </c>
      <c r="AD14" s="189">
        <v>0</v>
      </c>
      <c r="AE14" s="189">
        <v>0</v>
      </c>
      <c r="AF14" s="190">
        <v>0</v>
      </c>
      <c r="AG14" s="261"/>
      <c r="AH14" s="254" t="s">
        <v>127</v>
      </c>
    </row>
    <row r="15" spans="2:34" ht="15.75" customHeight="1">
      <c r="B15" s="101" t="s">
        <v>130</v>
      </c>
      <c r="C15" s="102" t="str">
        <f>C13*0.67</f>
        <v>#VALUE!</v>
      </c>
      <c r="D15" s="103" t="s">
        <v>123</v>
      </c>
      <c r="H15" s="291"/>
      <c r="I15" s="291"/>
      <c r="J15" s="291"/>
      <c r="K15" s="309" t="s">
        <v>270</v>
      </c>
      <c r="L15" s="227">
        <v>300</v>
      </c>
      <c r="M15" s="231" t="s">
        <v>66</v>
      </c>
      <c r="N15" s="310">
        <v>24.8</v>
      </c>
      <c r="O15" s="311">
        <v>10</v>
      </c>
      <c r="P15" s="311">
        <v>10.5</v>
      </c>
      <c r="Q15" s="311">
        <v>24.8</v>
      </c>
      <c r="R15" s="311">
        <v>315.8</v>
      </c>
      <c r="S15" s="311">
        <v>20</v>
      </c>
      <c r="T15" s="311">
        <v>27</v>
      </c>
      <c r="U15" s="311">
        <v>19.1</v>
      </c>
      <c r="V15" s="198">
        <v>124.5</v>
      </c>
      <c r="W15" s="198"/>
      <c r="X15" s="311">
        <v>19.1</v>
      </c>
      <c r="Y15" s="311">
        <v>12.1</v>
      </c>
      <c r="Z15" s="318">
        <v>18.5</v>
      </c>
      <c r="AA15" s="189"/>
      <c r="AB15" s="189">
        <v>0</v>
      </c>
      <c r="AC15" s="189">
        <v>0</v>
      </c>
      <c r="AD15" s="189">
        <v>0</v>
      </c>
      <c r="AE15" s="189">
        <v>0</v>
      </c>
      <c r="AF15" s="190">
        <v>0</v>
      </c>
      <c r="AG15" s="261"/>
      <c r="AH15" s="254" t="s">
        <v>127</v>
      </c>
    </row>
    <row r="16" spans="2:34" ht="15.75" customHeight="1">
      <c r="B16" s="377" t="s">
        <v>139</v>
      </c>
      <c r="C16" s="378"/>
      <c r="D16" s="379"/>
      <c r="H16" s="291"/>
      <c r="I16" s="291"/>
      <c r="J16" s="291"/>
      <c r="K16" s="309" t="s">
        <v>271</v>
      </c>
      <c r="L16" s="227">
        <v>300</v>
      </c>
      <c r="M16" s="232" t="s">
        <v>67</v>
      </c>
      <c r="N16" s="310">
        <v>29.8</v>
      </c>
      <c r="O16" s="311">
        <v>14</v>
      </c>
      <c r="P16" s="311">
        <v>11</v>
      </c>
      <c r="Q16" s="311">
        <v>29.8</v>
      </c>
      <c r="R16" s="311">
        <v>333.7</v>
      </c>
      <c r="S16" s="311">
        <v>21.6</v>
      </c>
      <c r="T16" s="311">
        <v>3</v>
      </c>
      <c r="U16" s="311">
        <v>22.2</v>
      </c>
      <c r="V16" s="311">
        <v>185.5</v>
      </c>
      <c r="W16" s="198"/>
      <c r="X16" s="311">
        <v>22</v>
      </c>
      <c r="Y16" s="311">
        <v>16</v>
      </c>
      <c r="Z16" s="318">
        <v>18.5</v>
      </c>
      <c r="AA16" s="189"/>
      <c r="AB16" s="189">
        <v>0</v>
      </c>
      <c r="AC16" s="189">
        <v>0</v>
      </c>
      <c r="AD16" s="189">
        <v>0</v>
      </c>
      <c r="AE16" s="189">
        <v>0</v>
      </c>
      <c r="AF16" s="190">
        <v>0</v>
      </c>
      <c r="AG16" s="261"/>
      <c r="AH16" s="316" t="s">
        <v>127</v>
      </c>
    </row>
    <row r="17" spans="2:34" ht="15.75" customHeight="1">
      <c r="B17" s="111" t="s">
        <v>141</v>
      </c>
      <c r="C17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2,False)/10</f>
        <v>#VALUE!</v>
      </c>
      <c r="D17" s="113" t="s">
        <v>142</v>
      </c>
      <c r="H17" s="291"/>
      <c r="I17" s="291"/>
      <c r="J17" s="291"/>
      <c r="K17" s="309" t="s">
        <v>272</v>
      </c>
      <c r="L17" s="227">
        <v>300</v>
      </c>
      <c r="M17" s="231" t="s">
        <v>69</v>
      </c>
      <c r="N17" s="310">
        <v>29.8</v>
      </c>
      <c r="O17" s="311">
        <v>16</v>
      </c>
      <c r="P17" s="311">
        <v>13.5</v>
      </c>
      <c r="Q17" s="311">
        <v>29.8</v>
      </c>
      <c r="R17" s="198">
        <v>335</v>
      </c>
      <c r="S17" s="311">
        <v>21.6</v>
      </c>
      <c r="T17" s="311">
        <v>3</v>
      </c>
      <c r="U17" s="311">
        <v>22.2</v>
      </c>
      <c r="V17" s="311">
        <v>166.5</v>
      </c>
      <c r="W17" s="197" t="s">
        <v>273</v>
      </c>
      <c r="X17" s="312">
        <v>22</v>
      </c>
      <c r="Y17" s="312">
        <v>16</v>
      </c>
      <c r="Z17" s="313">
        <v>18.5</v>
      </c>
      <c r="AA17" s="189"/>
      <c r="AB17" s="189">
        <v>0</v>
      </c>
      <c r="AC17" s="189">
        <v>0</v>
      </c>
      <c r="AD17" s="189">
        <v>0</v>
      </c>
      <c r="AE17" s="189">
        <v>0</v>
      </c>
      <c r="AF17" s="190">
        <v>0</v>
      </c>
      <c r="AG17" s="261"/>
      <c r="AH17" s="316" t="s">
        <v>127</v>
      </c>
    </row>
    <row r="18" spans="2:34" ht="15.75" customHeight="1">
      <c r="B18" s="114" t="s">
        <v>144</v>
      </c>
      <c r="C18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3,False)/10</f>
        <v>#VALUE!</v>
      </c>
      <c r="D18" s="116" t="s">
        <v>142</v>
      </c>
      <c r="H18" s="291"/>
      <c r="I18" s="291"/>
      <c r="J18" s="291"/>
      <c r="K18" s="309" t="s">
        <v>274</v>
      </c>
      <c r="L18" s="227">
        <v>300</v>
      </c>
      <c r="M18" s="232" t="s">
        <v>70</v>
      </c>
      <c r="N18" s="310">
        <v>31.8</v>
      </c>
      <c r="O18" s="311">
        <v>18</v>
      </c>
      <c r="P18" s="311">
        <v>12.5</v>
      </c>
      <c r="Q18" s="311">
        <v>31.8</v>
      </c>
      <c r="R18" s="311">
        <v>345</v>
      </c>
      <c r="S18" s="311">
        <v>25</v>
      </c>
      <c r="T18" s="311">
        <v>3</v>
      </c>
      <c r="U18" s="311">
        <v>25.4</v>
      </c>
      <c r="V18" s="311">
        <v>188</v>
      </c>
      <c r="W18" s="198"/>
      <c r="X18" s="311">
        <v>25</v>
      </c>
      <c r="Y18" s="311">
        <v>18</v>
      </c>
      <c r="Z18" s="318">
        <v>21</v>
      </c>
      <c r="AA18" s="189"/>
      <c r="AB18" s="189">
        <v>0</v>
      </c>
      <c r="AC18" s="189">
        <v>0</v>
      </c>
      <c r="AD18" s="189">
        <v>0</v>
      </c>
      <c r="AE18" s="189">
        <v>0</v>
      </c>
      <c r="AF18" s="190">
        <v>0</v>
      </c>
      <c r="AG18" s="261"/>
      <c r="AH18" s="316" t="s">
        <v>127</v>
      </c>
    </row>
    <row r="19" spans="2:34" ht="15.75" customHeight="1">
      <c r="B19" s="117" t="s">
        <v>146</v>
      </c>
      <c r="C19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4,False)/10</f>
        <v>#VALUE!</v>
      </c>
      <c r="D19" s="118" t="s">
        <v>142</v>
      </c>
      <c r="H19" s="291"/>
      <c r="I19" s="291"/>
      <c r="J19" s="291"/>
      <c r="K19" s="309" t="s">
        <v>275</v>
      </c>
      <c r="L19" s="227">
        <v>300</v>
      </c>
      <c r="M19" s="231" t="s">
        <v>72</v>
      </c>
      <c r="N19" s="319">
        <v>35</v>
      </c>
      <c r="O19" s="315">
        <v>18</v>
      </c>
      <c r="P19" s="315">
        <v>16</v>
      </c>
      <c r="Q19" s="315">
        <v>35</v>
      </c>
      <c r="R19" s="315">
        <v>271</v>
      </c>
      <c r="S19" s="315">
        <v>28</v>
      </c>
      <c r="T19" s="315">
        <v>4</v>
      </c>
      <c r="U19" s="199">
        <v>29</v>
      </c>
      <c r="V19" s="199">
        <v>204</v>
      </c>
      <c r="W19" s="199"/>
      <c r="X19" s="199">
        <v>0</v>
      </c>
      <c r="Y19" s="199">
        <v>0</v>
      </c>
      <c r="Z19" s="199">
        <v>0</v>
      </c>
      <c r="AA19" s="199"/>
      <c r="AB19" s="315">
        <v>1</v>
      </c>
      <c r="AC19" s="199">
        <v>28.6</v>
      </c>
      <c r="AD19" s="315">
        <v>8</v>
      </c>
      <c r="AE19" s="315">
        <v>36</v>
      </c>
      <c r="AF19" s="320">
        <v>4</v>
      </c>
      <c r="AG19" s="299" t="s">
        <v>150</v>
      </c>
      <c r="AH19" s="255" t="s">
        <v>151</v>
      </c>
    </row>
    <row r="20" spans="2:34" ht="15.75" customHeight="1">
      <c r="B20" s="377" t="s">
        <v>148</v>
      </c>
      <c r="C20" s="378"/>
      <c r="D20" s="379"/>
      <c r="H20" s="291"/>
      <c r="I20" s="291"/>
      <c r="J20" s="291"/>
      <c r="K20" s="309" t="s">
        <v>276</v>
      </c>
      <c r="L20" s="227">
        <v>300</v>
      </c>
      <c r="M20" s="232" t="s">
        <v>73</v>
      </c>
      <c r="N20" s="310">
        <v>39.8</v>
      </c>
      <c r="O20" s="311">
        <v>20</v>
      </c>
      <c r="P20" s="311">
        <v>19</v>
      </c>
      <c r="Q20" s="311">
        <v>39.8</v>
      </c>
      <c r="R20" s="311">
        <v>593.5</v>
      </c>
      <c r="S20" s="311">
        <v>34.9</v>
      </c>
      <c r="T20" s="198">
        <v>0</v>
      </c>
      <c r="U20" s="311">
        <v>34.9</v>
      </c>
      <c r="V20" s="311">
        <v>239</v>
      </c>
      <c r="W20" s="198"/>
      <c r="X20" s="311">
        <v>34.9</v>
      </c>
      <c r="Y20" s="311">
        <v>22</v>
      </c>
      <c r="Z20" s="318">
        <v>30</v>
      </c>
      <c r="AA20" s="189"/>
      <c r="AB20" s="189">
        <v>0</v>
      </c>
      <c r="AC20" s="189">
        <v>0</v>
      </c>
      <c r="AD20" s="189">
        <v>0</v>
      </c>
      <c r="AE20" s="189">
        <v>0</v>
      </c>
      <c r="AF20" s="190">
        <v>0</v>
      </c>
      <c r="AG20" s="261"/>
      <c r="AH20" s="316" t="s">
        <v>127</v>
      </c>
    </row>
    <row r="21" spans="2:34" ht="15.75" customHeight="1">
      <c r="B21" s="117" t="s">
        <v>152</v>
      </c>
      <c r="C21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5,False)/10</f>
        <v>#VALUE!</v>
      </c>
      <c r="D21" s="118" t="s">
        <v>142</v>
      </c>
      <c r="H21" s="291"/>
      <c r="I21" s="291"/>
      <c r="J21" s="291"/>
      <c r="K21" s="309" t="s">
        <v>277</v>
      </c>
      <c r="L21" s="227">
        <v>300</v>
      </c>
      <c r="M21" s="232" t="s">
        <v>74</v>
      </c>
      <c r="N21" s="310">
        <v>49.8</v>
      </c>
      <c r="O21" s="311">
        <v>24</v>
      </c>
      <c r="P21" s="311">
        <v>22.5</v>
      </c>
      <c r="Q21" s="311">
        <v>49.8</v>
      </c>
      <c r="R21" s="311">
        <v>410</v>
      </c>
      <c r="S21" s="311">
        <v>40.8</v>
      </c>
      <c r="T21" s="311">
        <v>4</v>
      </c>
      <c r="U21" s="311">
        <v>41.3</v>
      </c>
      <c r="V21" s="311">
        <v>322.5</v>
      </c>
      <c r="W21" s="198"/>
      <c r="X21" s="198">
        <v>0</v>
      </c>
      <c r="Y21" s="198">
        <v>0</v>
      </c>
      <c r="Z21" s="198">
        <v>0</v>
      </c>
      <c r="AA21" s="198"/>
      <c r="AB21" s="311">
        <v>1</v>
      </c>
      <c r="AC21" s="311">
        <v>41.3</v>
      </c>
      <c r="AD21" s="311">
        <v>12</v>
      </c>
      <c r="AE21" s="311">
        <v>56</v>
      </c>
      <c r="AF21" s="321">
        <v>4.5</v>
      </c>
      <c r="AG21" s="299" t="s">
        <v>150</v>
      </c>
      <c r="AH21" s="316" t="s">
        <v>151</v>
      </c>
    </row>
    <row r="22" spans="2:34" ht="15.75" customHeight="1">
      <c r="B22" s="117" t="s">
        <v>154</v>
      </c>
      <c r="C22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6,False)/10</f>
        <v>#VALUE!</v>
      </c>
      <c r="D22" s="118" t="s">
        <v>142</v>
      </c>
      <c r="H22" s="291"/>
      <c r="I22" s="291"/>
      <c r="J22" s="291"/>
      <c r="K22" s="322" t="s">
        <v>278</v>
      </c>
      <c r="L22" s="227">
        <v>300</v>
      </c>
      <c r="M22" s="233" t="s">
        <v>4</v>
      </c>
      <c r="N22" s="310">
        <v>60</v>
      </c>
      <c r="O22" s="311">
        <v>24</v>
      </c>
      <c r="P22" s="311">
        <v>40.5</v>
      </c>
      <c r="Q22" s="311">
        <v>60</v>
      </c>
      <c r="R22" s="311">
        <v>567.8</v>
      </c>
      <c r="S22" s="311">
        <v>45</v>
      </c>
      <c r="T22" s="311">
        <v>55.3</v>
      </c>
      <c r="U22" s="323">
        <v>44.5</v>
      </c>
      <c r="V22" s="323">
        <v>260.9</v>
      </c>
      <c r="W22" s="197"/>
      <c r="X22" s="197">
        <v>0</v>
      </c>
      <c r="Y22" s="197">
        <v>0</v>
      </c>
      <c r="Z22" s="197">
        <v>0</v>
      </c>
      <c r="AA22" s="197"/>
      <c r="AB22" s="312">
        <v>1</v>
      </c>
      <c r="AC22" s="324">
        <v>44.5</v>
      </c>
      <c r="AD22" s="312">
        <v>14</v>
      </c>
      <c r="AE22" s="312">
        <v>40</v>
      </c>
      <c r="AF22" s="317">
        <v>5</v>
      </c>
      <c r="AG22" s="299" t="s">
        <v>150</v>
      </c>
      <c r="AH22" s="316" t="s">
        <v>151</v>
      </c>
    </row>
    <row r="23" spans="2:34" ht="15.75" customHeight="1">
      <c r="B23" s="117" t="s">
        <v>156</v>
      </c>
      <c r="C23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7,False)/10</f>
        <v>#VALUE!</v>
      </c>
      <c r="D23" s="118" t="s">
        <v>142</v>
      </c>
      <c r="H23" s="291"/>
      <c r="I23" s="291"/>
      <c r="J23" s="291"/>
      <c r="K23" s="309" t="s">
        <v>279</v>
      </c>
      <c r="L23" s="227">
        <v>600</v>
      </c>
      <c r="M23" s="231" t="s">
        <v>58</v>
      </c>
      <c r="N23" s="310">
        <v>19.9</v>
      </c>
      <c r="O23" s="311">
        <v>8</v>
      </c>
      <c r="P23" s="311">
        <v>8</v>
      </c>
      <c r="Q23" s="311">
        <v>19.9</v>
      </c>
      <c r="R23" s="311">
        <v>312.8</v>
      </c>
      <c r="S23" s="198">
        <v>15.5</v>
      </c>
      <c r="T23" s="311">
        <v>3</v>
      </c>
      <c r="U23" s="311">
        <v>15.9</v>
      </c>
      <c r="V23" s="323">
        <v>140.2</v>
      </c>
      <c r="W23" s="200"/>
      <c r="X23" s="311">
        <v>15.9</v>
      </c>
      <c r="Y23" s="311">
        <v>9.4</v>
      </c>
      <c r="Z23" s="318">
        <v>19</v>
      </c>
      <c r="AA23" s="189"/>
      <c r="AB23" s="189">
        <v>0</v>
      </c>
      <c r="AC23" s="189">
        <v>0</v>
      </c>
      <c r="AD23" s="189">
        <v>0</v>
      </c>
      <c r="AE23" s="189">
        <v>0</v>
      </c>
      <c r="AF23" s="190">
        <v>0</v>
      </c>
      <c r="AG23" s="261"/>
      <c r="AH23" s="325" t="s">
        <v>127</v>
      </c>
    </row>
    <row r="24" spans="2:34" ht="15.75" customHeight="1">
      <c r="B24" s="117" t="s">
        <v>158</v>
      </c>
      <c r="C24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8,False)/10</f>
        <v>#VALUE!</v>
      </c>
      <c r="D24" s="118" t="s">
        <v>142</v>
      </c>
      <c r="H24" s="291"/>
      <c r="I24" s="291"/>
      <c r="J24" s="291"/>
      <c r="K24" s="309" t="s">
        <v>280</v>
      </c>
      <c r="L24" s="227">
        <v>600</v>
      </c>
      <c r="M24" s="231" t="s">
        <v>66</v>
      </c>
      <c r="N24" s="310">
        <v>24.8</v>
      </c>
      <c r="O24" s="311">
        <v>10</v>
      </c>
      <c r="P24" s="311">
        <v>10.5</v>
      </c>
      <c r="Q24" s="311">
        <v>24.8</v>
      </c>
      <c r="R24" s="311">
        <v>315.8</v>
      </c>
      <c r="S24" s="311">
        <v>20</v>
      </c>
      <c r="T24" s="311">
        <v>27</v>
      </c>
      <c r="U24" s="311">
        <v>19.1</v>
      </c>
      <c r="V24" s="311">
        <v>141.5</v>
      </c>
      <c r="W24" s="198"/>
      <c r="X24" s="311">
        <v>19.1</v>
      </c>
      <c r="Y24" s="311">
        <v>12.1</v>
      </c>
      <c r="Z24" s="318">
        <v>18.5</v>
      </c>
      <c r="AA24" s="189"/>
      <c r="AB24" s="189">
        <v>0</v>
      </c>
      <c r="AC24" s="189">
        <v>0</v>
      </c>
      <c r="AD24" s="189">
        <v>0</v>
      </c>
      <c r="AE24" s="189">
        <v>0</v>
      </c>
      <c r="AF24" s="190">
        <v>0</v>
      </c>
      <c r="AG24" s="261"/>
      <c r="AH24" s="325" t="s">
        <v>127</v>
      </c>
    </row>
    <row r="25" spans="2:34" ht="15.75" customHeight="1">
      <c r="B25" s="117" t="s">
        <v>160</v>
      </c>
      <c r="C25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9,False)/10</f>
        <v>#VALUE!</v>
      </c>
      <c r="D25" s="118" t="s">
        <v>142</v>
      </c>
      <c r="H25" s="291"/>
      <c r="I25" s="291"/>
      <c r="J25" s="291"/>
      <c r="K25" s="309" t="s">
        <v>281</v>
      </c>
      <c r="L25" s="227">
        <v>600</v>
      </c>
      <c r="M25" s="232" t="s">
        <v>67</v>
      </c>
      <c r="N25" s="310">
        <v>31.8</v>
      </c>
      <c r="O25" s="311">
        <v>14</v>
      </c>
      <c r="P25" s="311">
        <v>11</v>
      </c>
      <c r="Q25" s="311">
        <v>31.8</v>
      </c>
      <c r="R25" s="311">
        <v>331.7</v>
      </c>
      <c r="S25" s="311">
        <v>24.8</v>
      </c>
      <c r="T25" s="311">
        <v>3</v>
      </c>
      <c r="U25" s="311">
        <v>25.4</v>
      </c>
      <c r="V25" s="311">
        <v>171</v>
      </c>
      <c r="W25" s="198"/>
      <c r="X25" s="311">
        <v>25</v>
      </c>
      <c r="Y25" s="311">
        <v>16.7</v>
      </c>
      <c r="Z25" s="318">
        <v>23</v>
      </c>
      <c r="AA25" s="189"/>
      <c r="AB25" s="189">
        <v>0</v>
      </c>
      <c r="AC25" s="189">
        <v>0</v>
      </c>
      <c r="AD25" s="189">
        <v>0</v>
      </c>
      <c r="AE25" s="189">
        <v>0</v>
      </c>
      <c r="AF25" s="190">
        <v>0</v>
      </c>
      <c r="AG25" s="261"/>
      <c r="AH25" s="325" t="s">
        <v>127</v>
      </c>
    </row>
    <row r="26" spans="2:34" ht="15.75" customHeight="1">
      <c r="B26" s="117" t="s">
        <v>162</v>
      </c>
      <c r="C26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10,False)/10</f>
        <v>#VALUE!</v>
      </c>
      <c r="D26" s="118" t="s">
        <v>142</v>
      </c>
      <c r="H26" s="291"/>
      <c r="I26" s="291"/>
      <c r="J26" s="291"/>
      <c r="K26" s="309" t="s">
        <v>282</v>
      </c>
      <c r="L26" s="227">
        <v>800</v>
      </c>
      <c r="M26" s="231" t="s">
        <v>58</v>
      </c>
      <c r="N26" s="326">
        <v>19.9</v>
      </c>
      <c r="O26" s="327">
        <v>8</v>
      </c>
      <c r="P26" s="327">
        <v>8</v>
      </c>
      <c r="Q26" s="328">
        <v>19.9</v>
      </c>
      <c r="R26" s="328">
        <v>311.8</v>
      </c>
      <c r="S26" s="328">
        <v>15.5</v>
      </c>
      <c r="T26" s="327">
        <v>3</v>
      </c>
      <c r="U26" s="328">
        <v>15.9</v>
      </c>
      <c r="V26" s="201">
        <v>140.2</v>
      </c>
      <c r="W26" s="202"/>
      <c r="X26" s="328">
        <v>15.9</v>
      </c>
      <c r="Y26" s="328">
        <v>9.4</v>
      </c>
      <c r="Z26" s="329">
        <v>19</v>
      </c>
      <c r="AA26" s="189"/>
      <c r="AB26" s="189">
        <v>0</v>
      </c>
      <c r="AC26" s="189">
        <v>0</v>
      </c>
      <c r="AD26" s="189">
        <v>0</v>
      </c>
      <c r="AE26" s="189">
        <v>0</v>
      </c>
      <c r="AF26" s="190">
        <v>0</v>
      </c>
      <c r="AG26" s="261"/>
      <c r="AH26" s="325" t="s">
        <v>127</v>
      </c>
    </row>
    <row r="27" spans="2:34" ht="15.75" customHeight="1">
      <c r="B27" s="117" t="s">
        <v>164</v>
      </c>
      <c r="C27" s="112" t="str">
        <f>IFERROR(VLOOKUP('Dim'!$C$5,IF('Dim'!$C$4=150,'cal.-husillo-9AC'!$M$6:$AH$13,IF('Dim'!$C$4=300,'cal.-husillo-9AC'!$M$14:$AH$22,IF('Dim'!$C$4=600,'cal.-husillo-9AC'!$M$23:$AH$25,IF('Dim'!$C$4=800,'cal.-husillo-9AC'!$M$26:$AH$27,IF('Dim'!$C$4=900,'cal.-husillo-9AC'!$M$28:$AH$30,IF('Dim'!$C$4=1500,'cal.-husillo-9AC'!$M$31:$AH$33,IF('Dim'!$C$4=2500,'cal.-husillo-9AC'!$N$34:$AH$35,"ERROR"))))))),22,False),"NO HAY")</f>
        <v>NO HAY</v>
      </c>
      <c r="D27" s="118"/>
      <c r="H27" s="291"/>
      <c r="I27" s="291"/>
      <c r="J27" s="291"/>
      <c r="K27" s="309" t="s">
        <v>283</v>
      </c>
      <c r="L27" s="227">
        <v>800</v>
      </c>
      <c r="M27" s="232" t="s">
        <v>67</v>
      </c>
      <c r="N27" s="309">
        <v>29.8</v>
      </c>
      <c r="O27" s="312">
        <v>14</v>
      </c>
      <c r="P27" s="312">
        <v>11</v>
      </c>
      <c r="Q27" s="312">
        <v>29.8</v>
      </c>
      <c r="R27" s="312">
        <v>333.7</v>
      </c>
      <c r="S27" s="312">
        <v>21.6</v>
      </c>
      <c r="T27" s="312">
        <v>3</v>
      </c>
      <c r="U27" s="312">
        <v>22.2</v>
      </c>
      <c r="V27" s="312">
        <v>166.5</v>
      </c>
      <c r="W27" s="197"/>
      <c r="X27" s="312">
        <v>22</v>
      </c>
      <c r="Y27" s="330">
        <v>16</v>
      </c>
      <c r="Z27" s="313">
        <v>18.5</v>
      </c>
      <c r="AA27" s="189"/>
      <c r="AB27" s="189">
        <v>0</v>
      </c>
      <c r="AC27" s="189">
        <v>0</v>
      </c>
      <c r="AD27" s="189">
        <v>0</v>
      </c>
      <c r="AE27" s="189">
        <v>0</v>
      </c>
      <c r="AF27" s="190">
        <v>0</v>
      </c>
      <c r="AG27" s="261"/>
      <c r="AH27" s="325" t="s">
        <v>127</v>
      </c>
    </row>
    <row r="28" spans="2:34" ht="15.75" customHeight="1">
      <c r="B28" s="377" t="s">
        <v>166</v>
      </c>
      <c r="C28" s="378"/>
      <c r="D28" s="379"/>
      <c r="H28" s="291"/>
      <c r="I28" s="291"/>
      <c r="J28" s="291"/>
      <c r="K28" s="309" t="s">
        <v>284</v>
      </c>
      <c r="L28" s="227">
        <v>900</v>
      </c>
      <c r="M28" s="231" t="s">
        <v>58</v>
      </c>
      <c r="N28" s="309">
        <v>27.8</v>
      </c>
      <c r="O28" s="312">
        <v>12</v>
      </c>
      <c r="P28" s="312">
        <v>12.5</v>
      </c>
      <c r="Q28" s="312">
        <v>27.8</v>
      </c>
      <c r="R28" s="312">
        <v>248</v>
      </c>
      <c r="S28" s="312">
        <v>21.4</v>
      </c>
      <c r="T28" s="312">
        <v>4</v>
      </c>
      <c r="U28" s="312">
        <v>22</v>
      </c>
      <c r="V28" s="312">
        <v>173.5</v>
      </c>
      <c r="W28" s="197"/>
      <c r="X28" s="312">
        <v>22</v>
      </c>
      <c r="Y28" s="197">
        <v>14.2</v>
      </c>
      <c r="Z28" s="313">
        <v>18.5</v>
      </c>
      <c r="AA28" s="189"/>
      <c r="AB28" s="189">
        <v>0</v>
      </c>
      <c r="AC28" s="189">
        <v>0</v>
      </c>
      <c r="AD28" s="189">
        <v>0</v>
      </c>
      <c r="AE28" s="189">
        <v>0</v>
      </c>
      <c r="AF28" s="190">
        <v>0</v>
      </c>
      <c r="AG28" s="261"/>
      <c r="AH28" s="325" t="s">
        <v>127</v>
      </c>
    </row>
    <row r="29" spans="2:34" ht="15.75" customHeight="1">
      <c r="B29" s="111" t="s">
        <v>168</v>
      </c>
      <c r="C29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12,False)/10</f>
        <v>#VALUE!</v>
      </c>
      <c r="D29" s="113" t="s">
        <v>142</v>
      </c>
      <c r="H29" s="291"/>
      <c r="I29" s="291"/>
      <c r="J29" s="291"/>
      <c r="K29" s="309" t="s">
        <v>285</v>
      </c>
      <c r="L29" s="227">
        <v>900</v>
      </c>
      <c r="M29" s="231" t="s">
        <v>66</v>
      </c>
      <c r="N29" s="309">
        <v>31.8</v>
      </c>
      <c r="O29" s="312">
        <v>14</v>
      </c>
      <c r="P29" s="312">
        <v>15</v>
      </c>
      <c r="Q29" s="312">
        <v>31.8</v>
      </c>
      <c r="R29" s="312">
        <v>350.5</v>
      </c>
      <c r="S29" s="197">
        <v>25</v>
      </c>
      <c r="T29" s="197">
        <v>0</v>
      </c>
      <c r="U29" s="197">
        <v>25</v>
      </c>
      <c r="V29" s="312">
        <v>169</v>
      </c>
      <c r="W29" s="197"/>
      <c r="X29" s="197">
        <v>25</v>
      </c>
      <c r="Y29" s="312">
        <v>16</v>
      </c>
      <c r="Z29" s="313">
        <v>22</v>
      </c>
      <c r="AA29" s="189"/>
      <c r="AB29" s="189">
        <v>0</v>
      </c>
      <c r="AC29" s="189">
        <v>0</v>
      </c>
      <c r="AD29" s="189">
        <v>0</v>
      </c>
      <c r="AE29" s="189">
        <v>0</v>
      </c>
      <c r="AF29" s="190">
        <v>0</v>
      </c>
      <c r="AG29" s="261"/>
      <c r="AH29" s="325" t="s">
        <v>127</v>
      </c>
    </row>
    <row r="30" spans="2:34" ht="15.75" customHeight="1">
      <c r="B30" s="114" t="s">
        <v>170</v>
      </c>
      <c r="C30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13,False)/10</f>
        <v>#VALUE!</v>
      </c>
      <c r="D30" s="116" t="s">
        <v>142</v>
      </c>
      <c r="H30" s="291"/>
      <c r="I30" s="291"/>
      <c r="J30" s="291"/>
      <c r="K30" s="309" t="s">
        <v>286</v>
      </c>
      <c r="L30" s="227">
        <v>900</v>
      </c>
      <c r="M30" s="232" t="s">
        <v>67</v>
      </c>
      <c r="N30" s="309">
        <v>39.8</v>
      </c>
      <c r="O30" s="312">
        <v>16</v>
      </c>
      <c r="P30" s="312">
        <v>15</v>
      </c>
      <c r="Q30" s="312">
        <v>39.8</v>
      </c>
      <c r="R30" s="312">
        <v>227</v>
      </c>
      <c r="S30" s="312">
        <v>31.4</v>
      </c>
      <c r="T30" s="312">
        <v>4</v>
      </c>
      <c r="U30" s="312">
        <v>32</v>
      </c>
      <c r="V30" s="312">
        <v>235</v>
      </c>
      <c r="W30" s="197"/>
      <c r="X30" s="312">
        <v>32</v>
      </c>
      <c r="Y30" s="312">
        <v>18.7</v>
      </c>
      <c r="Z30" s="313">
        <v>30</v>
      </c>
      <c r="AA30" s="189"/>
      <c r="AB30" s="189">
        <v>0</v>
      </c>
      <c r="AC30" s="189">
        <v>0</v>
      </c>
      <c r="AD30" s="189">
        <v>0</v>
      </c>
      <c r="AE30" s="189">
        <v>0</v>
      </c>
      <c r="AF30" s="190">
        <v>0</v>
      </c>
      <c r="AG30" s="261"/>
      <c r="AH30" s="325" t="s">
        <v>127</v>
      </c>
    </row>
    <row r="31" spans="2:34" ht="15.75" customHeight="1">
      <c r="B31" s="117" t="s">
        <v>172</v>
      </c>
      <c r="C31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14,False)/10</f>
        <v>#VALUE!</v>
      </c>
      <c r="D31" s="118" t="s">
        <v>142</v>
      </c>
      <c r="H31" s="291"/>
      <c r="I31" s="291"/>
      <c r="J31" s="291"/>
      <c r="K31" s="309" t="s">
        <v>287</v>
      </c>
      <c r="L31" s="227">
        <v>1500</v>
      </c>
      <c r="M31" s="231" t="s">
        <v>58</v>
      </c>
      <c r="N31" s="310">
        <v>27.8</v>
      </c>
      <c r="O31" s="311">
        <v>12</v>
      </c>
      <c r="P31" s="311">
        <v>12.5</v>
      </c>
      <c r="Q31" s="311">
        <v>27.8</v>
      </c>
      <c r="R31" s="311">
        <v>248</v>
      </c>
      <c r="S31" s="311">
        <v>21.4</v>
      </c>
      <c r="T31" s="311">
        <v>4</v>
      </c>
      <c r="U31" s="311">
        <v>22</v>
      </c>
      <c r="V31" s="311">
        <v>174.5</v>
      </c>
      <c r="W31" s="198"/>
      <c r="X31" s="311">
        <v>22</v>
      </c>
      <c r="Y31" s="311">
        <v>14.2</v>
      </c>
      <c r="Z31" s="318">
        <v>19.5</v>
      </c>
      <c r="AA31" s="189"/>
      <c r="AB31" s="189">
        <v>0</v>
      </c>
      <c r="AC31" s="189">
        <v>0</v>
      </c>
      <c r="AD31" s="189">
        <v>0</v>
      </c>
      <c r="AE31" s="189">
        <v>0</v>
      </c>
      <c r="AF31" s="190">
        <v>0</v>
      </c>
      <c r="AG31" s="261"/>
      <c r="AH31" s="325" t="s">
        <v>127</v>
      </c>
    </row>
    <row r="32" spans="2:34" ht="15.75" customHeight="1">
      <c r="B32" s="377" t="s">
        <v>174</v>
      </c>
      <c r="C32" s="378"/>
      <c r="D32" s="379"/>
      <c r="H32" s="291"/>
      <c r="I32" s="291"/>
      <c r="J32" s="291"/>
      <c r="K32" s="309" t="s">
        <v>288</v>
      </c>
      <c r="L32" s="227">
        <v>1500</v>
      </c>
      <c r="M32" s="231" t="s">
        <v>66</v>
      </c>
      <c r="N32" s="309">
        <v>31.8</v>
      </c>
      <c r="O32" s="312">
        <v>14</v>
      </c>
      <c r="P32" s="312">
        <v>15</v>
      </c>
      <c r="Q32" s="312">
        <v>31.8</v>
      </c>
      <c r="R32" s="312">
        <v>350.5</v>
      </c>
      <c r="S32" s="312">
        <v>25</v>
      </c>
      <c r="T32" s="197">
        <v>0</v>
      </c>
      <c r="U32" s="312">
        <v>25</v>
      </c>
      <c r="V32" s="312">
        <v>169</v>
      </c>
      <c r="W32" s="197"/>
      <c r="X32" s="312">
        <v>25</v>
      </c>
      <c r="Y32" s="312">
        <v>16</v>
      </c>
      <c r="Z32" s="313">
        <v>22</v>
      </c>
      <c r="AA32" s="189"/>
      <c r="AB32" s="189">
        <v>0</v>
      </c>
      <c r="AC32" s="189">
        <v>0</v>
      </c>
      <c r="AD32" s="189">
        <v>0</v>
      </c>
      <c r="AE32" s="189">
        <v>0</v>
      </c>
      <c r="AF32" s="190">
        <v>0</v>
      </c>
      <c r="AG32" s="261"/>
      <c r="AH32" s="325" t="s">
        <v>127</v>
      </c>
    </row>
    <row r="33" spans="2:34" ht="15.75" customHeight="1">
      <c r="B33" s="119" t="s">
        <v>176</v>
      </c>
      <c r="C33" s="112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16,False)</f>
        <v>#VALUE!</v>
      </c>
      <c r="D33" s="113"/>
      <c r="H33" s="291"/>
      <c r="I33" s="291"/>
      <c r="J33" s="291"/>
      <c r="K33" s="236" t="s">
        <v>289</v>
      </c>
      <c r="L33" s="227">
        <v>1500</v>
      </c>
      <c r="M33" s="232" t="s">
        <v>67</v>
      </c>
      <c r="N33" s="309">
        <v>39.8</v>
      </c>
      <c r="O33" s="312">
        <v>16</v>
      </c>
      <c r="P33" s="312">
        <v>15</v>
      </c>
      <c r="Q33" s="312">
        <v>39.8</v>
      </c>
      <c r="R33" s="312">
        <v>378</v>
      </c>
      <c r="S33" s="312">
        <v>31.7</v>
      </c>
      <c r="T33" s="197">
        <v>0</v>
      </c>
      <c r="U33" s="312">
        <v>31.7</v>
      </c>
      <c r="V33" s="312">
        <v>198</v>
      </c>
      <c r="W33" s="197"/>
      <c r="X33" s="312">
        <v>31.7</v>
      </c>
      <c r="Y33" s="312">
        <v>18.8</v>
      </c>
      <c r="Z33" s="189">
        <v>0</v>
      </c>
      <c r="AA33" s="189"/>
      <c r="AB33" s="189">
        <v>0</v>
      </c>
      <c r="AC33" s="189">
        <v>0</v>
      </c>
      <c r="AD33" s="189">
        <v>0</v>
      </c>
      <c r="AE33" s="189">
        <v>0</v>
      </c>
      <c r="AF33" s="190">
        <v>0</v>
      </c>
      <c r="AG33" s="261"/>
      <c r="AH33" s="325" t="s">
        <v>127</v>
      </c>
    </row>
    <row r="34" spans="2:34" ht="15.75" customHeight="1">
      <c r="B34" s="120" t="s">
        <v>178</v>
      </c>
      <c r="C34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17,False)/10</f>
        <v>#VALUE!</v>
      </c>
      <c r="D34" s="116" t="s">
        <v>142</v>
      </c>
      <c r="H34" s="291"/>
      <c r="I34" s="291"/>
      <c r="J34" s="291"/>
      <c r="K34" s="309" t="s">
        <v>290</v>
      </c>
      <c r="L34" s="234">
        <v>2500</v>
      </c>
      <c r="M34" s="231" t="s">
        <v>66</v>
      </c>
      <c r="N34" s="331">
        <v>35</v>
      </c>
      <c r="O34" s="332">
        <v>16</v>
      </c>
      <c r="P34" s="332">
        <v>14.5</v>
      </c>
      <c r="Q34" s="332">
        <v>35</v>
      </c>
      <c r="R34" s="332">
        <v>170.22</v>
      </c>
      <c r="S34" s="332">
        <v>30</v>
      </c>
      <c r="T34" s="332">
        <v>36.8</v>
      </c>
      <c r="U34" s="332">
        <v>28.6</v>
      </c>
      <c r="V34" s="332">
        <v>245</v>
      </c>
      <c r="W34" s="332"/>
      <c r="X34" s="332"/>
      <c r="Y34" s="332"/>
      <c r="Z34" s="332"/>
      <c r="AA34" s="332"/>
      <c r="AB34" s="333">
        <v>1</v>
      </c>
      <c r="AC34" s="332">
        <v>28.6</v>
      </c>
      <c r="AD34" s="332">
        <v>8</v>
      </c>
      <c r="AE34" s="332">
        <v>30</v>
      </c>
      <c r="AF34" s="334">
        <v>4</v>
      </c>
      <c r="AG34" s="299" t="s">
        <v>150</v>
      </c>
      <c r="AH34" s="316" t="s">
        <v>151</v>
      </c>
    </row>
    <row r="35" spans="2:34" ht="24" customHeight="1" thickBot="1">
      <c r="B35" s="120" t="s">
        <v>179</v>
      </c>
      <c r="C35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18,False)/10</f>
        <v>#VALUE!</v>
      </c>
      <c r="D35" s="116" t="s">
        <v>142</v>
      </c>
      <c r="H35" s="291"/>
      <c r="I35" s="291"/>
      <c r="J35" s="291"/>
      <c r="K35" s="237" t="s">
        <v>291</v>
      </c>
      <c r="L35" s="229">
        <v>2500</v>
      </c>
      <c r="M35" s="232" t="s">
        <v>67</v>
      </c>
      <c r="N35" s="335">
        <v>40</v>
      </c>
      <c r="O35" s="336">
        <v>18</v>
      </c>
      <c r="P35" s="336">
        <v>16.5</v>
      </c>
      <c r="Q35" s="336">
        <v>40</v>
      </c>
      <c r="R35" s="336">
        <v>181</v>
      </c>
      <c r="S35" s="203">
        <v>31.7</v>
      </c>
      <c r="T35" s="203">
        <v>0</v>
      </c>
      <c r="U35" s="336">
        <v>31.7</v>
      </c>
      <c r="V35" s="203">
        <v>336.4</v>
      </c>
      <c r="W35" s="203"/>
      <c r="X35" s="203">
        <v>0</v>
      </c>
      <c r="Y35" s="203">
        <v>0</v>
      </c>
      <c r="Z35" s="203">
        <v>0</v>
      </c>
      <c r="AA35" s="203"/>
      <c r="AB35" s="337">
        <v>1</v>
      </c>
      <c r="AC35" s="336">
        <v>31.7</v>
      </c>
      <c r="AD35" s="336">
        <v>10</v>
      </c>
      <c r="AE35" s="336">
        <v>33</v>
      </c>
      <c r="AF35" s="338">
        <v>4.5</v>
      </c>
      <c r="AG35" s="299" t="s">
        <v>150</v>
      </c>
      <c r="AH35" s="316" t="s">
        <v>151</v>
      </c>
    </row>
    <row r="36" spans="2:10" ht="16.5">
      <c r="B36" s="120" t="s">
        <v>180</v>
      </c>
      <c r="C36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19,False)/10</f>
        <v>#VALUE!</v>
      </c>
      <c r="D36" s="116" t="s">
        <v>142</v>
      </c>
      <c r="H36" s="291"/>
      <c r="I36" s="291"/>
      <c r="J36" s="291"/>
    </row>
    <row r="37" spans="2:10" ht="15.75" customHeight="1">
      <c r="B37" s="120" t="s">
        <v>181</v>
      </c>
      <c r="C37" s="307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20,False)/10</f>
        <v>#VALUE!</v>
      </c>
      <c r="D37" s="116" t="s">
        <v>142</v>
      </c>
      <c r="H37" s="291"/>
      <c r="I37" s="291"/>
      <c r="J37" s="291"/>
    </row>
    <row r="38" spans="2:10" ht="17.25" thickBot="1">
      <c r="B38" s="121" t="s">
        <v>182</v>
      </c>
      <c r="C38" s="308" t="str">
        <f>VLOOKUP('Dim'!$C$5,IF('Dim'!$C$4=150,'cal.-husillo-9AC'!$M$6:$AF$13,IF('Dim'!$C$4=300,'cal.-husillo-9AC'!$M$14:$AF$22,IF('Dim'!$C$4=600,'cal.-husillo-9AC'!$M$23:$AF$25,IF('Dim'!$C$4=800,'cal.-husillo-9AC'!$M$26:$AF$27,IF('Dim'!$C$4=900,'cal.-husillo-9AC'!$M$28:$AF$30,IF('Dim'!$C$4=1500,'cal.-husillo-9AC'!$M$31:$AF$33,IF('Dim'!$C$4=2500,'cal.-husillo-9AC'!$M$34:$AF$35,"ERROR"))))))),19,False)/10</f>
        <v>#VALUE!</v>
      </c>
      <c r="D38" s="122" t="s">
        <v>142</v>
      </c>
      <c r="H38" s="291"/>
      <c r="I38" s="291"/>
      <c r="J38" s="291"/>
    </row>
    <row r="39" spans="8:10" ht="13.5" thickBot="1">
      <c r="H39" s="291"/>
      <c r="I39" s="291"/>
      <c r="J39" s="291"/>
    </row>
    <row r="40" spans="2:10" ht="23.25">
      <c r="B40" s="380" t="s">
        <v>183</v>
      </c>
      <c r="C40" s="381"/>
      <c r="D40" s="382"/>
      <c r="H40" s="291"/>
      <c r="I40" s="291"/>
      <c r="J40" s="291"/>
    </row>
    <row r="41" spans="2:10" ht="15">
      <c r="B41" s="123" t="s">
        <v>292</v>
      </c>
      <c r="C41" s="124"/>
      <c r="D41" s="125"/>
      <c r="F41" s="126"/>
      <c r="G41" s="126"/>
      <c r="H41" s="291"/>
      <c r="I41" s="291"/>
      <c r="J41" s="291"/>
    </row>
    <row r="42" spans="2:7" ht="16.5">
      <c r="B42" s="107" t="s">
        <v>293</v>
      </c>
      <c r="C42" s="115" t="str">
        <f>C17/2</f>
        <v>#VALUE!</v>
      </c>
      <c r="D42" s="113" t="s">
        <v>142</v>
      </c>
      <c r="F42" s="126"/>
      <c r="G42" s="126"/>
    </row>
    <row r="43" spans="2:7" ht="17.25" customHeight="1">
      <c r="B43" s="101" t="s">
        <v>294</v>
      </c>
      <c r="C43" s="115" t="str">
        <f>(C17-C18)/2</f>
        <v>#VALUE!</v>
      </c>
      <c r="D43" s="116" t="s">
        <v>142</v>
      </c>
      <c r="F43" s="126"/>
      <c r="G43" s="126"/>
    </row>
    <row r="44" spans="2:7" ht="15">
      <c r="B44" s="101" t="s">
        <v>216</v>
      </c>
      <c r="C44" s="174" t="str">
        <f>C43/C42</f>
        <v>#VALUE!</v>
      </c>
      <c r="D44" s="106"/>
      <c r="F44" s="126"/>
      <c r="G44" s="126"/>
    </row>
    <row r="45" spans="2:7" ht="17.25" thickBot="1">
      <c r="B45" s="127" t="s">
        <v>295</v>
      </c>
      <c r="C45" s="128" t="str">
        <f>0.6366+2.5303*C44-11.157*C44^2+49.568*C44^3-85.886*C44^4+69.849*C44^5</f>
        <v>#VALUE!</v>
      </c>
      <c r="D45" s="129"/>
      <c r="F45" s="126"/>
      <c r="G45" s="126"/>
    </row>
    <row r="46" spans="2:7" ht="18">
      <c r="B46" s="107" t="s">
        <v>296</v>
      </c>
      <c r="C46" s="130" t="str">
        <f>C7*C42^3/C45</f>
        <v>#VALUE!</v>
      </c>
      <c r="D46" s="131" t="s">
        <v>195</v>
      </c>
      <c r="F46" s="126"/>
      <c r="G46" s="126"/>
    </row>
    <row r="47" spans="2:7" ht="18.75" thickBot="1">
      <c r="B47" s="127" t="s">
        <v>296</v>
      </c>
      <c r="C47" s="132" t="str">
        <f>C46*9.8/100</f>
        <v>#VALUE!</v>
      </c>
      <c r="D47" s="133" t="s">
        <v>196</v>
      </c>
      <c r="E47" s="126"/>
      <c r="F47" s="126"/>
      <c r="G47" s="126"/>
    </row>
    <row r="48" spans="2:7" ht="15.75" customHeight="1">
      <c r="B48" s="107" t="s">
        <v>297</v>
      </c>
      <c r="C48" s="134" t="str">
        <f>C10*C42^3/C45</f>
        <v>#VALUE!</v>
      </c>
      <c r="D48" s="131" t="s">
        <v>195</v>
      </c>
      <c r="E48" s="126"/>
      <c r="F48" s="126"/>
      <c r="G48" s="126"/>
    </row>
    <row r="49" spans="2:7" ht="18">
      <c r="B49" s="108" t="s">
        <v>297</v>
      </c>
      <c r="C49" s="135" t="str">
        <f>C48*9.8/100</f>
        <v>#VALUE!</v>
      </c>
      <c r="D49" s="109" t="s">
        <v>196</v>
      </c>
      <c r="E49" s="126"/>
      <c r="F49" s="126"/>
      <c r="G49" s="126"/>
    </row>
    <row r="50" spans="2:7" ht="15">
      <c r="B50" s="123" t="s">
        <v>198</v>
      </c>
      <c r="C50" s="136"/>
      <c r="D50" s="125"/>
      <c r="E50" s="126"/>
      <c r="F50" s="126"/>
      <c r="G50" s="126"/>
    </row>
    <row r="51" spans="2:7" ht="16.5">
      <c r="B51" s="107" t="s">
        <v>199</v>
      </c>
      <c r="C51" s="130" t="str">
        <f>C21/2</f>
        <v>#VALUE!</v>
      </c>
      <c r="D51" s="131" t="s">
        <v>142</v>
      </c>
      <c r="E51" s="126"/>
      <c r="F51" s="126"/>
      <c r="G51" s="126"/>
    </row>
    <row r="52" spans="2:7" ht="18">
      <c r="B52" s="107" t="s">
        <v>200</v>
      </c>
      <c r="C52" s="137" t="str">
        <f>C7*(C51^3)*PI()/2</f>
        <v>#VALUE!</v>
      </c>
      <c r="D52" s="131" t="s">
        <v>195</v>
      </c>
      <c r="E52" s="126"/>
      <c r="F52" s="126"/>
      <c r="G52" s="126"/>
    </row>
    <row r="53" spans="2:7" ht="18.75" thickBot="1">
      <c r="B53" s="127" t="s">
        <v>201</v>
      </c>
      <c r="C53" s="132" t="str">
        <f>C52*9.8/100</f>
        <v>#VALUE!</v>
      </c>
      <c r="D53" s="133" t="s">
        <v>196</v>
      </c>
      <c r="E53" s="126"/>
      <c r="F53" s="126"/>
      <c r="G53" s="126"/>
    </row>
    <row r="54" spans="2:7" ht="18">
      <c r="B54" s="138" t="s">
        <v>202</v>
      </c>
      <c r="C54" s="139" t="str">
        <f>C10*(C51^3)*PI()/2</f>
        <v>#VALUE!</v>
      </c>
      <c r="D54" s="140" t="s">
        <v>195</v>
      </c>
      <c r="E54" s="126"/>
      <c r="F54" s="126"/>
      <c r="G54" s="126"/>
    </row>
    <row r="55" spans="2:7" ht="18">
      <c r="B55" s="108" t="s">
        <v>202</v>
      </c>
      <c r="C55" s="135" t="str">
        <f>C54*9.8/100</f>
        <v>#VALUE!</v>
      </c>
      <c r="D55" s="109" t="s">
        <v>196</v>
      </c>
      <c r="E55" s="126"/>
      <c r="F55" s="126"/>
      <c r="G55" s="126"/>
    </row>
    <row r="56" spans="2:7" ht="15">
      <c r="B56" s="123" t="s">
        <v>203</v>
      </c>
      <c r="C56" s="136"/>
      <c r="D56" s="125"/>
      <c r="E56" s="126"/>
      <c r="F56" s="126"/>
      <c r="G56" s="126"/>
    </row>
    <row r="57" spans="2:7" ht="16.5">
      <c r="B57" s="107" t="s">
        <v>204</v>
      </c>
      <c r="C57" s="130" t="str">
        <f>C23/2</f>
        <v>#VALUE!</v>
      </c>
      <c r="D57" s="131" t="s">
        <v>142</v>
      </c>
      <c r="E57" s="126"/>
      <c r="F57" s="126"/>
      <c r="G57" s="126"/>
    </row>
    <row r="58" spans="2:7" ht="18">
      <c r="B58" s="107" t="s">
        <v>205</v>
      </c>
      <c r="C58" s="137" t="str">
        <f>C7*(C57^3)*PI()/2</f>
        <v>#VALUE!</v>
      </c>
      <c r="D58" s="131" t="s">
        <v>195</v>
      </c>
      <c r="E58" s="126"/>
      <c r="F58" s="126"/>
      <c r="G58" s="126"/>
    </row>
    <row r="59" spans="2:7" ht="18.75" thickBot="1">
      <c r="B59" s="127" t="s">
        <v>206</v>
      </c>
      <c r="C59" s="132" t="str">
        <f>C58*9.8/100</f>
        <v>#VALUE!</v>
      </c>
      <c r="D59" s="133" t="s">
        <v>196</v>
      </c>
      <c r="E59" s="126"/>
      <c r="F59" s="126"/>
      <c r="G59" s="126"/>
    </row>
    <row r="60" spans="2:7" ht="18">
      <c r="B60" s="138" t="s">
        <v>207</v>
      </c>
      <c r="C60" s="139" t="str">
        <f>C10*(C57^3)*PI()/2</f>
        <v>#VALUE!</v>
      </c>
      <c r="D60" s="140" t="s">
        <v>195</v>
      </c>
      <c r="E60" s="126"/>
      <c r="F60" s="126"/>
      <c r="G60" s="126"/>
    </row>
    <row r="61" spans="2:7" ht="18">
      <c r="B61" s="108" t="s">
        <v>207</v>
      </c>
      <c r="C61" s="135" t="str">
        <f>C60*9.8/100</f>
        <v>#VALUE!</v>
      </c>
      <c r="D61" s="109" t="s">
        <v>196</v>
      </c>
      <c r="E61" s="126"/>
      <c r="F61" s="126"/>
      <c r="G61" s="126"/>
    </row>
    <row r="62" spans="2:7" ht="15">
      <c r="B62" s="123" t="s">
        <v>208</v>
      </c>
      <c r="C62" s="136"/>
      <c r="D62" s="125"/>
      <c r="E62" s="126"/>
      <c r="F62" s="126"/>
      <c r="G62" s="126"/>
    </row>
    <row r="63" spans="2:7" ht="16.5">
      <c r="B63" s="107" t="s">
        <v>209</v>
      </c>
      <c r="C63" s="130" t="str">
        <f>C25/2</f>
        <v>#VALUE!</v>
      </c>
      <c r="D63" s="131" t="s">
        <v>142</v>
      </c>
      <c r="E63" s="126"/>
      <c r="F63" s="126"/>
      <c r="G63" s="126"/>
    </row>
    <row r="64" spans="2:7" ht="18">
      <c r="B64" s="107" t="s">
        <v>210</v>
      </c>
      <c r="C64" s="137" t="str">
        <f>C7*(C63^3)*PI()/2</f>
        <v>#VALUE!</v>
      </c>
      <c r="D64" s="131" t="s">
        <v>195</v>
      </c>
      <c r="E64" s="126"/>
      <c r="F64" s="126"/>
      <c r="G64" s="126"/>
    </row>
    <row r="65" spans="2:7" ht="18.75" thickBot="1">
      <c r="B65" s="127" t="s">
        <v>211</v>
      </c>
      <c r="C65" s="132" t="str">
        <f>C64*9.8/100</f>
        <v>#VALUE!</v>
      </c>
      <c r="D65" s="133" t="s">
        <v>196</v>
      </c>
      <c r="E65" s="126"/>
      <c r="F65" s="126"/>
      <c r="G65" s="126"/>
    </row>
    <row r="66" spans="2:7" ht="18">
      <c r="B66" s="138" t="s">
        <v>212</v>
      </c>
      <c r="C66" s="139" t="str">
        <f>C10*(C63^3)*PI()/2</f>
        <v>#VALUE!</v>
      </c>
      <c r="D66" s="140" t="s">
        <v>195</v>
      </c>
      <c r="E66" s="126"/>
      <c r="F66" s="126"/>
      <c r="G66" s="126"/>
    </row>
    <row r="67" spans="2:4" ht="18">
      <c r="B67" s="108" t="s">
        <v>212</v>
      </c>
      <c r="C67" s="135" t="str">
        <f>C66*9.8/100</f>
        <v>#VALUE!</v>
      </c>
      <c r="D67" s="109" t="s">
        <v>196</v>
      </c>
    </row>
    <row r="68" spans="2:4" ht="15">
      <c r="B68" s="141" t="s">
        <v>213</v>
      </c>
      <c r="C68" s="142"/>
      <c r="D68" s="143"/>
    </row>
    <row r="69" spans="2:4" ht="16.5">
      <c r="B69" s="107" t="s">
        <v>214</v>
      </c>
      <c r="C69" s="115" t="str">
        <f>C29/2</f>
        <v>#VALUE!</v>
      </c>
      <c r="D69" s="113" t="s">
        <v>142</v>
      </c>
    </row>
    <row r="70" spans="2:4" ht="16.5">
      <c r="B70" s="101" t="s">
        <v>215</v>
      </c>
      <c r="C70" s="115" t="str">
        <f>(C29-C30)/2</f>
        <v>#VALUE!</v>
      </c>
      <c r="D70" s="116" t="s">
        <v>142</v>
      </c>
    </row>
    <row r="71" spans="2:4" ht="15">
      <c r="B71" s="101" t="s">
        <v>216</v>
      </c>
      <c r="C71" s="174" t="str">
        <f>C70/C69</f>
        <v>#VALUE!</v>
      </c>
      <c r="D71" s="106"/>
    </row>
    <row r="72" spans="2:4" ht="17.25" thickBot="1">
      <c r="B72" s="127" t="s">
        <v>217</v>
      </c>
      <c r="C72" s="128" t="str">
        <f>0.6366+2.5303*C71-11.157*C71^2+49.568*C71^3-85.886*C71^4+69.849*C71^5</f>
        <v>#VALUE!</v>
      </c>
      <c r="D72" s="129"/>
    </row>
    <row r="73" spans="2:4" ht="18">
      <c r="B73" s="107" t="s">
        <v>218</v>
      </c>
      <c r="C73" s="130" t="str">
        <f>C7*C69^3/C72</f>
        <v>#VALUE!</v>
      </c>
      <c r="D73" s="131" t="s">
        <v>195</v>
      </c>
    </row>
    <row r="74" spans="2:4" ht="18.75" thickBot="1">
      <c r="B74" s="127" t="s">
        <v>218</v>
      </c>
      <c r="C74" s="132" t="str">
        <f>C73*9.8/100</f>
        <v>#VALUE!</v>
      </c>
      <c r="D74" s="133" t="s">
        <v>196</v>
      </c>
    </row>
    <row r="75" spans="2:4" ht="18">
      <c r="B75" s="107" t="s">
        <v>219</v>
      </c>
      <c r="C75" s="134" t="str">
        <f>C10*C69^3/C72</f>
        <v>#VALUE!</v>
      </c>
      <c r="D75" s="131" t="s">
        <v>195</v>
      </c>
    </row>
    <row r="76" spans="2:7" ht="18.75" thickBot="1">
      <c r="B76" s="108" t="s">
        <v>219</v>
      </c>
      <c r="C76" s="135" t="str">
        <f>C75*9.8/100</f>
        <v>#VALUE!</v>
      </c>
      <c r="D76" s="109" t="s">
        <v>196</v>
      </c>
      <c r="G76" s="148"/>
    </row>
    <row r="77" spans="2:7" ht="15">
      <c r="B77" s="141" t="s">
        <v>220</v>
      </c>
      <c r="C77" s="142"/>
      <c r="D77" s="143"/>
      <c r="E77" s="383"/>
      <c r="F77" s="384"/>
      <c r="G77" s="369"/>
    </row>
    <row r="78" spans="2:7" ht="15.75">
      <c r="B78" s="149" t="s">
        <v>221</v>
      </c>
      <c r="C78" s="150" t="str">
        <f>2*C37/C34</f>
        <v>#VALUE!</v>
      </c>
      <c r="D78" s="151"/>
      <c r="E78" s="367"/>
      <c r="F78" s="368"/>
      <c r="G78" s="370"/>
    </row>
    <row r="79" spans="2:7" ht="15">
      <c r="B79" s="152" t="s">
        <v>222</v>
      </c>
      <c r="C79" s="153" t="str">
        <f>IF(OR(0.2&gt;C78,C78&gt;0.2),IF(C78&gt;0.5,"NO CUMPLE","SÍ CUMPLE"))</f>
        <v>#VALUE!</v>
      </c>
      <c r="D79" s="154" t="str">
        <f>(C78-0.2)/0.3</f>
        <v>#VALUE!</v>
      </c>
      <c r="E79" s="385"/>
      <c r="F79" s="386"/>
      <c r="G79" s="387"/>
    </row>
    <row r="80" spans="2:7" ht="15">
      <c r="B80" s="155" t="s">
        <v>224</v>
      </c>
      <c r="C80" s="156" t="str">
        <f>C35/(2*C37)</f>
        <v>#VALUE!</v>
      </c>
      <c r="D80" s="157"/>
      <c r="E80" s="364" t="s">
        <v>223</v>
      </c>
      <c r="F80" s="365"/>
      <c r="G80" s="366"/>
    </row>
    <row r="81" spans="2:7" ht="15.75">
      <c r="B81" s="364" t="s">
        <v>226</v>
      </c>
      <c r="C81" s="365"/>
      <c r="D81" s="366"/>
      <c r="E81" s="158" t="s">
        <v>225</v>
      </c>
      <c r="F81" s="175" t="str">
        <f>1.2512-0.5406*C80+0.0387*C80^2</f>
        <v>#VALUE!</v>
      </c>
      <c r="G81" s="151"/>
    </row>
    <row r="82" spans="2:7" ht="15.75">
      <c r="B82" s="158" t="s">
        <v>225</v>
      </c>
      <c r="C82" s="175" t="str">
        <f>1.169-0.3168*C80+0.049*C80^2</f>
        <v>#VALUE!</v>
      </c>
      <c r="D82" s="151"/>
      <c r="E82" s="158" t="s">
        <v>227</v>
      </c>
      <c r="F82" s="175" t="str">
        <f>-0.9385+2.345*C80+0.3256*C80^2</f>
        <v>#VALUE!</v>
      </c>
      <c r="G82" s="151"/>
    </row>
    <row r="83" spans="2:7" ht="15.75">
      <c r="B83" s="159" t="s">
        <v>227</v>
      </c>
      <c r="C83" s="175" t="str">
        <f>0.4349-1.5096*C80+0.8677*C80^2</f>
        <v>#VALUE!</v>
      </c>
      <c r="D83" s="151"/>
      <c r="E83" s="158" t="s">
        <v>228</v>
      </c>
      <c r="F83" s="175" t="str">
        <f>7.265-15.338*C80+3.1138*C80^2</f>
        <v>#VALUE!</v>
      </c>
      <c r="G83" s="151"/>
    </row>
    <row r="84" spans="2:7" ht="15.75">
      <c r="B84" s="152" t="s">
        <v>228</v>
      </c>
      <c r="C84" s="175" t="str">
        <f>-1.183+4.2764*C80-1.7024*C80^2</f>
        <v>#VALUE!</v>
      </c>
      <c r="D84" s="151"/>
      <c r="E84" s="158" t="s">
        <v>229</v>
      </c>
      <c r="F84" s="175" t="str">
        <f>-11.152+33.71*C80-10.007*C80^2</f>
        <v>#VALUE!</v>
      </c>
      <c r="G84" s="151"/>
    </row>
    <row r="85" spans="2:7" ht="16.5" thickBot="1">
      <c r="B85" s="158" t="s">
        <v>229</v>
      </c>
      <c r="C85" s="175" t="str">
        <f>0.8812-0.2627*C80-0.1897*C80^2</f>
        <v>#VALUE!</v>
      </c>
      <c r="D85" s="151"/>
      <c r="E85" s="155" t="s">
        <v>230</v>
      </c>
      <c r="F85" s="161" t="str">
        <f>IF(C33=2,(F81+F82*C78+F83*C78^2+F84*C78^3),"")</f>
        <v>#VALUE!</v>
      </c>
      <c r="G85" s="162"/>
    </row>
    <row r="86" spans="2:7" ht="15">
      <c r="B86" s="152" t="s">
        <v>231</v>
      </c>
      <c r="C86" s="176" t="str">
        <f>IF(C33=1,(C82+C83*C78+C84*C78^2+C85*C78^3),"")</f>
        <v>#VALUE!</v>
      </c>
      <c r="D86" s="157"/>
      <c r="E86" s="367"/>
      <c r="F86" s="368"/>
      <c r="G86" s="369"/>
    </row>
    <row r="87" spans="2:7" ht="15">
      <c r="B87" s="364" t="s">
        <v>232</v>
      </c>
      <c r="C87" s="365"/>
      <c r="D87" s="366"/>
      <c r="E87" s="367"/>
      <c r="F87" s="368"/>
      <c r="G87" s="370"/>
    </row>
    <row r="88" spans="2:7" ht="15.75">
      <c r="B88" s="149" t="s">
        <v>225</v>
      </c>
      <c r="C88" s="175" t="str">
        <f>1.0434+1.0449*C80-0.2977*C80^2</f>
        <v>#VALUE!</v>
      </c>
      <c r="D88" s="151"/>
      <c r="E88" s="367"/>
      <c r="F88" s="368"/>
      <c r="G88" s="370"/>
    </row>
    <row r="89" spans="2:7" ht="15.75">
      <c r="B89" s="158" t="s">
        <v>227</v>
      </c>
      <c r="C89" s="175" t="str">
        <f>0.0958-9.8401*C80+1.6847*C80^2</f>
        <v>#VALUE!</v>
      </c>
      <c r="D89" s="151"/>
      <c r="E89" s="367"/>
      <c r="F89" s="368"/>
      <c r="G89" s="370"/>
    </row>
    <row r="90" spans="2:7" ht="15.75">
      <c r="B90" s="152" t="s">
        <v>228</v>
      </c>
      <c r="C90" s="175" t="str">
        <f>15.749-6.965*C80+14.222*C80^2</f>
        <v>#VALUE!</v>
      </c>
      <c r="D90" s="151"/>
      <c r="E90" s="367"/>
      <c r="F90" s="368"/>
      <c r="G90" s="370"/>
    </row>
    <row r="91" spans="2:7" ht="15.75">
      <c r="B91" s="152" t="s">
        <v>229</v>
      </c>
      <c r="C91" s="175" t="str">
        <f>-35.878+88.696*C80-47.545*C80^2</f>
        <v>#VALUE!</v>
      </c>
      <c r="D91" s="151"/>
      <c r="E91" s="367"/>
      <c r="F91" s="368"/>
      <c r="G91" s="370"/>
    </row>
    <row r="92" spans="2:7" ht="16.5" thickBot="1">
      <c r="B92" s="155" t="s">
        <v>233</v>
      </c>
      <c r="C92" s="160" t="str">
        <f>IF(C33=4,(C88+C89*C78+C90*C78^2+C91*C78^3),"")</f>
        <v>#VALUE!</v>
      </c>
      <c r="D92" s="157"/>
      <c r="E92" s="371"/>
      <c r="F92" s="372"/>
      <c r="G92" s="373"/>
    </row>
    <row r="93" spans="2:4" ht="15">
      <c r="B93" s="163" t="s">
        <v>234</v>
      </c>
      <c r="C93" s="164" t="str">
        <f>IF(C33=1,C86,IF(C33=2,F85,IF(C33=4,C92,"error")))</f>
        <v>#VALUE!</v>
      </c>
      <c r="D93" s="157"/>
    </row>
    <row r="94" spans="2:4" ht="18">
      <c r="B94" s="107" t="s">
        <v>235</v>
      </c>
      <c r="C94" s="130" t="str">
        <f>C7*(C34/2)^3/C93</f>
        <v>#VALUE!</v>
      </c>
      <c r="D94" s="131" t="s">
        <v>236</v>
      </c>
    </row>
    <row r="95" spans="2:4" ht="18.75" thickBot="1">
      <c r="B95" s="147" t="s">
        <v>235</v>
      </c>
      <c r="C95" s="145" t="str">
        <f>C94*9.8/100</f>
        <v>#VALUE!</v>
      </c>
      <c r="D95" s="146" t="s">
        <v>196</v>
      </c>
    </row>
    <row r="96" spans="2:4" ht="18">
      <c r="B96" s="138" t="s">
        <v>237</v>
      </c>
      <c r="C96" s="139" t="str">
        <f>C10*(C34/2)^3/C93</f>
        <v>#VALUE!</v>
      </c>
      <c r="D96" s="131" t="s">
        <v>236</v>
      </c>
    </row>
    <row r="97" spans="2:4" ht="18.75" thickBot="1">
      <c r="B97" s="147" t="s">
        <v>237</v>
      </c>
      <c r="C97" s="135" t="str">
        <f>C96*9.8/100</f>
        <v>#VALUE!</v>
      </c>
      <c r="D97" s="109" t="s">
        <v>196</v>
      </c>
    </row>
    <row r="98" spans="2:4" ht="15.75" thickBot="1">
      <c r="B98" s="165" t="s">
        <v>238</v>
      </c>
      <c r="C98" s="166"/>
      <c r="D98" s="167"/>
    </row>
    <row r="99" spans="2:4" ht="16.5">
      <c r="B99" s="107" t="s">
        <v>239</v>
      </c>
      <c r="C99" s="130" t="str">
        <f>C33*C37*C38*C12*C34/2</f>
        <v>#VALUE!</v>
      </c>
      <c r="D99" s="131" t="s">
        <v>236</v>
      </c>
    </row>
    <row r="100" spans="2:4" ht="17.25" thickBot="1">
      <c r="B100" s="127" t="s">
        <v>239</v>
      </c>
      <c r="C100" s="145" t="str">
        <f>C99*9.8/100</f>
        <v>#VALUE!</v>
      </c>
      <c r="D100" s="146" t="s">
        <v>196</v>
      </c>
    </row>
    <row r="101" spans="2:4" ht="16.5">
      <c r="B101" s="107" t="s">
        <v>240</v>
      </c>
      <c r="C101" s="130" t="str">
        <f>C33*C37*C38*C14*C34/2</f>
        <v>#VALUE!</v>
      </c>
      <c r="D101" s="131" t="s">
        <v>236</v>
      </c>
    </row>
    <row r="102" spans="2:4" ht="17.25" thickBot="1">
      <c r="B102" s="147" t="s">
        <v>240</v>
      </c>
      <c r="C102" s="135" t="str">
        <f>C101*9.8/100</f>
        <v>#VALUE!</v>
      </c>
      <c r="D102" s="109" t="s">
        <v>196</v>
      </c>
    </row>
    <row r="103" spans="2:4" ht="15.75" thickBot="1">
      <c r="B103" s="165" t="s">
        <v>241</v>
      </c>
      <c r="C103" s="166"/>
      <c r="D103" s="167"/>
    </row>
    <row r="104" spans="2:4" ht="16.5">
      <c r="B104" s="107" t="s">
        <v>242</v>
      </c>
      <c r="C104" s="130" t="str">
        <f>C33*C35*C38*C13*C34/2</f>
        <v>#VALUE!</v>
      </c>
      <c r="D104" s="131" t="s">
        <v>236</v>
      </c>
    </row>
    <row r="105" spans="2:4" ht="17.25" thickBot="1">
      <c r="B105" s="127" t="s">
        <v>242</v>
      </c>
      <c r="C105" s="145" t="str">
        <f>C104*9.8/100</f>
        <v>#VALUE!</v>
      </c>
      <c r="D105" s="146" t="s">
        <v>196</v>
      </c>
    </row>
    <row r="106" spans="2:4" ht="16.5">
      <c r="B106" s="107" t="s">
        <v>243</v>
      </c>
      <c r="C106" s="130" t="str">
        <f>C33*C35*C38*C15*C34/2</f>
        <v>#VALUE!</v>
      </c>
      <c r="D106" s="131" t="s">
        <v>236</v>
      </c>
    </row>
    <row r="107" spans="2:4" ht="17.25" thickBot="1">
      <c r="B107" s="147" t="s">
        <v>243</v>
      </c>
      <c r="C107" s="135" t="str">
        <f>C106*9.8/100</f>
        <v>#VALUE!</v>
      </c>
      <c r="D107" s="109" t="s">
        <v>196</v>
      </c>
    </row>
    <row r="108" spans="2:4" ht="15.75" thickBot="1">
      <c r="B108" s="165" t="s">
        <v>244</v>
      </c>
      <c r="C108" s="166"/>
      <c r="D108" s="167"/>
    </row>
    <row r="109" spans="2:4" ht="16.5">
      <c r="B109" s="105" t="s">
        <v>245</v>
      </c>
      <c r="C109" s="177" t="str">
        <f>IF('Dim'!C7="PALANCA",MIN(C46,C73,C52,C58,C64),MIN(C46,C94,C99,C104,C52,C58,C64))</f>
        <v>#VALUE!</v>
      </c>
      <c r="D109" s="168" t="s">
        <v>236</v>
      </c>
    </row>
    <row r="110" spans="2:4" ht="17.25" thickBot="1">
      <c r="B110" s="127" t="s">
        <v>245</v>
      </c>
      <c r="C110" s="145" t="str">
        <f>C109*9.8/100</f>
        <v>#VALUE!</v>
      </c>
      <c r="D110" s="146" t="s">
        <v>196</v>
      </c>
    </row>
    <row r="111" spans="2:4" ht="16.5">
      <c r="B111" s="107" t="s">
        <v>246</v>
      </c>
      <c r="C111" s="139" t="str">
        <f>IF('Dim'!C7="PALANCA",MIN(C48,C75,C54,C60,C66),MIN(C48,C96,C101,C106,C54,C60,C66))</f>
        <v>#VALUE!</v>
      </c>
      <c r="D111" s="131" t="s">
        <v>236</v>
      </c>
    </row>
    <row r="112" spans="2:4" ht="17.25" thickBot="1">
      <c r="B112" s="127" t="s">
        <v>246</v>
      </c>
      <c r="C112" s="132" t="str">
        <f>C111*9.8/100</f>
        <v>#VALUE!</v>
      </c>
      <c r="D112" s="133" t="s">
        <v>196</v>
      </c>
    </row>
    <row r="113" spans="2:4" ht="15">
      <c r="B113" s="107" t="s">
        <v>247</v>
      </c>
      <c r="C113" s="169" t="str">
        <f>IF(MIN(C48,C75,C54,C60,C66)=C75,"SI CUMPLE","NO CUMPLE")</f>
        <v>#VALUE!</v>
      </c>
      <c r="D113" s="131"/>
    </row>
    <row r="114" spans="2:4" ht="15">
      <c r="B114" s="147" t="s">
        <v>248</v>
      </c>
      <c r="C114" s="135" t="str">
        <f>IF(MIN(C106,C101)&lt;MIN(C48,C54,C60,C66,C96),"SI CUMPLE","NO CUMPLE")</f>
        <v>#VALUE!</v>
      </c>
      <c r="D114" s="170"/>
    </row>
    <row r="115" spans="2:4" ht="15.75" thickBot="1">
      <c r="B115" s="171" t="s">
        <v>249</v>
      </c>
      <c r="C115" s="172" t="str">
        <f>IF('Dim'!C7="PALANCA",C113,C114)</f>
        <v>#VALUE!</v>
      </c>
      <c r="D115" s="173"/>
    </row>
  </sheetData>
  <mergeCells count="16">
    <mergeCell ref="B87:D87"/>
    <mergeCell ref="E86:G92"/>
    <mergeCell ref="B4:D4"/>
    <mergeCell ref="H4:H41"/>
    <mergeCell ref="I4:I41"/>
    <mergeCell ref="C5:D5"/>
    <mergeCell ref="C11:D11"/>
    <mergeCell ref="B16:D16"/>
    <mergeCell ref="B20:D20"/>
    <mergeCell ref="B28:D28"/>
    <mergeCell ref="B32:D32"/>
    <mergeCell ref="N3:AH3"/>
    <mergeCell ref="B40:D40"/>
    <mergeCell ref="E77:G79"/>
    <mergeCell ref="B81:D81"/>
    <mergeCell ref="E80:G80"/>
  </mergeCells>
  <conditionalFormatting sqref="B93:C93">
    <cfRule type="containsText" text="NO CUMPLE" operator="ContainsText" stopIfTrue="1" priority="22">
      <formula>NOT(ISERROR(SEARCH("NO CUMPLE",#REF!)))</formula>
    </cfRule>
  </conditionalFormatting>
  <conditionalFormatting sqref="B79:D80 D82:D83 E77 D78">
    <cfRule type="containsText" text="NO CUMPLE" operator="ContainsText" stopIfTrue="1" priority="20">
      <formula>NOT(ISERROR(SEARCH("NO CUMPLE",#REF!)))</formula>
    </cfRule>
  </conditionalFormatting>
  <conditionalFormatting sqref="D84:D86 E86">
    <cfRule type="containsText" text="NO CUMPLE" operator="ContainsText" stopIfTrue="1" priority="21">
      <formula>NOT(ISERROR(SEARCH("NO CUMPLE",#REF!)))</formula>
    </cfRule>
  </conditionalFormatting>
  <conditionalFormatting sqref="B81">
    <cfRule type="containsText" text="Si Cumple" operator="ContainsText" priority="18">
      <formula>NOT(ISERROR(SEARCH("Si Cumple",B81)))</formula>
    </cfRule>
    <cfRule type="containsText" text="No Cumple" operator="ContainsText" priority="19">
      <formula>NOT(ISERROR(SEARCH("No Cumple",B81)))</formula>
    </cfRule>
  </conditionalFormatting>
  <conditionalFormatting sqref="E80">
    <cfRule type="containsText" text="Si Cumple" operator="ContainsText" priority="16">
      <formula>NOT(ISERROR(SEARCH("Si Cumple",E80)))</formula>
    </cfRule>
    <cfRule type="containsText" text="No Cumple" operator="ContainsText" priority="17">
      <formula>NOT(ISERROR(SEARCH("No Cumple",E80)))</formula>
    </cfRule>
  </conditionalFormatting>
  <conditionalFormatting sqref="B87">
    <cfRule type="containsText" text="Si Cumple" operator="ContainsText" priority="14">
      <formula>NOT(ISERROR(SEARCH("Si Cumple",B87)))</formula>
    </cfRule>
    <cfRule type="containsText" text="No Cumple" operator="ContainsText" priority="15">
      <formula>NOT(ISERROR(SEARCH("No Cumple",B87)))</formula>
    </cfRule>
  </conditionalFormatting>
  <conditionalFormatting sqref="B83">
    <cfRule type="containsText" text="NO CUMPLE" operator="ContainsText" stopIfTrue="1" priority="13">
      <formula>NOT(ISERROR(SEARCH("NO CUMPLE",#REF!)))</formula>
    </cfRule>
  </conditionalFormatting>
  <conditionalFormatting sqref="B84:B86">
    <cfRule type="containsText" text="NO CUMPLE" operator="ContainsText" stopIfTrue="1" priority="12">
      <formula>NOT(ISERROR(SEARCH("NO CUMPLE",#REF!)))</formula>
    </cfRule>
  </conditionalFormatting>
  <conditionalFormatting sqref="E82">
    <cfRule type="containsText" text="NO CUMPLE" operator="ContainsText" stopIfTrue="1" priority="11">
      <formula>NOT(ISERROR(SEARCH("NO CUMPLE",#REF!)))</formula>
    </cfRule>
  </conditionalFormatting>
  <conditionalFormatting sqref="E83:E85">
    <cfRule type="containsText" text="NO CUMPLE" operator="ContainsText" stopIfTrue="1" priority="10">
      <formula>NOT(ISERROR(SEARCH("NO CUMPLE",#REF!)))</formula>
    </cfRule>
  </conditionalFormatting>
  <conditionalFormatting sqref="G81:G82">
    <cfRule type="containsText" text="NO CUMPLE" operator="ContainsText" stopIfTrue="1" priority="8">
      <formula>NOT(ISERROR(SEARCH("NO CUMPLE",#REF!)))</formula>
    </cfRule>
  </conditionalFormatting>
  <conditionalFormatting sqref="G83:G85">
    <cfRule type="containsText" text="NO CUMPLE" operator="ContainsText" stopIfTrue="1" priority="9">
      <formula>NOT(ISERROR(SEARCH("NO CUMPLE",#REF!)))</formula>
    </cfRule>
  </conditionalFormatting>
  <conditionalFormatting sqref="B89">
    <cfRule type="containsText" text="NO CUMPLE" operator="ContainsText" stopIfTrue="1" priority="7">
      <formula>NOT(ISERROR(SEARCH("NO CUMPLE",#REF!)))</formula>
    </cfRule>
  </conditionalFormatting>
  <conditionalFormatting sqref="B90:B92">
    <cfRule type="containsText" text="NO CUMPLE" operator="ContainsText" stopIfTrue="1" priority="6">
      <formula>NOT(ISERROR(SEARCH("NO CUMPLE",#REF!)))</formula>
    </cfRule>
  </conditionalFormatting>
  <conditionalFormatting sqref="D88:D89">
    <cfRule type="containsText" text="NO CUMPLE" operator="ContainsText" stopIfTrue="1" priority="4">
      <formula>NOT(ISERROR(SEARCH("NO CUMPLE",#REF!)))</formula>
    </cfRule>
  </conditionalFormatting>
  <conditionalFormatting sqref="D90">
    <cfRule type="containsText" text="NO CUMPLE" operator="ContainsText" stopIfTrue="1" priority="5">
      <formula>NOT(ISERROR(SEARCH("NO CUMPLE",#REF!)))</formula>
    </cfRule>
  </conditionalFormatting>
  <conditionalFormatting sqref="D91:D93">
    <cfRule type="containsText" text="NO CUMPLE" operator="ContainsText" stopIfTrue="1" priority="3">
      <formula>NOT(ISERROR(SEARCH("NO CUMPLE",#REF!)))</formula>
    </cfRule>
  </conditionalFormatting>
  <conditionalFormatting sqref="N6:AG35">
    <cfRule type="cellIs" dxfId="5" operator="equal" priority="2">
      <formula>0</formula>
    </cfRule>
  </conditionalFormatting>
  <conditionalFormatting sqref="AH6:AH35">
    <cfRule type="cellIs" dxfId="4" operator="equal" priority="1">
      <formula>0</formula>
    </cfRule>
  </conditionalFormatting>
  <pageMargins left="0.7" right="0.7" top="0.75" bottom="0.75" header="0.31496062" footer="0.31496062"/>
  <pageSetup paperSize="9" scale="26" orientation="landscape" r:id="rId1"/>
  <drawing r:id="rId2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tabColor theme="9" tint="-0,249946592608417"/>
    <pageSetUpPr fitToPage="1"/>
  </sheetPr>
  <dimension ref="B1:AH115"/>
  <sheetViews>
    <sheetView zoomScale="70" zoomScaleNormal="70" view="normal" workbookViewId="0">
      <selection pane="topLeft" activeCell="B34" sqref="B34"/>
    </sheetView>
  </sheetViews>
  <sheetFormatPr defaultColWidth="11.56640625" defaultRowHeight="12.75" baseColWidth="10"/>
  <cols>
    <col min="1" max="1" width="11.56640625" style="99" customWidth="1"/>
    <col min="2" max="2" width="58.8515625" style="99" bestFit="1" customWidth="1"/>
    <col min="3" max="3" width="17.7109375" style="291" bestFit="1" customWidth="1"/>
    <col min="4" max="4" width="10.28125" style="291" customWidth="1"/>
    <col min="5" max="5" width="7.28125" style="99" customWidth="1"/>
    <col min="6" max="7" width="11.56640625" style="99" customWidth="1"/>
    <col min="8" max="9" width="71.28125" style="99" customWidth="1"/>
    <col min="10" max="33" width="11.56640625" style="99" customWidth="1"/>
    <col min="34" max="34" width="13.8515625" style="99" bestFit="1" customWidth="1"/>
    <col min="35" max="16384" width="11.56640625" style="99" customWidth="1"/>
  </cols>
  <sheetData>
    <row r="1" s="97" customFormat="1" ht="134.25" customHeight="1"/>
    <row r="2" spans="2:10" s="97" customFormat="1" ht="25.5" thickBot="1">
      <c r="B2" s="98" t="s">
        <v>48</v>
      </c>
      <c r="C2" s="98" t="str">
        <f ca="1">MID(CELL("nombrearchivo"),FIND("Rv",CELL("nombrearchivo")),FIND(".xls",CELL("nombrearchivo"))-FIND("Rv",CELL("nombrearchivo")))</f>
        <v>#VALUE!</v>
      </c>
      <c r="H2" s="395"/>
      <c r="I2" s="395"/>
      <c r="J2" s="97"/>
    </row>
    <row r="3" spans="8:34" ht="15.75" customHeight="1" thickBot="1">
      <c r="H3" s="395"/>
      <c r="I3" s="395"/>
      <c r="K3" s="244"/>
      <c r="L3" s="245"/>
      <c r="M3" s="245"/>
      <c r="N3" s="374" t="s">
        <v>298</v>
      </c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6"/>
    </row>
    <row r="4" spans="2:34" ht="45.75" thickBot="1">
      <c r="B4" s="388" t="s">
        <v>98</v>
      </c>
      <c r="C4" s="389"/>
      <c r="D4" s="390"/>
      <c r="H4" s="395"/>
      <c r="I4" s="395"/>
      <c r="K4" s="219" t="s">
        <v>101</v>
      </c>
      <c r="L4" s="220" t="s">
        <v>1</v>
      </c>
      <c r="M4" s="221" t="s">
        <v>102</v>
      </c>
      <c r="N4" s="186" t="s">
        <v>103</v>
      </c>
      <c r="O4" s="187" t="s">
        <v>104</v>
      </c>
      <c r="P4" s="187" t="s">
        <v>105</v>
      </c>
      <c r="Q4" s="187" t="s">
        <v>106</v>
      </c>
      <c r="R4" s="187" t="s">
        <v>299</v>
      </c>
      <c r="S4" s="187" t="s">
        <v>108</v>
      </c>
      <c r="T4" s="188" t="s">
        <v>300</v>
      </c>
      <c r="U4" s="187" t="s">
        <v>110</v>
      </c>
      <c r="V4" s="187" t="s">
        <v>301</v>
      </c>
      <c r="W4" s="188" t="s">
        <v>112</v>
      </c>
      <c r="X4" s="187" t="s">
        <v>118</v>
      </c>
      <c r="Y4" s="187" t="s">
        <v>114</v>
      </c>
      <c r="Z4" s="187" t="s">
        <v>115</v>
      </c>
      <c r="AA4" s="188" t="s">
        <v>116</v>
      </c>
      <c r="AB4" s="188" t="s">
        <v>117</v>
      </c>
      <c r="AC4" s="187" t="s">
        <v>118</v>
      </c>
      <c r="AD4" s="187" t="s">
        <v>114</v>
      </c>
      <c r="AE4" s="187" t="s">
        <v>115</v>
      </c>
      <c r="AF4" s="192" t="s">
        <v>119</v>
      </c>
      <c r="AG4" s="265" t="s">
        <v>120</v>
      </c>
      <c r="AH4" s="192" t="s">
        <v>121</v>
      </c>
    </row>
    <row r="5" spans="2:34" ht="15.75" customHeight="1" thickBot="1">
      <c r="B5" s="100" t="s">
        <v>100</v>
      </c>
      <c r="C5" s="391" t="str">
        <f>'Dim'!C8</f>
        <v>SA-479 XM-19</v>
      </c>
      <c r="D5" s="392"/>
      <c r="H5" s="395"/>
      <c r="I5" s="395"/>
      <c r="K5" s="235"/>
      <c r="L5" s="226" t="s">
        <v>2</v>
      </c>
      <c r="M5" s="230" t="s">
        <v>124</v>
      </c>
      <c r="N5" s="238"/>
      <c r="O5" s="239"/>
      <c r="P5" s="239"/>
      <c r="Q5" s="239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7"/>
      <c r="AG5" s="211"/>
      <c r="AH5" s="211"/>
    </row>
    <row r="6" spans="2:34" ht="15.75" customHeight="1">
      <c r="B6" s="101" t="s">
        <v>122</v>
      </c>
      <c r="C6" s="102">
        <f>VLOOKUP(C5,'Materiales_Yield Strength'!$B$6:$Z$212,5,False)*10.19</f>
        <v>3864.16672497394</v>
      </c>
      <c r="D6" s="103" t="s">
        <v>123</v>
      </c>
      <c r="H6" s="395"/>
      <c r="I6" s="395"/>
      <c r="J6" s="339"/>
      <c r="K6" s="236" t="s">
        <v>302</v>
      </c>
      <c r="L6" s="227">
        <v>150</v>
      </c>
      <c r="M6" s="231" t="s">
        <v>58</v>
      </c>
      <c r="N6" s="236">
        <v>17</v>
      </c>
      <c r="O6" s="240">
        <v>6</v>
      </c>
      <c r="P6" s="240">
        <v>5.5</v>
      </c>
      <c r="Q6" s="240">
        <v>17</v>
      </c>
      <c r="R6" s="240">
        <v>1.9</v>
      </c>
      <c r="S6" s="240">
        <v>12</v>
      </c>
      <c r="T6" s="240">
        <v>25.6</v>
      </c>
      <c r="U6" s="240">
        <v>12</v>
      </c>
      <c r="V6" s="247">
        <v>0</v>
      </c>
      <c r="W6" s="247"/>
      <c r="X6" s="240">
        <v>10</v>
      </c>
      <c r="Y6" s="240">
        <v>7</v>
      </c>
      <c r="Z6" s="242">
        <v>6</v>
      </c>
      <c r="AA6" s="249"/>
      <c r="AB6" s="249">
        <v>0</v>
      </c>
      <c r="AC6" s="249">
        <v>0</v>
      </c>
      <c r="AD6" s="249">
        <v>0</v>
      </c>
      <c r="AE6" s="249">
        <v>0</v>
      </c>
      <c r="AF6" s="251">
        <v>0</v>
      </c>
      <c r="AG6" s="262"/>
      <c r="AH6" s="314" t="s">
        <v>127</v>
      </c>
    </row>
    <row r="7" spans="2:34" ht="15.75" customHeight="1">
      <c r="B7" s="104" t="s">
        <v>125</v>
      </c>
      <c r="C7" s="102">
        <f>C6*0.6</f>
        <v>2318.50003498436</v>
      </c>
      <c r="D7" s="103" t="s">
        <v>123</v>
      </c>
      <c r="H7" s="395"/>
      <c r="I7" s="395"/>
      <c r="J7" s="339"/>
      <c r="K7" s="236" t="s">
        <v>303</v>
      </c>
      <c r="L7" s="227">
        <v>150</v>
      </c>
      <c r="M7" s="231" t="s">
        <v>66</v>
      </c>
      <c r="N7" s="236">
        <v>24</v>
      </c>
      <c r="O7" s="240">
        <v>10</v>
      </c>
      <c r="P7" s="240">
        <v>9</v>
      </c>
      <c r="Q7" s="240">
        <v>24</v>
      </c>
      <c r="R7" s="240">
        <v>3.5</v>
      </c>
      <c r="S7" s="240">
        <v>16</v>
      </c>
      <c r="T7" s="240">
        <v>26.24</v>
      </c>
      <c r="U7" s="240">
        <v>14</v>
      </c>
      <c r="V7" s="240">
        <v>3.8</v>
      </c>
      <c r="W7" s="247"/>
      <c r="X7" s="240">
        <v>16</v>
      </c>
      <c r="Y7" s="240">
        <v>12</v>
      </c>
      <c r="Z7" s="242">
        <v>7.5</v>
      </c>
      <c r="AA7" s="249"/>
      <c r="AB7" s="249">
        <v>0</v>
      </c>
      <c r="AC7" s="249">
        <v>0</v>
      </c>
      <c r="AD7" s="249">
        <v>0</v>
      </c>
      <c r="AE7" s="249">
        <v>0</v>
      </c>
      <c r="AF7" s="251">
        <v>0</v>
      </c>
      <c r="AG7" s="263"/>
      <c r="AH7" s="316" t="s">
        <v>127</v>
      </c>
    </row>
    <row r="8" spans="2:34" ht="15.75" customHeight="1">
      <c r="B8" s="101" t="s">
        <v>128</v>
      </c>
      <c r="C8" s="102">
        <f>C6*0.67</f>
        <v>2588.99170573254</v>
      </c>
      <c r="D8" s="103" t="s">
        <v>123</v>
      </c>
      <c r="H8" s="395"/>
      <c r="I8" s="395"/>
      <c r="J8" s="339"/>
      <c r="K8" s="236" t="s">
        <v>304</v>
      </c>
      <c r="L8" s="227">
        <v>150</v>
      </c>
      <c r="M8" s="232" t="s">
        <v>67</v>
      </c>
      <c r="N8" s="236">
        <v>25.5</v>
      </c>
      <c r="O8" s="240">
        <v>8</v>
      </c>
      <c r="P8" s="240">
        <v>8</v>
      </c>
      <c r="Q8" s="240">
        <v>25.5</v>
      </c>
      <c r="R8" s="240">
        <v>6</v>
      </c>
      <c r="S8" s="240">
        <v>18</v>
      </c>
      <c r="T8" s="240">
        <v>31</v>
      </c>
      <c r="U8" s="240">
        <v>18</v>
      </c>
      <c r="V8" s="247">
        <v>0</v>
      </c>
      <c r="W8" s="247"/>
      <c r="X8" s="240">
        <v>18</v>
      </c>
      <c r="Y8" s="240">
        <v>10.3</v>
      </c>
      <c r="Z8" s="242">
        <v>15</v>
      </c>
      <c r="AA8" s="249"/>
      <c r="AB8" s="249">
        <v>0</v>
      </c>
      <c r="AC8" s="249">
        <v>0</v>
      </c>
      <c r="AD8" s="249">
        <v>0</v>
      </c>
      <c r="AE8" s="249">
        <v>0</v>
      </c>
      <c r="AF8" s="251">
        <v>0</v>
      </c>
      <c r="AG8" s="263"/>
      <c r="AH8" s="316" t="s">
        <v>127</v>
      </c>
    </row>
    <row r="9" spans="2:34" ht="15.75" customHeight="1">
      <c r="B9" s="101" t="s">
        <v>130</v>
      </c>
      <c r="C9" s="102">
        <f>C7*0.67</f>
        <v>1553.39502343952</v>
      </c>
      <c r="D9" s="103" t="s">
        <v>123</v>
      </c>
      <c r="H9" s="395"/>
      <c r="I9" s="395"/>
      <c r="J9" s="339"/>
      <c r="K9" s="236" t="s">
        <v>305</v>
      </c>
      <c r="L9" s="227">
        <v>150</v>
      </c>
      <c r="M9" s="231" t="s">
        <v>69</v>
      </c>
      <c r="N9" s="236">
        <v>26</v>
      </c>
      <c r="O9" s="240">
        <v>12.5</v>
      </c>
      <c r="P9" s="240">
        <v>10</v>
      </c>
      <c r="Q9" s="240">
        <v>26</v>
      </c>
      <c r="R9" s="240">
        <v>4</v>
      </c>
      <c r="S9" s="240">
        <v>20</v>
      </c>
      <c r="T9" s="240">
        <v>38</v>
      </c>
      <c r="U9" s="240">
        <v>16</v>
      </c>
      <c r="V9" s="240">
        <v>3.4</v>
      </c>
      <c r="W9" s="247"/>
      <c r="X9" s="240">
        <v>20</v>
      </c>
      <c r="Y9" s="240">
        <v>13.6</v>
      </c>
      <c r="Z9" s="242">
        <v>18</v>
      </c>
      <c r="AA9" s="249"/>
      <c r="AB9" s="249">
        <v>0</v>
      </c>
      <c r="AC9" s="249">
        <v>0</v>
      </c>
      <c r="AD9" s="249">
        <v>0</v>
      </c>
      <c r="AE9" s="249">
        <v>0</v>
      </c>
      <c r="AF9" s="251">
        <v>0</v>
      </c>
      <c r="AG9" s="263"/>
      <c r="AH9" s="316" t="s">
        <v>127</v>
      </c>
    </row>
    <row r="10" spans="2:34" ht="15.75" customHeight="1">
      <c r="B10" s="107" t="s">
        <v>132</v>
      </c>
      <c r="C10" s="102">
        <f>C6*0.67*0.8</f>
        <v>2071.19336458603</v>
      </c>
      <c r="D10" s="103" t="s">
        <v>123</v>
      </c>
      <c r="H10" s="395"/>
      <c r="I10" s="395"/>
      <c r="K10" s="236" t="s">
        <v>306</v>
      </c>
      <c r="L10" s="227">
        <v>150</v>
      </c>
      <c r="M10" s="232" t="s">
        <v>70</v>
      </c>
      <c r="N10" s="236">
        <v>26</v>
      </c>
      <c r="O10" s="240">
        <v>12.5</v>
      </c>
      <c r="P10" s="240">
        <v>9</v>
      </c>
      <c r="Q10" s="240">
        <v>26</v>
      </c>
      <c r="R10" s="240">
        <v>3</v>
      </c>
      <c r="S10" s="240">
        <v>20</v>
      </c>
      <c r="T10" s="240">
        <v>41</v>
      </c>
      <c r="U10" s="240">
        <v>16</v>
      </c>
      <c r="V10" s="240">
        <v>3.4</v>
      </c>
      <c r="W10" s="247"/>
      <c r="X10" s="240">
        <v>20</v>
      </c>
      <c r="Y10" s="240">
        <v>13.7</v>
      </c>
      <c r="Z10" s="242">
        <v>17</v>
      </c>
      <c r="AA10" s="249"/>
      <c r="AB10" s="249">
        <v>0</v>
      </c>
      <c r="AC10" s="249">
        <v>0</v>
      </c>
      <c r="AD10" s="249">
        <v>0</v>
      </c>
      <c r="AE10" s="249">
        <v>0</v>
      </c>
      <c r="AF10" s="251">
        <v>0</v>
      </c>
      <c r="AG10" s="263"/>
      <c r="AH10" s="316" t="s">
        <v>127</v>
      </c>
    </row>
    <row r="11" spans="2:34" ht="15.75" customHeight="1">
      <c r="B11" s="110" t="s">
        <v>120</v>
      </c>
      <c r="C11" s="393" t="str">
        <f>VLOOKUP('Dim'!$C$5,IF('Dim'!$C$4=150,$M$6:$AG$13,IF('Dim'!$C$4=300,$M$14:$AG$21,IF('Dim'!$C$4=600,$M$22:$AG$27,IF('Dim'!$C$4=800,$M$28:$AG$31,IF('Dim'!$C$4=1500,$M$32:$AG$35,IF('Dim'!$C$4=2500,$M$36:$AG$36,"ERROR")))))),21,False)</f>
        <v>#VALUE!</v>
      </c>
      <c r="D11" s="394"/>
      <c r="H11" s="395"/>
      <c r="I11" s="395"/>
      <c r="K11" s="236" t="s">
        <v>307</v>
      </c>
      <c r="L11" s="227">
        <v>150</v>
      </c>
      <c r="M11" s="232" t="s">
        <v>73</v>
      </c>
      <c r="N11" s="236">
        <v>32</v>
      </c>
      <c r="O11" s="240">
        <v>16</v>
      </c>
      <c r="P11" s="240">
        <v>17</v>
      </c>
      <c r="Q11" s="240">
        <v>32</v>
      </c>
      <c r="R11" s="240">
        <v>4</v>
      </c>
      <c r="S11" s="240">
        <v>25</v>
      </c>
      <c r="T11" s="240">
        <v>46</v>
      </c>
      <c r="U11" s="240">
        <v>25</v>
      </c>
      <c r="V11" s="247">
        <v>0</v>
      </c>
      <c r="W11" s="247"/>
      <c r="X11" s="240">
        <v>25</v>
      </c>
      <c r="Y11" s="240">
        <v>18</v>
      </c>
      <c r="Z11" s="242">
        <v>21</v>
      </c>
      <c r="AA11" s="249"/>
      <c r="AB11" s="249">
        <v>0</v>
      </c>
      <c r="AC11" s="249">
        <v>0</v>
      </c>
      <c r="AD11" s="249">
        <v>0</v>
      </c>
      <c r="AE11" s="249">
        <v>0</v>
      </c>
      <c r="AF11" s="251">
        <v>0</v>
      </c>
      <c r="AG11" s="263"/>
      <c r="AH11" s="316" t="s">
        <v>127</v>
      </c>
    </row>
    <row r="12" spans="2:34" ht="15.75" customHeight="1">
      <c r="B12" s="101" t="s">
        <v>122</v>
      </c>
      <c r="C12" s="102" t="str">
        <f>VLOOKUP(C11,'Materiales_Yield Strength'!$B$6:$Z$212,5,False)*10.19</f>
        <v>#VALUE!</v>
      </c>
      <c r="D12" s="103" t="s">
        <v>123</v>
      </c>
      <c r="H12" s="395"/>
      <c r="I12" s="395"/>
      <c r="K12" s="236" t="s">
        <v>308</v>
      </c>
      <c r="L12" s="227">
        <v>150</v>
      </c>
      <c r="M12" s="232" t="s">
        <v>74</v>
      </c>
      <c r="N12" s="236">
        <v>34</v>
      </c>
      <c r="O12" s="240">
        <v>16</v>
      </c>
      <c r="P12" s="240">
        <v>17</v>
      </c>
      <c r="Q12" s="240">
        <v>34</v>
      </c>
      <c r="R12" s="240">
        <v>4</v>
      </c>
      <c r="S12" s="240">
        <v>28</v>
      </c>
      <c r="T12" s="240">
        <v>58</v>
      </c>
      <c r="U12" s="240">
        <v>23.9</v>
      </c>
      <c r="V12" s="240">
        <v>3.9</v>
      </c>
      <c r="W12" s="247"/>
      <c r="X12" s="240">
        <v>28</v>
      </c>
      <c r="Y12" s="240">
        <v>18.5</v>
      </c>
      <c r="Z12" s="242">
        <v>21</v>
      </c>
      <c r="AA12" s="249"/>
      <c r="AB12" s="249">
        <v>0</v>
      </c>
      <c r="AC12" s="249">
        <v>0</v>
      </c>
      <c r="AD12" s="249">
        <v>0</v>
      </c>
      <c r="AE12" s="249">
        <v>0</v>
      </c>
      <c r="AF12" s="251">
        <v>0</v>
      </c>
      <c r="AG12" s="263"/>
      <c r="AH12" s="316" t="s">
        <v>127</v>
      </c>
    </row>
    <row r="13" spans="2:34" ht="15.75" customHeight="1">
      <c r="B13" s="104" t="s">
        <v>125</v>
      </c>
      <c r="C13" s="102" t="str">
        <f>C12*0.6</f>
        <v>#VALUE!</v>
      </c>
      <c r="D13" s="103" t="s">
        <v>123</v>
      </c>
      <c r="H13" s="395"/>
      <c r="I13" s="395"/>
      <c r="K13" s="236" t="s">
        <v>309</v>
      </c>
      <c r="L13" s="227">
        <v>150</v>
      </c>
      <c r="M13" s="232" t="s">
        <v>4</v>
      </c>
      <c r="N13" s="236">
        <v>47</v>
      </c>
      <c r="O13" s="240">
        <v>25</v>
      </c>
      <c r="P13" s="240">
        <v>20</v>
      </c>
      <c r="Q13" s="240">
        <v>47</v>
      </c>
      <c r="R13" s="240">
        <v>5</v>
      </c>
      <c r="S13" s="240">
        <v>38</v>
      </c>
      <c r="T13" s="240">
        <v>68.5</v>
      </c>
      <c r="U13" s="240">
        <v>32.5</v>
      </c>
      <c r="V13" s="240">
        <v>5</v>
      </c>
      <c r="W13" s="247"/>
      <c r="X13" s="240">
        <v>38</v>
      </c>
      <c r="Y13" s="240">
        <v>28</v>
      </c>
      <c r="Z13" s="242">
        <v>29</v>
      </c>
      <c r="AA13" s="249"/>
      <c r="AB13" s="249">
        <v>0</v>
      </c>
      <c r="AC13" s="249">
        <v>0</v>
      </c>
      <c r="AD13" s="249">
        <v>0</v>
      </c>
      <c r="AE13" s="249">
        <v>0</v>
      </c>
      <c r="AF13" s="251">
        <v>0</v>
      </c>
      <c r="AG13" s="263"/>
      <c r="AH13" s="316" t="s">
        <v>127</v>
      </c>
    </row>
    <row r="14" spans="2:34" ht="15.75" customHeight="1">
      <c r="B14" s="101" t="s">
        <v>128</v>
      </c>
      <c r="C14" s="102" t="str">
        <f>C12*0.67</f>
        <v>#VALUE!</v>
      </c>
      <c r="D14" s="103" t="s">
        <v>123</v>
      </c>
      <c r="H14" s="395"/>
      <c r="I14" s="395"/>
      <c r="K14" s="236" t="s">
        <v>310</v>
      </c>
      <c r="L14" s="227">
        <v>300</v>
      </c>
      <c r="M14" s="231" t="s">
        <v>58</v>
      </c>
      <c r="N14" s="236">
        <v>17</v>
      </c>
      <c r="O14" s="240">
        <v>6</v>
      </c>
      <c r="P14" s="240">
        <v>6</v>
      </c>
      <c r="Q14" s="240">
        <v>17</v>
      </c>
      <c r="R14" s="240">
        <v>3</v>
      </c>
      <c r="S14" s="240">
        <v>12</v>
      </c>
      <c r="T14" s="240">
        <v>18.5</v>
      </c>
      <c r="U14" s="240">
        <v>9.3</v>
      </c>
      <c r="V14" s="240">
        <v>2.9</v>
      </c>
      <c r="W14" s="247"/>
      <c r="X14" s="240">
        <v>12</v>
      </c>
      <c r="Y14" s="240">
        <v>7.7</v>
      </c>
      <c r="Z14" s="242">
        <v>6</v>
      </c>
      <c r="AA14" s="249"/>
      <c r="AB14" s="249">
        <v>0</v>
      </c>
      <c r="AC14" s="249">
        <v>0</v>
      </c>
      <c r="AD14" s="249">
        <v>0</v>
      </c>
      <c r="AE14" s="249">
        <v>0</v>
      </c>
      <c r="AF14" s="251">
        <v>0</v>
      </c>
      <c r="AG14" s="263"/>
      <c r="AH14" s="316" t="s">
        <v>127</v>
      </c>
    </row>
    <row r="15" spans="2:34" ht="15.75" customHeight="1">
      <c r="B15" s="101" t="s">
        <v>130</v>
      </c>
      <c r="C15" s="102" t="str">
        <f>C13*0.67</f>
        <v>#VALUE!</v>
      </c>
      <c r="D15" s="103" t="s">
        <v>123</v>
      </c>
      <c r="H15" s="395"/>
      <c r="I15" s="395"/>
      <c r="K15" s="236" t="s">
        <v>311</v>
      </c>
      <c r="L15" s="227">
        <v>300</v>
      </c>
      <c r="M15" s="231" t="s">
        <v>66</v>
      </c>
      <c r="N15" s="236">
        <v>22</v>
      </c>
      <c r="O15" s="240">
        <v>8</v>
      </c>
      <c r="P15" s="240">
        <v>8.5</v>
      </c>
      <c r="Q15" s="240">
        <v>22</v>
      </c>
      <c r="R15" s="240">
        <v>5</v>
      </c>
      <c r="S15" s="240">
        <v>16</v>
      </c>
      <c r="T15" s="240">
        <v>33.5</v>
      </c>
      <c r="U15" s="240">
        <v>11.8</v>
      </c>
      <c r="V15" s="240">
        <v>3.9</v>
      </c>
      <c r="W15" s="247"/>
      <c r="X15" s="240">
        <v>16</v>
      </c>
      <c r="Y15" s="240">
        <v>9.4</v>
      </c>
      <c r="Z15" s="242">
        <v>8</v>
      </c>
      <c r="AA15" s="249"/>
      <c r="AB15" s="249">
        <v>0</v>
      </c>
      <c r="AC15" s="249">
        <v>0</v>
      </c>
      <c r="AD15" s="249">
        <v>0</v>
      </c>
      <c r="AE15" s="249">
        <v>0</v>
      </c>
      <c r="AF15" s="251">
        <v>0</v>
      </c>
      <c r="AG15" s="263"/>
      <c r="AH15" s="316" t="s">
        <v>127</v>
      </c>
    </row>
    <row r="16" spans="2:34" ht="15.75" customHeight="1">
      <c r="B16" s="377" t="s">
        <v>139</v>
      </c>
      <c r="C16" s="378"/>
      <c r="D16" s="379"/>
      <c r="H16" s="395"/>
      <c r="I16" s="395"/>
      <c r="K16" s="236" t="s">
        <v>312</v>
      </c>
      <c r="L16" s="227">
        <v>300</v>
      </c>
      <c r="M16" s="232" t="s">
        <v>67</v>
      </c>
      <c r="N16" s="236">
        <v>28</v>
      </c>
      <c r="O16" s="240">
        <v>8</v>
      </c>
      <c r="P16" s="240">
        <v>8</v>
      </c>
      <c r="Q16" s="240">
        <v>25</v>
      </c>
      <c r="R16" s="240">
        <v>6</v>
      </c>
      <c r="S16" s="240">
        <v>18</v>
      </c>
      <c r="T16" s="240">
        <v>31</v>
      </c>
      <c r="U16" s="240">
        <v>13.9</v>
      </c>
      <c r="V16" s="240">
        <v>3.8</v>
      </c>
      <c r="W16" s="247"/>
      <c r="X16" s="240">
        <v>18</v>
      </c>
      <c r="Y16" s="240">
        <v>11.2</v>
      </c>
      <c r="Z16" s="242">
        <v>15</v>
      </c>
      <c r="AA16" s="249"/>
      <c r="AB16" s="249">
        <v>0</v>
      </c>
      <c r="AC16" s="249">
        <v>0</v>
      </c>
      <c r="AD16" s="249">
        <v>0</v>
      </c>
      <c r="AE16" s="249">
        <v>0</v>
      </c>
      <c r="AF16" s="251">
        <v>0</v>
      </c>
      <c r="AG16" s="263"/>
      <c r="AH16" s="316" t="s">
        <v>127</v>
      </c>
    </row>
    <row r="17" spans="2:34" ht="15.75" customHeight="1">
      <c r="B17" s="111" t="s">
        <v>141</v>
      </c>
      <c r="C17" s="307" t="str">
        <f>VLOOKUP('Dim'!$C$5,IF('Dim'!$C$4=150,$M$6:$AF$13,IF('Dim'!$C$4=300,$M$14:$AF$21,IF('Dim'!$C$4=600,$M$22:$AF$27,IF('Dim'!$C$4=800,$M$28:$AF$31,IF('Dim'!$C$4=1500,$M$32:$AF$35,IF('Dim'!$C$4=2500,$M$36:$AF$36,"ERROR")))))),2,False)/10</f>
        <v>#VALUE!</v>
      </c>
      <c r="D17" s="113" t="s">
        <v>142</v>
      </c>
      <c r="H17" s="395"/>
      <c r="I17" s="395"/>
      <c r="K17" s="236" t="s">
        <v>313</v>
      </c>
      <c r="L17" s="227">
        <v>300</v>
      </c>
      <c r="M17" s="231" t="s">
        <v>69</v>
      </c>
      <c r="N17" s="236">
        <v>28.5</v>
      </c>
      <c r="O17" s="240">
        <v>10</v>
      </c>
      <c r="P17" s="240">
        <v>10.5</v>
      </c>
      <c r="Q17" s="240">
        <v>28.5</v>
      </c>
      <c r="R17" s="240">
        <v>4</v>
      </c>
      <c r="S17" s="240">
        <v>22</v>
      </c>
      <c r="T17" s="240">
        <v>39</v>
      </c>
      <c r="U17" s="240">
        <v>18</v>
      </c>
      <c r="V17" s="240">
        <v>3.4</v>
      </c>
      <c r="W17" s="247"/>
      <c r="X17" s="240">
        <v>20</v>
      </c>
      <c r="Y17" s="240">
        <v>12.5</v>
      </c>
      <c r="Z17" s="242">
        <v>15.5</v>
      </c>
      <c r="AA17" s="249"/>
      <c r="AB17" s="249">
        <v>0</v>
      </c>
      <c r="AC17" s="249">
        <v>0</v>
      </c>
      <c r="AD17" s="249">
        <v>0</v>
      </c>
      <c r="AE17" s="249">
        <v>0</v>
      </c>
      <c r="AF17" s="251">
        <v>0</v>
      </c>
      <c r="AG17" s="263"/>
      <c r="AH17" s="316" t="s">
        <v>127</v>
      </c>
    </row>
    <row r="18" spans="2:34" ht="15.75" customHeight="1">
      <c r="B18" s="114" t="s">
        <v>144</v>
      </c>
      <c r="C18" s="307" t="str">
        <f>VLOOKUP('Dim'!$C$5,IF('Dim'!$C$4=150,$M$6:$AF$13,IF('Dim'!$C$4=300,$M$14:$AF$21,IF('Dim'!$C$4=600,$M$22:$AF$27,IF('Dim'!$C$4=800,$M$28:$AF$31,IF('Dim'!$C$4=1500,$M$32:$AF$35,IF('Dim'!$C$4=2500,$M$36:$AF$36,"ERROR")))))),3,False)/10</f>
        <v>#VALUE!</v>
      </c>
      <c r="D18" s="116" t="s">
        <v>142</v>
      </c>
      <c r="H18" s="395"/>
      <c r="I18" s="395"/>
      <c r="K18" s="236" t="s">
        <v>314</v>
      </c>
      <c r="L18" s="227">
        <v>300</v>
      </c>
      <c r="M18" s="232" t="s">
        <v>70</v>
      </c>
      <c r="N18" s="236">
        <v>32</v>
      </c>
      <c r="O18" s="240">
        <v>10</v>
      </c>
      <c r="P18" s="240">
        <v>12</v>
      </c>
      <c r="Q18" s="240">
        <v>32</v>
      </c>
      <c r="R18" s="240">
        <v>5</v>
      </c>
      <c r="S18" s="240">
        <v>25</v>
      </c>
      <c r="T18" s="240">
        <v>42</v>
      </c>
      <c r="U18" s="240">
        <v>20.8</v>
      </c>
      <c r="V18" s="240">
        <v>3.4</v>
      </c>
      <c r="W18" s="247"/>
      <c r="X18" s="240">
        <v>22</v>
      </c>
      <c r="Y18" s="240">
        <v>13</v>
      </c>
      <c r="Z18" s="242">
        <v>22</v>
      </c>
      <c r="AA18" s="249"/>
      <c r="AB18" s="249">
        <v>0</v>
      </c>
      <c r="AC18" s="249">
        <v>0</v>
      </c>
      <c r="AD18" s="249">
        <v>0</v>
      </c>
      <c r="AE18" s="249">
        <v>0</v>
      </c>
      <c r="AF18" s="251">
        <v>0</v>
      </c>
      <c r="AG18" s="263"/>
      <c r="AH18" s="316" t="s">
        <v>127</v>
      </c>
    </row>
    <row r="19" spans="2:34" ht="15.75" customHeight="1">
      <c r="B19" s="117" t="s">
        <v>146</v>
      </c>
      <c r="C19" s="307" t="str">
        <f>VLOOKUP('Dim'!$C$5,IF('Dim'!$C$4=150,$M$6:$AF$13,IF('Dim'!$C$4=300,$M$14:$AF$21,IF('Dim'!$C$4=600,$M$22:$AF$27,IF('Dim'!$C$4=800,$M$28:$AF$31,IF('Dim'!$C$4=1500,$M$32:$AF$35,IF('Dim'!$C$4=2500,$M$36:$AF$36,"ERROR")))))),4,False)/10</f>
        <v>#VALUE!</v>
      </c>
      <c r="D19" s="118" t="s">
        <v>142</v>
      </c>
      <c r="H19" s="395"/>
      <c r="I19" s="395"/>
      <c r="K19" s="236" t="s">
        <v>315</v>
      </c>
      <c r="L19" s="227">
        <v>300</v>
      </c>
      <c r="M19" s="232" t="s">
        <v>73</v>
      </c>
      <c r="N19" s="236">
        <v>34</v>
      </c>
      <c r="O19" s="240">
        <v>16</v>
      </c>
      <c r="P19" s="240">
        <v>17</v>
      </c>
      <c r="Q19" s="240">
        <v>34</v>
      </c>
      <c r="R19" s="240">
        <v>4</v>
      </c>
      <c r="S19" s="240">
        <v>28</v>
      </c>
      <c r="T19" s="240">
        <v>50</v>
      </c>
      <c r="U19" s="240">
        <v>23.8</v>
      </c>
      <c r="V19" s="240">
        <v>3.4</v>
      </c>
      <c r="W19" s="247"/>
      <c r="X19" s="240">
        <v>28</v>
      </c>
      <c r="Y19" s="240">
        <v>18.5</v>
      </c>
      <c r="Z19" s="242">
        <v>21</v>
      </c>
      <c r="AA19" s="249"/>
      <c r="AB19" s="249">
        <v>0</v>
      </c>
      <c r="AC19" s="249">
        <v>0</v>
      </c>
      <c r="AD19" s="249">
        <v>0</v>
      </c>
      <c r="AE19" s="249">
        <v>0</v>
      </c>
      <c r="AF19" s="251">
        <v>0</v>
      </c>
      <c r="AG19" s="263"/>
      <c r="AH19" s="316" t="s">
        <v>127</v>
      </c>
    </row>
    <row r="20" spans="2:34" ht="15.75" customHeight="1">
      <c r="B20" s="377" t="s">
        <v>148</v>
      </c>
      <c r="C20" s="378"/>
      <c r="D20" s="379"/>
      <c r="H20" s="395"/>
      <c r="I20" s="395"/>
      <c r="K20" s="236" t="s">
        <v>316</v>
      </c>
      <c r="L20" s="227">
        <v>300</v>
      </c>
      <c r="M20" s="232" t="s">
        <v>74</v>
      </c>
      <c r="N20" s="236">
        <v>47</v>
      </c>
      <c r="O20" s="240">
        <v>20</v>
      </c>
      <c r="P20" s="240">
        <v>18</v>
      </c>
      <c r="Q20" s="240">
        <v>47</v>
      </c>
      <c r="R20" s="240">
        <v>5</v>
      </c>
      <c r="S20" s="240">
        <v>38</v>
      </c>
      <c r="T20" s="240">
        <v>119</v>
      </c>
      <c r="U20" s="240">
        <v>32.5</v>
      </c>
      <c r="V20" s="240">
        <v>4.5</v>
      </c>
      <c r="W20" s="247"/>
      <c r="X20" s="247">
        <v>0</v>
      </c>
      <c r="Y20" s="247">
        <v>0</v>
      </c>
      <c r="Z20" s="253">
        <v>0</v>
      </c>
      <c r="AA20" s="249"/>
      <c r="AB20" s="189">
        <v>1</v>
      </c>
      <c r="AC20" s="189">
        <v>36</v>
      </c>
      <c r="AD20" s="189">
        <v>10</v>
      </c>
      <c r="AE20" s="189">
        <v>45</v>
      </c>
      <c r="AF20" s="190">
        <v>4.5</v>
      </c>
      <c r="AG20" s="261" t="s">
        <v>150</v>
      </c>
      <c r="AH20" s="316" t="s">
        <v>151</v>
      </c>
    </row>
    <row r="21" spans="2:34" ht="15.75" customHeight="1">
      <c r="B21" s="117" t="s">
        <v>152</v>
      </c>
      <c r="C21" s="307" t="str">
        <f>VLOOKUP('Dim'!$C$5,IF('Dim'!$C$4=150,$M$6:$AF$13,IF('Dim'!$C$4=300,$M$14:$AF$21,IF('Dim'!$C$4=600,$M$22:$AF$27,IF('Dim'!$C$4=800,$M$28:$AF$31,IF('Dim'!$C$4=1500,$M$32:$AF$35,IF('Dim'!$C$4=2500,$M$36:$AF$36,"ERROR")))))),5,False)/10</f>
        <v>#VALUE!</v>
      </c>
      <c r="D21" s="118" t="s">
        <v>142</v>
      </c>
      <c r="H21" s="395"/>
      <c r="I21" s="395"/>
      <c r="K21" s="236" t="s">
        <v>317</v>
      </c>
      <c r="L21" s="227">
        <v>300</v>
      </c>
      <c r="M21" s="232" t="s">
        <v>4</v>
      </c>
      <c r="N21" s="236">
        <v>54</v>
      </c>
      <c r="O21" s="240">
        <v>25</v>
      </c>
      <c r="P21" s="240">
        <v>19</v>
      </c>
      <c r="Q21" s="240">
        <v>54</v>
      </c>
      <c r="R21" s="240">
        <v>5</v>
      </c>
      <c r="S21" s="240">
        <v>42</v>
      </c>
      <c r="T21" s="240">
        <v>214</v>
      </c>
      <c r="U21" s="240">
        <v>36.6</v>
      </c>
      <c r="V21" s="240">
        <v>4.5</v>
      </c>
      <c r="W21" s="247"/>
      <c r="X21" s="247">
        <v>0</v>
      </c>
      <c r="Y21" s="247">
        <v>0</v>
      </c>
      <c r="Z21" s="253">
        <v>0</v>
      </c>
      <c r="AA21" s="249"/>
      <c r="AB21" s="189">
        <v>1</v>
      </c>
      <c r="AC21" s="189">
        <v>40</v>
      </c>
      <c r="AD21" s="189">
        <v>12</v>
      </c>
      <c r="AE21" s="189">
        <v>60</v>
      </c>
      <c r="AF21" s="190">
        <v>5</v>
      </c>
      <c r="AG21" s="261" t="s">
        <v>150</v>
      </c>
      <c r="AH21" s="316" t="s">
        <v>151</v>
      </c>
    </row>
    <row r="22" spans="2:34" ht="15.75" customHeight="1">
      <c r="B22" s="117" t="s">
        <v>154</v>
      </c>
      <c r="C22" s="307" t="str">
        <f>VLOOKUP('Dim'!$C$5,IF('Dim'!$C$4=150,$M$6:$AF$13,IF('Dim'!$C$4=300,$M$14:$AF$21,IF('Dim'!$C$4=600,$M$22:$AF$27,IF('Dim'!$C$4=800,$M$28:$AF$31,IF('Dim'!$C$4=1500,$M$32:$AF$35,IF('Dim'!$C$4=2500,$M$36:$AF$36,"ERROR")))))),6,False)/10</f>
        <v>#VALUE!</v>
      </c>
      <c r="D22" s="118" t="s">
        <v>142</v>
      </c>
      <c r="H22" s="395"/>
      <c r="I22" s="395"/>
      <c r="K22" s="236" t="s">
        <v>318</v>
      </c>
      <c r="L22" s="227">
        <v>600</v>
      </c>
      <c r="M22" s="231" t="s">
        <v>58</v>
      </c>
      <c r="N22" s="236">
        <v>17</v>
      </c>
      <c r="O22" s="240">
        <v>6</v>
      </c>
      <c r="P22" s="240">
        <v>6</v>
      </c>
      <c r="Q22" s="240">
        <v>17</v>
      </c>
      <c r="R22" s="240">
        <v>3</v>
      </c>
      <c r="S22" s="240">
        <v>12</v>
      </c>
      <c r="T22" s="240">
        <v>18.5</v>
      </c>
      <c r="U22" s="240">
        <v>9.3</v>
      </c>
      <c r="V22" s="240">
        <v>2.9</v>
      </c>
      <c r="W22" s="247"/>
      <c r="X22" s="240">
        <v>12</v>
      </c>
      <c r="Y22" s="240">
        <v>7</v>
      </c>
      <c r="Z22" s="242">
        <v>6</v>
      </c>
      <c r="AA22" s="249"/>
      <c r="AB22" s="249">
        <v>0</v>
      </c>
      <c r="AC22" s="249">
        <v>0</v>
      </c>
      <c r="AD22" s="249">
        <v>0</v>
      </c>
      <c r="AE22" s="249">
        <v>0</v>
      </c>
      <c r="AF22" s="251">
        <v>0</v>
      </c>
      <c r="AG22" s="263"/>
      <c r="AH22" s="316" t="s">
        <v>127</v>
      </c>
    </row>
    <row r="23" spans="2:34" ht="15.75" customHeight="1">
      <c r="B23" s="117" t="s">
        <v>156</v>
      </c>
      <c r="C23" s="307" t="str">
        <f>VLOOKUP('Dim'!$C$5,IF('Dim'!$C$4=150,$M$6:$AF$13,IF('Dim'!$C$4=300,$M$14:$AF$21,IF('Dim'!$C$4=600,$M$22:$AF$27,IF('Dim'!$C$4=800,$M$28:$AF$31,IF('Dim'!$C$4=1500,$M$32:$AF$35,IF('Dim'!$C$4=2500,$M$36:$AF$36,"ERROR")))))),7,False)/10</f>
        <v>#VALUE!</v>
      </c>
      <c r="D23" s="118" t="s">
        <v>142</v>
      </c>
      <c r="H23" s="395"/>
      <c r="I23" s="395"/>
      <c r="K23" s="236" t="s">
        <v>319</v>
      </c>
      <c r="L23" s="227">
        <v>600</v>
      </c>
      <c r="M23" s="231" t="s">
        <v>66</v>
      </c>
      <c r="N23" s="236">
        <v>24.5</v>
      </c>
      <c r="O23" s="240">
        <v>10</v>
      </c>
      <c r="P23" s="240">
        <v>9</v>
      </c>
      <c r="Q23" s="240">
        <v>24.5</v>
      </c>
      <c r="R23" s="240">
        <v>4.5</v>
      </c>
      <c r="S23" s="240">
        <v>19</v>
      </c>
      <c r="T23" s="240">
        <v>28</v>
      </c>
      <c r="U23" s="240">
        <v>14.8</v>
      </c>
      <c r="V23" s="240">
        <v>3.8</v>
      </c>
      <c r="W23" s="247"/>
      <c r="X23" s="240">
        <v>18</v>
      </c>
      <c r="Y23" s="240">
        <v>12</v>
      </c>
      <c r="Z23" s="242">
        <v>8</v>
      </c>
      <c r="AA23" s="249"/>
      <c r="AB23" s="249">
        <v>0</v>
      </c>
      <c r="AC23" s="249">
        <v>0</v>
      </c>
      <c r="AD23" s="249">
        <v>0</v>
      </c>
      <c r="AE23" s="249">
        <v>0</v>
      </c>
      <c r="AF23" s="251">
        <v>0</v>
      </c>
      <c r="AG23" s="263"/>
      <c r="AH23" s="316" t="s">
        <v>127</v>
      </c>
    </row>
    <row r="24" spans="2:34" ht="15.75" customHeight="1">
      <c r="B24" s="117" t="s">
        <v>158</v>
      </c>
      <c r="C24" s="307" t="str">
        <f>VLOOKUP('Dim'!$C$5,IF('Dim'!$C$4=150,$M$6:$AF$13,IF('Dim'!$C$4=300,$M$14:$AF$21,IF('Dim'!$C$4=600,$M$22:$AF$27,IF('Dim'!$C$4=800,$M$28:$AF$31,IF('Dim'!$C$4=1500,$M$32:$AF$35,IF('Dim'!$C$4=2500,$M$36:$AF$36,"ERROR")))))),8,False)/10</f>
        <v>#VALUE!</v>
      </c>
      <c r="D24" s="118" t="s">
        <v>142</v>
      </c>
      <c r="H24" s="395"/>
      <c r="I24" s="395"/>
      <c r="K24" s="236" t="s">
        <v>320</v>
      </c>
      <c r="L24" s="227">
        <v>600</v>
      </c>
      <c r="M24" s="232" t="s">
        <v>67</v>
      </c>
      <c r="N24" s="236">
        <v>24.5</v>
      </c>
      <c r="O24" s="240">
        <v>8</v>
      </c>
      <c r="P24" s="240">
        <v>9</v>
      </c>
      <c r="Q24" s="240">
        <v>24.5</v>
      </c>
      <c r="R24" s="240">
        <v>3.5</v>
      </c>
      <c r="S24" s="240">
        <v>19</v>
      </c>
      <c r="T24" s="240">
        <v>30</v>
      </c>
      <c r="U24" s="240">
        <v>14.8</v>
      </c>
      <c r="V24" s="240">
        <v>3.8</v>
      </c>
      <c r="W24" s="247"/>
      <c r="X24" s="240">
        <v>18</v>
      </c>
      <c r="Y24" s="240">
        <v>10</v>
      </c>
      <c r="Z24" s="242">
        <v>8</v>
      </c>
      <c r="AA24" s="249"/>
      <c r="AB24" s="249">
        <v>0</v>
      </c>
      <c r="AC24" s="249">
        <v>0</v>
      </c>
      <c r="AD24" s="249">
        <v>0</v>
      </c>
      <c r="AE24" s="249">
        <v>0</v>
      </c>
      <c r="AF24" s="251">
        <v>0</v>
      </c>
      <c r="AG24" s="263"/>
      <c r="AH24" s="316" t="s">
        <v>127</v>
      </c>
    </row>
    <row r="25" spans="2:34" ht="15.75" customHeight="1">
      <c r="B25" s="117" t="s">
        <v>160</v>
      </c>
      <c r="C25" s="307" t="str">
        <f>VLOOKUP('Dim'!$C$5,IF('Dim'!$C$4=150,$M$6:$AF$13,IF('Dim'!$C$4=300,$M$14:$AF$21,IF('Dim'!$C$4=600,$M$22:$AF$27,IF('Dim'!$C$4=800,$M$28:$AF$31,IF('Dim'!$C$4=1500,$M$32:$AF$35,IF('Dim'!$C$4=2500,$M$36:$AF$36,"ERROR")))))),9,False)/10</f>
        <v>#VALUE!</v>
      </c>
      <c r="D25" s="118" t="s">
        <v>142</v>
      </c>
      <c r="H25" s="395"/>
      <c r="I25" s="395"/>
      <c r="K25" s="236" t="s">
        <v>321</v>
      </c>
      <c r="L25" s="227">
        <v>600</v>
      </c>
      <c r="M25" s="231" t="s">
        <v>69</v>
      </c>
      <c r="N25" s="236">
        <v>29</v>
      </c>
      <c r="O25" s="240">
        <v>12.5</v>
      </c>
      <c r="P25" s="240">
        <v>11</v>
      </c>
      <c r="Q25" s="240">
        <v>29</v>
      </c>
      <c r="R25" s="240">
        <v>4</v>
      </c>
      <c r="S25" s="240">
        <v>23.6</v>
      </c>
      <c r="T25" s="240">
        <v>62.3</v>
      </c>
      <c r="U25" s="240">
        <v>19</v>
      </c>
      <c r="V25" s="240">
        <v>3.9</v>
      </c>
      <c r="W25" s="247"/>
      <c r="X25" s="240">
        <v>22</v>
      </c>
      <c r="Y25" s="240">
        <v>14.5</v>
      </c>
      <c r="Z25" s="242">
        <v>21</v>
      </c>
      <c r="AA25" s="249"/>
      <c r="AB25" s="249">
        <v>0</v>
      </c>
      <c r="AC25" s="249">
        <v>0</v>
      </c>
      <c r="AD25" s="249">
        <v>0</v>
      </c>
      <c r="AE25" s="249">
        <v>0</v>
      </c>
      <c r="AF25" s="251">
        <v>0</v>
      </c>
      <c r="AG25" s="263"/>
      <c r="AH25" s="316" t="s">
        <v>127</v>
      </c>
    </row>
    <row r="26" spans="2:34" ht="15.75" customHeight="1">
      <c r="B26" s="117" t="s">
        <v>162</v>
      </c>
      <c r="C26" s="307" t="str">
        <f>VLOOKUP('Dim'!$C$5,IF('Dim'!$C$4=150,$M$6:$AF$13,IF('Dim'!$C$4=300,$M$14:$AF$21,IF('Dim'!$C$4=600,$M$22:$AF$27,IF('Dim'!$C$4=800,$M$28:$AF$31,IF('Dim'!$C$4=1500,$M$32:$AF$35,IF('Dim'!$C$4=2500,$M$36:$AF$36,"ERROR")))))),10,False)/10</f>
        <v>#VALUE!</v>
      </c>
      <c r="D26" s="118" t="s">
        <v>142</v>
      </c>
      <c r="H26" s="395"/>
      <c r="I26" s="395"/>
      <c r="K26" s="236" t="s">
        <v>322</v>
      </c>
      <c r="L26" s="227">
        <v>600</v>
      </c>
      <c r="M26" s="232" t="s">
        <v>70</v>
      </c>
      <c r="N26" s="236">
        <v>35</v>
      </c>
      <c r="O26" s="240">
        <v>14</v>
      </c>
      <c r="P26" s="240">
        <v>13.5</v>
      </c>
      <c r="Q26" s="240">
        <v>35</v>
      </c>
      <c r="R26" s="240">
        <v>5</v>
      </c>
      <c r="S26" s="240">
        <v>26.6</v>
      </c>
      <c r="T26" s="240">
        <v>46.5</v>
      </c>
      <c r="U26" s="240">
        <v>26.6</v>
      </c>
      <c r="V26" s="247">
        <v>0</v>
      </c>
      <c r="W26" s="247"/>
      <c r="X26" s="240">
        <v>25</v>
      </c>
      <c r="Y26" s="240">
        <v>18</v>
      </c>
      <c r="Z26" s="242">
        <v>31</v>
      </c>
      <c r="AA26" s="249"/>
      <c r="AB26" s="249">
        <v>0</v>
      </c>
      <c r="AC26" s="249">
        <v>0</v>
      </c>
      <c r="AD26" s="249">
        <v>0</v>
      </c>
      <c r="AE26" s="249">
        <v>0</v>
      </c>
      <c r="AF26" s="251">
        <v>0</v>
      </c>
      <c r="AG26" s="263"/>
      <c r="AH26" s="316" t="s">
        <v>127</v>
      </c>
    </row>
    <row r="27" spans="2:34" ht="15.75" customHeight="1">
      <c r="B27" s="117" t="s">
        <v>164</v>
      </c>
      <c r="C27" s="112" t="str">
        <f>IFERROR(VLOOKUP('Dim'!$C$5,IF('Dim'!$C$4=150,$M$6:$AH$13,IF('Dim'!$C$4=300,$M$14:$AH$21,IF('Dim'!$C$4=600,$M$22:$AH$27,IF('Dim'!$C$4=800,$M$28:$AH$31,IF('Dim'!$C$4=1500,$M$32:$AH$35,IF('Dim'!$C$4=2500,$M$36:$AH$36,"ERROR")))))),22,False),"NO HAY")</f>
        <v>NO HAY</v>
      </c>
      <c r="D27" s="118"/>
      <c r="H27" s="395"/>
      <c r="I27" s="395"/>
      <c r="K27" s="236" t="s">
        <v>323</v>
      </c>
      <c r="L27" s="227">
        <v>600</v>
      </c>
      <c r="M27" s="232" t="s">
        <v>58</v>
      </c>
      <c r="N27" s="236">
        <v>43.5</v>
      </c>
      <c r="O27" s="240">
        <v>16</v>
      </c>
      <c r="P27" s="240">
        <v>18</v>
      </c>
      <c r="Q27" s="240">
        <v>43.5</v>
      </c>
      <c r="R27" s="240">
        <v>5</v>
      </c>
      <c r="S27" s="240">
        <v>33.6</v>
      </c>
      <c r="T27" s="240">
        <v>56.8</v>
      </c>
      <c r="U27" s="240">
        <v>33.6</v>
      </c>
      <c r="V27" s="247">
        <v>0</v>
      </c>
      <c r="W27" s="247"/>
      <c r="X27" s="240">
        <v>32</v>
      </c>
      <c r="Y27" s="240">
        <v>20</v>
      </c>
      <c r="Z27" s="242">
        <v>31</v>
      </c>
      <c r="AA27" s="249"/>
      <c r="AB27" s="249">
        <v>0</v>
      </c>
      <c r="AC27" s="249">
        <v>0</v>
      </c>
      <c r="AD27" s="249">
        <v>0</v>
      </c>
      <c r="AE27" s="249">
        <v>0</v>
      </c>
      <c r="AF27" s="251">
        <v>0</v>
      </c>
      <c r="AG27" s="263"/>
      <c r="AH27" s="316" t="s">
        <v>127</v>
      </c>
    </row>
    <row r="28" spans="2:34" ht="15.75" customHeight="1">
      <c r="B28" s="377" t="s">
        <v>166</v>
      </c>
      <c r="C28" s="378"/>
      <c r="D28" s="379"/>
      <c r="H28" s="395"/>
      <c r="I28" s="395"/>
      <c r="K28" s="236" t="s">
        <v>324</v>
      </c>
      <c r="L28" s="227">
        <v>800</v>
      </c>
      <c r="M28" s="231" t="s">
        <v>66</v>
      </c>
      <c r="N28" s="236">
        <v>17</v>
      </c>
      <c r="O28" s="240">
        <v>6</v>
      </c>
      <c r="P28" s="240">
        <v>5.5</v>
      </c>
      <c r="Q28" s="240">
        <v>17</v>
      </c>
      <c r="R28" s="240">
        <v>3.2</v>
      </c>
      <c r="S28" s="240">
        <v>12</v>
      </c>
      <c r="T28" s="240">
        <v>19</v>
      </c>
      <c r="U28" s="240">
        <v>9.4</v>
      </c>
      <c r="V28" s="240">
        <v>2.3</v>
      </c>
      <c r="W28" s="247"/>
      <c r="X28" s="240">
        <v>10</v>
      </c>
      <c r="Y28" s="240">
        <v>7</v>
      </c>
      <c r="Z28" s="242">
        <v>6</v>
      </c>
      <c r="AA28" s="249"/>
      <c r="AB28" s="249">
        <v>0</v>
      </c>
      <c r="AC28" s="249">
        <v>0</v>
      </c>
      <c r="AD28" s="249">
        <v>0</v>
      </c>
      <c r="AE28" s="249">
        <v>0</v>
      </c>
      <c r="AF28" s="251">
        <v>0</v>
      </c>
      <c r="AG28" s="263"/>
      <c r="AH28" s="316" t="s">
        <v>127</v>
      </c>
    </row>
    <row r="29" spans="2:34" ht="15.75" customHeight="1">
      <c r="B29" s="111" t="s">
        <v>168</v>
      </c>
      <c r="C29" s="307" t="str">
        <f>VLOOKUP('Dim'!$C$5,IF('Dim'!$C$4=150,$M$6:$AF$13,IF('Dim'!$C$4=300,$M$14:$AF$21,IF('Dim'!$C$4=600,$M$22:$AF$27,IF('Dim'!$C$4=800,$M$28:$AF$31,IF('Dim'!$C$4=1500,$M$32:$AF$35,IF('Dim'!$C$4=2500,$M$36:$AF$36,"ERROR")))))),12,False)/10</f>
        <v>#VALUE!</v>
      </c>
      <c r="D29" s="113" t="s">
        <v>142</v>
      </c>
      <c r="H29" s="395"/>
      <c r="I29" s="395"/>
      <c r="K29" s="236" t="s">
        <v>325</v>
      </c>
      <c r="L29" s="227">
        <v>800</v>
      </c>
      <c r="M29" s="232" t="s">
        <v>67</v>
      </c>
      <c r="N29" s="236">
        <v>25</v>
      </c>
      <c r="O29" s="240">
        <v>8</v>
      </c>
      <c r="P29" s="240">
        <v>8</v>
      </c>
      <c r="Q29" s="240">
        <v>25</v>
      </c>
      <c r="R29" s="240">
        <v>6</v>
      </c>
      <c r="S29" s="240">
        <v>18</v>
      </c>
      <c r="T29" s="240">
        <v>31</v>
      </c>
      <c r="U29" s="240">
        <v>13.9</v>
      </c>
      <c r="V29" s="240">
        <v>3.8</v>
      </c>
      <c r="W29" s="247"/>
      <c r="X29" s="240">
        <v>18</v>
      </c>
      <c r="Y29" s="240">
        <v>10</v>
      </c>
      <c r="Z29" s="242">
        <v>15</v>
      </c>
      <c r="AA29" s="249"/>
      <c r="AB29" s="249">
        <v>0</v>
      </c>
      <c r="AC29" s="249">
        <v>0</v>
      </c>
      <c r="AD29" s="249">
        <v>0</v>
      </c>
      <c r="AE29" s="249">
        <v>0</v>
      </c>
      <c r="AF29" s="251">
        <v>0</v>
      </c>
      <c r="AG29" s="263"/>
      <c r="AH29" s="316" t="s">
        <v>127</v>
      </c>
    </row>
    <row r="30" spans="2:34" ht="15.75" customHeight="1">
      <c r="B30" s="114" t="s">
        <v>170</v>
      </c>
      <c r="C30" s="307" t="str">
        <f>VLOOKUP('Dim'!$C$5,IF('Dim'!$C$4=150,$M$6:$AF$13,IF('Dim'!$C$4=300,$M$14:$AF$21,IF('Dim'!$C$4=600,$M$22:$AF$27,IF('Dim'!$C$4=800,$M$28:$AF$31,IF('Dim'!$C$4=1500,$M$32:$AF$35,IF('Dim'!$C$4=2500,$M$36:$AF$36,"ERROR")))))),13,False)/10</f>
        <v>#VALUE!</v>
      </c>
      <c r="D30" s="116" t="s">
        <v>142</v>
      </c>
      <c r="K30" s="236" t="s">
        <v>326</v>
      </c>
      <c r="L30" s="227">
        <v>800</v>
      </c>
      <c r="M30" s="231" t="s">
        <v>69</v>
      </c>
      <c r="N30" s="236">
        <v>26</v>
      </c>
      <c r="O30" s="240">
        <v>12.5</v>
      </c>
      <c r="P30" s="240">
        <v>10</v>
      </c>
      <c r="Q30" s="240">
        <v>26</v>
      </c>
      <c r="R30" s="240">
        <v>4</v>
      </c>
      <c r="S30" s="240">
        <v>20</v>
      </c>
      <c r="T30" s="240">
        <v>38</v>
      </c>
      <c r="U30" s="240">
        <v>16</v>
      </c>
      <c r="V30" s="240">
        <v>3.4</v>
      </c>
      <c r="W30" s="247"/>
      <c r="X30" s="240">
        <v>20</v>
      </c>
      <c r="Y30" s="240">
        <v>13.5</v>
      </c>
      <c r="Z30" s="242">
        <v>18</v>
      </c>
      <c r="AA30" s="249"/>
      <c r="AB30" s="249">
        <v>0</v>
      </c>
      <c r="AC30" s="249">
        <v>0</v>
      </c>
      <c r="AD30" s="249">
        <v>0</v>
      </c>
      <c r="AE30" s="249">
        <v>0</v>
      </c>
      <c r="AF30" s="251">
        <v>0</v>
      </c>
      <c r="AG30" s="263"/>
      <c r="AH30" s="316" t="s">
        <v>127</v>
      </c>
    </row>
    <row r="31" spans="2:34" ht="15.75" customHeight="1">
      <c r="B31" s="117" t="s">
        <v>172</v>
      </c>
      <c r="C31" s="307" t="str">
        <f>VLOOKUP('Dim'!$C$5,IF('Dim'!$C$4=150,$M$6:$AF$13,IF('Dim'!$C$4=300,$M$14:$AF$21,IF('Dim'!$C$4=600,$M$22:$AF$27,IF('Dim'!$C$4=800,$M$28:$AF$31,IF('Dim'!$C$4=1500,$M$32:$AF$35,IF('Dim'!$C$4=2500,$M$36:$AF$36,"ERROR")))))),14,False)/10</f>
        <v>#VALUE!</v>
      </c>
      <c r="D31" s="118" t="s">
        <v>142</v>
      </c>
      <c r="K31" s="236" t="s">
        <v>327</v>
      </c>
      <c r="L31" s="227">
        <v>800</v>
      </c>
      <c r="M31" s="232" t="s">
        <v>70</v>
      </c>
      <c r="N31" s="236">
        <v>26</v>
      </c>
      <c r="O31" s="240">
        <v>12.5</v>
      </c>
      <c r="P31" s="240">
        <v>9</v>
      </c>
      <c r="Q31" s="240">
        <v>26</v>
      </c>
      <c r="R31" s="240">
        <v>3</v>
      </c>
      <c r="S31" s="240">
        <v>20</v>
      </c>
      <c r="T31" s="240">
        <v>41</v>
      </c>
      <c r="U31" s="240">
        <v>16</v>
      </c>
      <c r="V31" s="240">
        <v>3.4</v>
      </c>
      <c r="W31" s="247"/>
      <c r="X31" s="240">
        <v>20</v>
      </c>
      <c r="Y31" s="240">
        <v>13.7</v>
      </c>
      <c r="Z31" s="242">
        <v>17</v>
      </c>
      <c r="AA31" s="249"/>
      <c r="AB31" s="249">
        <v>0</v>
      </c>
      <c r="AC31" s="249">
        <v>0</v>
      </c>
      <c r="AD31" s="249">
        <v>0</v>
      </c>
      <c r="AE31" s="249">
        <v>0</v>
      </c>
      <c r="AF31" s="251">
        <v>0</v>
      </c>
      <c r="AG31" s="263"/>
      <c r="AH31" s="316" t="s">
        <v>127</v>
      </c>
    </row>
    <row r="32" spans="2:34" ht="15.75" customHeight="1">
      <c r="B32" s="377" t="s">
        <v>174</v>
      </c>
      <c r="C32" s="378"/>
      <c r="D32" s="379"/>
      <c r="K32" s="236" t="s">
        <v>328</v>
      </c>
      <c r="L32" s="227">
        <v>1500</v>
      </c>
      <c r="M32" s="231" t="s">
        <v>58</v>
      </c>
      <c r="N32" s="236">
        <v>24.5</v>
      </c>
      <c r="O32" s="240">
        <v>10</v>
      </c>
      <c r="P32" s="240">
        <v>8</v>
      </c>
      <c r="Q32" s="240">
        <v>24.5</v>
      </c>
      <c r="R32" s="240">
        <v>5</v>
      </c>
      <c r="S32" s="240">
        <v>18</v>
      </c>
      <c r="T32" s="240">
        <v>28.5</v>
      </c>
      <c r="U32" s="240">
        <v>14</v>
      </c>
      <c r="V32" s="240">
        <v>3.4</v>
      </c>
      <c r="W32" s="247"/>
      <c r="X32" s="240">
        <v>18</v>
      </c>
      <c r="Y32" s="240">
        <v>11.7</v>
      </c>
      <c r="Z32" s="242">
        <v>8</v>
      </c>
      <c r="AA32" s="249"/>
      <c r="AB32" s="249">
        <v>0</v>
      </c>
      <c r="AC32" s="249">
        <v>0</v>
      </c>
      <c r="AD32" s="249">
        <v>0</v>
      </c>
      <c r="AE32" s="249">
        <v>0</v>
      </c>
      <c r="AF32" s="251">
        <v>0</v>
      </c>
      <c r="AG32" s="263"/>
      <c r="AH32" s="316" t="s">
        <v>127</v>
      </c>
    </row>
    <row r="33" spans="2:34" ht="15.75" customHeight="1">
      <c r="B33" s="119" t="s">
        <v>176</v>
      </c>
      <c r="C33" s="112" t="str">
        <f>VLOOKUP('Dim'!$C$5,IF('Dim'!$C$4=150,$M$6:$AF$13,IF('Dim'!$C$4=300,$M$14:$AF$21,IF('Dim'!$C$4=600,$M$22:$AF$27,IF('Dim'!$C$4=800,$M$28:$AF$31,IF('Dim'!$C$4=1500,$M$32:$AF$35,IF('Dim'!$C$4=2500,$M$36:$AF$36,"ERROR")))))),16,False)</f>
        <v>#VALUE!</v>
      </c>
      <c r="D33" s="113" t="s">
        <v>142</v>
      </c>
      <c r="K33" s="236" t="s">
        <v>329</v>
      </c>
      <c r="L33" s="227">
        <v>1500</v>
      </c>
      <c r="M33" s="231" t="s">
        <v>66</v>
      </c>
      <c r="N33" s="236">
        <v>25</v>
      </c>
      <c r="O33" s="240">
        <v>6</v>
      </c>
      <c r="P33" s="240">
        <v>5.5</v>
      </c>
      <c r="Q33" s="240">
        <v>17</v>
      </c>
      <c r="R33" s="240">
        <v>1.9</v>
      </c>
      <c r="S33" s="240">
        <v>12</v>
      </c>
      <c r="T33" s="240">
        <v>25.6</v>
      </c>
      <c r="U33" s="240">
        <v>12</v>
      </c>
      <c r="V33" s="240">
        <v>0</v>
      </c>
      <c r="W33" s="247"/>
      <c r="X33" s="240">
        <v>10</v>
      </c>
      <c r="Y33" s="240">
        <v>7</v>
      </c>
      <c r="Z33" s="242">
        <v>6</v>
      </c>
      <c r="AA33" s="249"/>
      <c r="AB33" s="249">
        <v>0</v>
      </c>
      <c r="AC33" s="249">
        <v>0</v>
      </c>
      <c r="AD33" s="249">
        <v>0</v>
      </c>
      <c r="AE33" s="249">
        <v>0</v>
      </c>
      <c r="AF33" s="251">
        <v>0</v>
      </c>
      <c r="AG33" s="263"/>
      <c r="AH33" s="316" t="s">
        <v>127</v>
      </c>
    </row>
    <row r="34" spans="2:34" ht="15.75" customHeight="1">
      <c r="B34" s="120"/>
      <c r="C34" s="341" t="str">
        <f>VLOOKUP('Dim'!$C$5,IF('Dim'!$C$4=150,$M$6:$AF$13,IF('Dim'!$C$4=300,$M$14:$AF$21,IF('Dim'!$C$4=600,$M$22:$AF$27,IF('Dim'!$C$4=800,$M$28:$AF$31,IF('Dim'!$C$4=1500,$M$32:$AF$35,IF('Dim'!$C$4=2500,$M$36:$AF$36,"ERROR")))))),17,False)/10</f>
        <v>#VALUE!</v>
      </c>
      <c r="D34" s="116" t="s">
        <v>142</v>
      </c>
      <c r="K34" s="236" t="s">
        <v>330</v>
      </c>
      <c r="L34" s="227">
        <v>1500</v>
      </c>
      <c r="M34" s="232" t="s">
        <v>67</v>
      </c>
      <c r="N34" s="236">
        <v>33</v>
      </c>
      <c r="O34" s="240">
        <v>12</v>
      </c>
      <c r="P34" s="240">
        <v>12.5</v>
      </c>
      <c r="Q34" s="240">
        <v>33</v>
      </c>
      <c r="R34" s="240">
        <v>5</v>
      </c>
      <c r="S34" s="240">
        <v>22</v>
      </c>
      <c r="T34" s="240">
        <v>34.4</v>
      </c>
      <c r="U34" s="240">
        <v>19.5</v>
      </c>
      <c r="V34" s="240">
        <v>5</v>
      </c>
      <c r="W34" s="247"/>
      <c r="X34" s="240">
        <v>22</v>
      </c>
      <c r="Y34" s="240">
        <v>16</v>
      </c>
      <c r="Z34" s="242">
        <v>9.5</v>
      </c>
      <c r="AA34" s="249"/>
      <c r="AB34" s="249">
        <v>0</v>
      </c>
      <c r="AC34" s="249">
        <v>0</v>
      </c>
      <c r="AD34" s="249">
        <v>0</v>
      </c>
      <c r="AE34" s="249">
        <v>0</v>
      </c>
      <c r="AF34" s="251">
        <v>0</v>
      </c>
      <c r="AG34" s="263"/>
      <c r="AH34" s="316" t="s">
        <v>127</v>
      </c>
    </row>
    <row r="35" spans="2:34" ht="16.5">
      <c r="B35" s="120" t="s">
        <v>179</v>
      </c>
      <c r="C35" s="341" t="str">
        <f>VLOOKUP('Dim'!$C$5,IF('Dim'!$C$4=150,$M$6:$AF$13,IF('Dim'!$C$4=300,$M$14:$AF$21,IF('Dim'!$C$4=600,$M$22:$AF$27,IF('Dim'!$C$4=800,$M$28:$AF$31,IF('Dim'!$C$4=1500,$M$32:$AF$35,IF('Dim'!$C$4=2500,$M$36:$AF$36,"ERROR")))))),18,False)/10</f>
        <v>#VALUE!</v>
      </c>
      <c r="D35" s="116" t="s">
        <v>142</v>
      </c>
      <c r="K35" s="236" t="s">
        <v>331</v>
      </c>
      <c r="L35" s="227">
        <v>1500</v>
      </c>
      <c r="M35" s="231" t="s">
        <v>69</v>
      </c>
      <c r="N35" s="236">
        <v>36</v>
      </c>
      <c r="O35" s="240">
        <v>16</v>
      </c>
      <c r="P35" s="240">
        <v>14</v>
      </c>
      <c r="Q35" s="240">
        <v>36</v>
      </c>
      <c r="R35" s="240">
        <v>6.5</v>
      </c>
      <c r="S35" s="240">
        <v>28</v>
      </c>
      <c r="T35" s="240">
        <v>44.77</v>
      </c>
      <c r="U35" s="240">
        <v>28</v>
      </c>
      <c r="V35" s="247">
        <v>0</v>
      </c>
      <c r="W35" s="247"/>
      <c r="X35" s="240">
        <v>26</v>
      </c>
      <c r="Y35" s="240">
        <v>18</v>
      </c>
      <c r="Z35" s="242">
        <v>12</v>
      </c>
      <c r="AA35" s="249"/>
      <c r="AB35" s="249">
        <v>0</v>
      </c>
      <c r="AC35" s="249">
        <v>0</v>
      </c>
      <c r="AD35" s="249">
        <v>0</v>
      </c>
      <c r="AE35" s="249">
        <v>0</v>
      </c>
      <c r="AF35" s="251">
        <v>0</v>
      </c>
      <c r="AG35" s="263"/>
      <c r="AH35" s="316" t="s">
        <v>127</v>
      </c>
    </row>
    <row r="36" spans="2:34" ht="17.25" thickBot="1">
      <c r="B36" s="120" t="s">
        <v>180</v>
      </c>
      <c r="C36" s="341" t="str">
        <f>VLOOKUP('Dim'!$C$5,IF('Dim'!$C$4=150,$M$6:$AF$13,IF('Dim'!$C$4=300,$M$14:$AF$21,IF('Dim'!$C$4=600,$M$22:$AF$27,IF('Dim'!$C$4=800,$M$28:$AF$31,IF('Dim'!$C$4=1500,$M$32:$AF$35,IF('Dim'!$C$4=2500,$M$36:$AF$36,"ERROR")))))),19,False)/10</f>
        <v>#VALUE!</v>
      </c>
      <c r="D36" s="116" t="s">
        <v>142</v>
      </c>
      <c r="K36" s="246" t="s">
        <v>332</v>
      </c>
      <c r="L36" s="229">
        <v>2500</v>
      </c>
      <c r="M36" s="231" t="s">
        <v>66</v>
      </c>
      <c r="N36" s="237">
        <v>36</v>
      </c>
      <c r="O36" s="241">
        <v>14</v>
      </c>
      <c r="P36" s="241">
        <v>14</v>
      </c>
      <c r="Q36" s="241">
        <v>36</v>
      </c>
      <c r="R36" s="241">
        <v>8</v>
      </c>
      <c r="S36" s="241">
        <v>28</v>
      </c>
      <c r="T36" s="241">
        <v>32.4</v>
      </c>
      <c r="U36" s="241">
        <v>22.5</v>
      </c>
      <c r="V36" s="241">
        <v>4.5</v>
      </c>
      <c r="W36" s="248"/>
      <c r="X36" s="241">
        <v>25</v>
      </c>
      <c r="Y36" s="241">
        <v>18</v>
      </c>
      <c r="Z36" s="243">
        <v>7</v>
      </c>
      <c r="AA36" s="250"/>
      <c r="AB36" s="250">
        <v>0</v>
      </c>
      <c r="AC36" s="250">
        <v>0</v>
      </c>
      <c r="AD36" s="250">
        <v>0</v>
      </c>
      <c r="AE36" s="250">
        <v>0</v>
      </c>
      <c r="AF36" s="252">
        <v>0</v>
      </c>
      <c r="AG36" s="264"/>
      <c r="AH36" s="340" t="s">
        <v>127</v>
      </c>
    </row>
    <row r="37" spans="2:4" ht="15.75" customHeight="1">
      <c r="B37" s="120" t="s">
        <v>181</v>
      </c>
      <c r="C37" s="341" t="str">
        <f>VLOOKUP('Dim'!$C$5,IF('Dim'!$C$4=150,$M$6:$AF$13,IF('Dim'!$C$4=300,$M$14:$AF$21,IF('Dim'!$C$4=600,$M$22:$AF$27,IF('Dim'!$C$4=800,$M$28:$AF$31,IF('Dim'!$C$4=1500,$M$32:$AF$35,IF('Dim'!$C$4=2500,$M$36:$AF$36,"ERROR")))))),20,False)/10</f>
        <v>#VALUE!</v>
      </c>
      <c r="D37" s="116" t="s">
        <v>142</v>
      </c>
    </row>
    <row r="38" spans="2:4" ht="17.25" thickBot="1">
      <c r="B38" s="121" t="s">
        <v>182</v>
      </c>
      <c r="C38" s="342" t="str">
        <f>VLOOKUP('Dim'!$C$5,IF('Dim'!$C$4=150,$M$6:$AF$13,IF('Dim'!$C$4=300,$M$14:$AF$21,IF('Dim'!$C$4=600,$M$22:$AF$27,IF('Dim'!$C$4=800,$M$28:$AF$31,IF('Dim'!$C$4=1500,$M$32:$AF$35,IF('Dim'!$C$4=2500,$M$36:$AF$36,"ERROR")))))),19,False)/10</f>
        <v>#VALUE!</v>
      </c>
      <c r="D38" s="122" t="s">
        <v>142</v>
      </c>
    </row>
    <row r="39" ht="13.5" thickBot="1"/>
    <row r="40" spans="2:4" ht="23.25">
      <c r="B40" s="380" t="s">
        <v>183</v>
      </c>
      <c r="C40" s="381"/>
      <c r="D40" s="382"/>
    </row>
    <row r="41" spans="2:7" ht="15">
      <c r="B41" s="123" t="s">
        <v>292</v>
      </c>
      <c r="C41" s="124"/>
      <c r="D41" s="125"/>
      <c r="F41" s="126"/>
      <c r="G41" s="126"/>
    </row>
    <row r="42" spans="2:7" ht="16.5">
      <c r="B42" s="107" t="s">
        <v>293</v>
      </c>
      <c r="C42" s="115" t="str">
        <f>C17/2</f>
        <v>#VALUE!</v>
      </c>
      <c r="D42" s="113" t="s">
        <v>142</v>
      </c>
      <c r="F42" s="126"/>
      <c r="G42" s="126"/>
    </row>
    <row r="43" spans="2:7" ht="17.25" customHeight="1">
      <c r="B43" s="101" t="s">
        <v>294</v>
      </c>
      <c r="C43" s="115" t="str">
        <f>(C17-C18)/2</f>
        <v>#VALUE!</v>
      </c>
      <c r="D43" s="116" t="s">
        <v>142</v>
      </c>
      <c r="F43" s="126"/>
      <c r="G43" s="126"/>
    </row>
    <row r="44" spans="2:7" ht="15">
      <c r="B44" s="101" t="s">
        <v>216</v>
      </c>
      <c r="C44" s="115" t="str">
        <f>C43/C42</f>
        <v>#VALUE!</v>
      </c>
      <c r="D44" s="106"/>
      <c r="F44" s="126"/>
      <c r="G44" s="126"/>
    </row>
    <row r="45" spans="2:7" ht="17.25" thickBot="1">
      <c r="B45" s="127" t="s">
        <v>295</v>
      </c>
      <c r="C45" s="128" t="str">
        <f>0.6366+2.5303*C44-11.157*C44^2+49.568*C44^3-85.886*C44^4+69.849*C44^5</f>
        <v>#VALUE!</v>
      </c>
      <c r="D45" s="129"/>
      <c r="F45" s="126"/>
      <c r="G45" s="126"/>
    </row>
    <row r="46" spans="2:7" ht="18">
      <c r="B46" s="107" t="s">
        <v>296</v>
      </c>
      <c r="C46" s="130" t="str">
        <f>C7*C42^3/C45</f>
        <v>#VALUE!</v>
      </c>
      <c r="D46" s="131" t="s">
        <v>195</v>
      </c>
      <c r="F46" s="126"/>
      <c r="G46" s="126"/>
    </row>
    <row r="47" spans="2:7" ht="18.75" thickBot="1">
      <c r="B47" s="127" t="s">
        <v>296</v>
      </c>
      <c r="C47" s="132" t="str">
        <f>C46*9.8/100</f>
        <v>#VALUE!</v>
      </c>
      <c r="D47" s="133" t="s">
        <v>196</v>
      </c>
      <c r="E47" s="126"/>
      <c r="F47" s="126"/>
      <c r="G47" s="126"/>
    </row>
    <row r="48" spans="2:7" ht="15.75" customHeight="1">
      <c r="B48" s="107" t="s">
        <v>297</v>
      </c>
      <c r="C48" s="134" t="str">
        <f>C10*C42^3/C45</f>
        <v>#VALUE!</v>
      </c>
      <c r="D48" s="131" t="s">
        <v>195</v>
      </c>
      <c r="E48" s="126"/>
      <c r="F48" s="126"/>
      <c r="G48" s="126"/>
    </row>
    <row r="49" spans="2:7" ht="18">
      <c r="B49" s="108" t="s">
        <v>297</v>
      </c>
      <c r="C49" s="135" t="str">
        <f>C48*9.8/100</f>
        <v>#VALUE!</v>
      </c>
      <c r="D49" s="109" t="s">
        <v>196</v>
      </c>
      <c r="E49" s="126"/>
      <c r="F49" s="126"/>
      <c r="G49" s="126"/>
    </row>
    <row r="50" spans="2:7" ht="15">
      <c r="B50" s="123" t="s">
        <v>198</v>
      </c>
      <c r="C50" s="136"/>
      <c r="D50" s="125"/>
      <c r="E50" s="126"/>
      <c r="F50" s="126"/>
      <c r="G50" s="126"/>
    </row>
    <row r="51" spans="2:7" ht="16.5">
      <c r="B51" s="107" t="s">
        <v>199</v>
      </c>
      <c r="C51" s="130" t="str">
        <f>C21/2</f>
        <v>#VALUE!</v>
      </c>
      <c r="D51" s="131" t="s">
        <v>142</v>
      </c>
      <c r="E51" s="126"/>
      <c r="F51" s="126"/>
      <c r="G51" s="126"/>
    </row>
    <row r="52" spans="2:7" ht="18">
      <c r="B52" s="107" t="s">
        <v>200</v>
      </c>
      <c r="C52" s="137" t="str">
        <f>C7*(C51^3)*PI()/2</f>
        <v>#VALUE!</v>
      </c>
      <c r="D52" s="131" t="s">
        <v>195</v>
      </c>
      <c r="E52" s="126"/>
      <c r="F52" s="126"/>
      <c r="G52" s="126"/>
    </row>
    <row r="53" spans="2:7" ht="18.75" thickBot="1">
      <c r="B53" s="127" t="s">
        <v>201</v>
      </c>
      <c r="C53" s="132" t="str">
        <f>C52*9.8/100</f>
        <v>#VALUE!</v>
      </c>
      <c r="D53" s="133" t="s">
        <v>196</v>
      </c>
      <c r="E53" s="126"/>
      <c r="F53" s="126"/>
      <c r="G53" s="126"/>
    </row>
    <row r="54" spans="2:7" ht="18">
      <c r="B54" s="138" t="s">
        <v>202</v>
      </c>
      <c r="C54" s="139" t="str">
        <f>C10*(C51^3)*PI()/2</f>
        <v>#VALUE!</v>
      </c>
      <c r="D54" s="140" t="s">
        <v>195</v>
      </c>
      <c r="E54" s="126"/>
      <c r="F54" s="126"/>
      <c r="G54" s="126"/>
    </row>
    <row r="55" spans="2:7" ht="18">
      <c r="B55" s="108" t="s">
        <v>202</v>
      </c>
      <c r="C55" s="135" t="str">
        <f>C54*9.8/100</f>
        <v>#VALUE!</v>
      </c>
      <c r="D55" s="109" t="s">
        <v>196</v>
      </c>
      <c r="E55" s="126"/>
      <c r="F55" s="126"/>
      <c r="G55" s="126"/>
    </row>
    <row r="56" spans="2:7" ht="15">
      <c r="B56" s="123" t="s">
        <v>203</v>
      </c>
      <c r="C56" s="136"/>
      <c r="D56" s="125"/>
      <c r="E56" s="126"/>
      <c r="F56" s="126"/>
      <c r="G56" s="126"/>
    </row>
    <row r="57" spans="2:7" ht="16.5">
      <c r="B57" s="107" t="s">
        <v>204</v>
      </c>
      <c r="C57" s="130" t="str">
        <f>C23/2</f>
        <v>#VALUE!</v>
      </c>
      <c r="D57" s="131" t="s">
        <v>142</v>
      </c>
      <c r="E57" s="126"/>
      <c r="F57" s="126"/>
      <c r="G57" s="126"/>
    </row>
    <row r="58" spans="2:7" ht="18">
      <c r="B58" s="107" t="s">
        <v>205</v>
      </c>
      <c r="C58" s="137" t="str">
        <f>C7*(C57^3)*PI()/2</f>
        <v>#VALUE!</v>
      </c>
      <c r="D58" s="131" t="s">
        <v>195</v>
      </c>
      <c r="E58" s="126"/>
      <c r="F58" s="126"/>
      <c r="G58" s="126"/>
    </row>
    <row r="59" spans="2:7" ht="18.75" thickBot="1">
      <c r="B59" s="127" t="s">
        <v>206</v>
      </c>
      <c r="C59" s="132" t="str">
        <f>C58*9.8/100</f>
        <v>#VALUE!</v>
      </c>
      <c r="D59" s="133" t="s">
        <v>196</v>
      </c>
      <c r="E59" s="126"/>
      <c r="F59" s="126"/>
      <c r="G59" s="126"/>
    </row>
    <row r="60" spans="2:7" ht="18">
      <c r="B60" s="138" t="s">
        <v>207</v>
      </c>
      <c r="C60" s="139" t="str">
        <f>C10*(C57^3)*PI()/2</f>
        <v>#VALUE!</v>
      </c>
      <c r="D60" s="140" t="s">
        <v>195</v>
      </c>
      <c r="E60" s="126"/>
      <c r="F60" s="126"/>
      <c r="G60" s="126"/>
    </row>
    <row r="61" spans="2:7" ht="18">
      <c r="B61" s="108" t="s">
        <v>207</v>
      </c>
      <c r="C61" s="135" t="str">
        <f>C60*9.8/100</f>
        <v>#VALUE!</v>
      </c>
      <c r="D61" s="109" t="s">
        <v>196</v>
      </c>
      <c r="E61" s="126"/>
      <c r="F61" s="126"/>
      <c r="G61" s="126"/>
    </row>
    <row r="62" spans="2:7" ht="15">
      <c r="B62" s="123" t="s">
        <v>208</v>
      </c>
      <c r="C62" s="136"/>
      <c r="D62" s="125"/>
      <c r="E62" s="126"/>
      <c r="F62" s="126"/>
      <c r="G62" s="126"/>
    </row>
    <row r="63" spans="2:7" ht="16.5">
      <c r="B63" s="107" t="s">
        <v>209</v>
      </c>
      <c r="C63" s="130" t="str">
        <f>C25/2</f>
        <v>#VALUE!</v>
      </c>
      <c r="D63" s="131" t="s">
        <v>142</v>
      </c>
      <c r="E63" s="126"/>
      <c r="F63" s="126"/>
      <c r="G63" s="126"/>
    </row>
    <row r="64" spans="2:7" ht="18">
      <c r="B64" s="107" t="s">
        <v>210</v>
      </c>
      <c r="C64" s="137" t="str">
        <f>C7*(C63^3)*PI()/2</f>
        <v>#VALUE!</v>
      </c>
      <c r="D64" s="131" t="s">
        <v>195</v>
      </c>
      <c r="E64" s="126"/>
      <c r="F64" s="126"/>
      <c r="G64" s="126"/>
    </row>
    <row r="65" spans="2:7" ht="18.75" thickBot="1">
      <c r="B65" s="127" t="s">
        <v>211</v>
      </c>
      <c r="C65" s="132" t="str">
        <f>C64*9.8/100</f>
        <v>#VALUE!</v>
      </c>
      <c r="D65" s="133" t="s">
        <v>196</v>
      </c>
      <c r="E65" s="126"/>
      <c r="F65" s="126"/>
      <c r="G65" s="126"/>
    </row>
    <row r="66" spans="2:7" ht="18">
      <c r="B66" s="138" t="s">
        <v>212</v>
      </c>
      <c r="C66" s="139" t="str">
        <f>C10*(C63^3)*PI()/2</f>
        <v>#VALUE!</v>
      </c>
      <c r="D66" s="140" t="s">
        <v>195</v>
      </c>
      <c r="E66" s="126"/>
      <c r="F66" s="126"/>
      <c r="G66" s="126"/>
    </row>
    <row r="67" spans="2:4" ht="18">
      <c r="B67" s="108" t="s">
        <v>212</v>
      </c>
      <c r="C67" s="135" t="str">
        <f>C66*9.8/100</f>
        <v>#VALUE!</v>
      </c>
      <c r="D67" s="109" t="s">
        <v>196</v>
      </c>
    </row>
    <row r="68" spans="2:4" ht="15">
      <c r="B68" s="141" t="s">
        <v>213</v>
      </c>
      <c r="C68" s="142"/>
      <c r="D68" s="143"/>
    </row>
    <row r="69" spans="2:4" ht="16.5">
      <c r="B69" s="107" t="s">
        <v>214</v>
      </c>
      <c r="C69" s="112" t="str">
        <f>C29/2</f>
        <v>#VALUE!</v>
      </c>
      <c r="D69" s="144" t="s">
        <v>142</v>
      </c>
    </row>
    <row r="70" spans="2:4" ht="16.5">
      <c r="B70" s="101" t="s">
        <v>215</v>
      </c>
      <c r="C70" s="184" t="str">
        <f>(C29-C30)/2</f>
        <v>#VALUE!</v>
      </c>
      <c r="D70" s="185" t="s">
        <v>142</v>
      </c>
    </row>
    <row r="71" spans="2:4" ht="15">
      <c r="B71" s="101" t="s">
        <v>216</v>
      </c>
      <c r="C71" s="115" t="str">
        <f>C70/C69</f>
        <v>#VALUE!</v>
      </c>
      <c r="D71" s="106"/>
    </row>
    <row r="72" spans="2:4" ht="17.25" thickBot="1">
      <c r="B72" s="127" t="s">
        <v>217</v>
      </c>
      <c r="C72" s="128" t="str">
        <f>0.6366+2.5303*C71-11.157*C71^2+49.568*C71^3-85.886*C71^4+69.849*C71^5</f>
        <v>#VALUE!</v>
      </c>
      <c r="D72" s="129"/>
    </row>
    <row r="73" spans="2:4" ht="18">
      <c r="B73" s="107" t="s">
        <v>218</v>
      </c>
      <c r="C73" s="130" t="str">
        <f>C7*C69^3/C72</f>
        <v>#VALUE!</v>
      </c>
      <c r="D73" s="131" t="s">
        <v>236</v>
      </c>
    </row>
    <row r="74" spans="2:4" ht="18.75" thickBot="1">
      <c r="B74" s="127" t="s">
        <v>218</v>
      </c>
      <c r="C74" s="145" t="str">
        <f>C73*9.8/100</f>
        <v>#VALUE!</v>
      </c>
      <c r="D74" s="146" t="s">
        <v>196</v>
      </c>
    </row>
    <row r="75" spans="2:4" ht="18">
      <c r="B75" s="107" t="s">
        <v>219</v>
      </c>
      <c r="C75" s="134" t="str">
        <f>C10*C69^3/C72</f>
        <v>#VALUE!</v>
      </c>
      <c r="D75" s="131" t="s">
        <v>236</v>
      </c>
    </row>
    <row r="76" spans="2:7" ht="18.75" thickBot="1">
      <c r="B76" s="108" t="s">
        <v>219</v>
      </c>
      <c r="C76" s="135" t="str">
        <f>C75*9.8/100</f>
        <v>#VALUE!</v>
      </c>
      <c r="D76" s="109" t="s">
        <v>196</v>
      </c>
      <c r="G76" s="148"/>
    </row>
    <row r="77" spans="2:7" ht="15">
      <c r="B77" s="141" t="s">
        <v>220</v>
      </c>
      <c r="C77" s="142"/>
      <c r="D77" s="143"/>
      <c r="E77" s="383"/>
      <c r="F77" s="384"/>
      <c r="G77" s="369"/>
    </row>
    <row r="78" spans="2:7" ht="15.75">
      <c r="B78" s="149" t="s">
        <v>221</v>
      </c>
      <c r="C78" s="150" t="str">
        <f>2*C37/C34</f>
        <v>#VALUE!</v>
      </c>
      <c r="D78" s="151"/>
      <c r="E78" s="367"/>
      <c r="F78" s="368"/>
      <c r="G78" s="370"/>
    </row>
    <row r="79" spans="2:7" ht="15">
      <c r="B79" s="152" t="s">
        <v>222</v>
      </c>
      <c r="C79" s="153" t="str">
        <f>IF(OR(0.2&gt;C78,C78&gt;0.2),IF(C78&gt;0.5,"NO CUMPLE","SÍ CUMPLE"))</f>
        <v>#VALUE!</v>
      </c>
      <c r="D79" s="154" t="str">
        <f>(C78-0.2)/0.3</f>
        <v>#VALUE!</v>
      </c>
      <c r="E79" s="385"/>
      <c r="F79" s="386"/>
      <c r="G79" s="387"/>
    </row>
    <row r="80" spans="2:7" ht="15">
      <c r="B80" s="155" t="s">
        <v>224</v>
      </c>
      <c r="C80" s="156" t="str">
        <f>C35/(2*C37)</f>
        <v>#VALUE!</v>
      </c>
      <c r="D80" s="157"/>
      <c r="E80" s="364" t="s">
        <v>223</v>
      </c>
      <c r="F80" s="365"/>
      <c r="G80" s="366"/>
    </row>
    <row r="81" spans="2:7" ht="15.75">
      <c r="B81" s="364" t="s">
        <v>226</v>
      </c>
      <c r="C81" s="365"/>
      <c r="D81" s="366"/>
      <c r="E81" s="158" t="s">
        <v>225</v>
      </c>
      <c r="F81" s="150" t="str">
        <f>1.2512-0.5406*C80+0.0387*C80^2</f>
        <v>#VALUE!</v>
      </c>
      <c r="G81" s="151"/>
    </row>
    <row r="82" spans="2:7" ht="15.75">
      <c r="B82" s="158" t="s">
        <v>225</v>
      </c>
      <c r="C82" s="150" t="str">
        <f>1.169-0.3168*C80+0.049*C80^2</f>
        <v>#VALUE!</v>
      </c>
      <c r="D82" s="151"/>
      <c r="E82" s="158" t="s">
        <v>227</v>
      </c>
      <c r="F82" s="150" t="str">
        <f>-0.9385+2.345*C80+0.3256*C80^2</f>
        <v>#VALUE!</v>
      </c>
      <c r="G82" s="151"/>
    </row>
    <row r="83" spans="2:7" ht="15.75">
      <c r="B83" s="159" t="s">
        <v>227</v>
      </c>
      <c r="C83" s="150" t="str">
        <f>0.4349-1.5096*C80+0.8677*C80^2</f>
        <v>#VALUE!</v>
      </c>
      <c r="D83" s="151"/>
      <c r="E83" s="158" t="s">
        <v>228</v>
      </c>
      <c r="F83" s="150" t="str">
        <f>7.265-15.338*C80+3.1138*C80^2</f>
        <v>#VALUE!</v>
      </c>
      <c r="G83" s="151"/>
    </row>
    <row r="84" spans="2:7" ht="15.75">
      <c r="B84" s="152" t="s">
        <v>228</v>
      </c>
      <c r="C84" s="150" t="str">
        <f>-1.183+4.2764*C80-1.7024*C80^2</f>
        <v>#VALUE!</v>
      </c>
      <c r="D84" s="151"/>
      <c r="E84" s="158" t="s">
        <v>229</v>
      </c>
      <c r="F84" s="150" t="str">
        <f>-11.152+33.71*C80-10.007*C80^2</f>
        <v>#VALUE!</v>
      </c>
      <c r="G84" s="151"/>
    </row>
    <row r="85" spans="2:7" ht="16.5" thickBot="1">
      <c r="B85" s="158" t="s">
        <v>229</v>
      </c>
      <c r="C85" s="150" t="str">
        <f>0.8812-0.2627*C80-0.1897*C80^2</f>
        <v>#VALUE!</v>
      </c>
      <c r="D85" s="151"/>
      <c r="E85" s="155" t="s">
        <v>230</v>
      </c>
      <c r="F85" s="161" t="str">
        <f>IF(C33=2,(F81+F82*C78+F83*C78^2+F84*C78^3),"")</f>
        <v>#VALUE!</v>
      </c>
      <c r="G85" s="162"/>
    </row>
    <row r="86" spans="2:7" ht="15">
      <c r="B86" s="152" t="s">
        <v>231</v>
      </c>
      <c r="C86" s="160" t="str">
        <f>IF(C33=1,(C82+C83*C78+C84*C78^2+C85*C78^3),"")</f>
        <v>#VALUE!</v>
      </c>
      <c r="D86" s="157"/>
      <c r="E86" s="367"/>
      <c r="F86" s="368"/>
      <c r="G86" s="369"/>
    </row>
    <row r="87" spans="2:7" ht="15">
      <c r="B87" s="364" t="s">
        <v>232</v>
      </c>
      <c r="C87" s="365"/>
      <c r="D87" s="366"/>
      <c r="E87" s="367"/>
      <c r="F87" s="368"/>
      <c r="G87" s="370"/>
    </row>
    <row r="88" spans="2:7" ht="15.75">
      <c r="B88" s="149" t="s">
        <v>225</v>
      </c>
      <c r="C88" s="150" t="str">
        <f>1.0434+1.0449*C80-0.2977*C80^2</f>
        <v>#VALUE!</v>
      </c>
      <c r="D88" s="151"/>
      <c r="E88" s="367"/>
      <c r="F88" s="368"/>
      <c r="G88" s="370"/>
    </row>
    <row r="89" spans="2:7" ht="15.75">
      <c r="B89" s="158" t="s">
        <v>227</v>
      </c>
      <c r="C89" s="150" t="str">
        <f>0.0958-9.8401*C80+1.6847*C80^2</f>
        <v>#VALUE!</v>
      </c>
      <c r="D89" s="151"/>
      <c r="E89" s="367"/>
      <c r="F89" s="368"/>
      <c r="G89" s="370"/>
    </row>
    <row r="90" spans="2:7" ht="15.75">
      <c r="B90" s="152" t="s">
        <v>228</v>
      </c>
      <c r="C90" s="150" t="str">
        <f>15.749-6.965*C80+14.222*C80^2</f>
        <v>#VALUE!</v>
      </c>
      <c r="D90" s="151"/>
      <c r="E90" s="367"/>
      <c r="F90" s="368"/>
      <c r="G90" s="370"/>
    </row>
    <row r="91" spans="2:7" ht="15.75">
      <c r="B91" s="152" t="s">
        <v>229</v>
      </c>
      <c r="C91" s="150" t="str">
        <f>-35.878+88.696*C80-47.545*C80^2</f>
        <v>#VALUE!</v>
      </c>
      <c r="D91" s="151"/>
      <c r="E91" s="367"/>
      <c r="F91" s="368"/>
      <c r="G91" s="370"/>
    </row>
    <row r="92" spans="2:7" ht="16.5" thickBot="1">
      <c r="B92" s="155" t="s">
        <v>233</v>
      </c>
      <c r="C92" s="160" t="str">
        <f>IF(C33=4,(C88+C89*C78+C90*C78^2+C91*C78^3),"")</f>
        <v>#VALUE!</v>
      </c>
      <c r="D92" s="157"/>
      <c r="E92" s="371"/>
      <c r="F92" s="372"/>
      <c r="G92" s="373"/>
    </row>
    <row r="93" spans="2:4" ht="15">
      <c r="B93" s="163" t="s">
        <v>234</v>
      </c>
      <c r="C93" s="164" t="str">
        <f>IF(C33=1,C86,IF(C33=2,F85,IF(C33=4,C92,"error")))</f>
        <v>#VALUE!</v>
      </c>
      <c r="D93" s="157"/>
    </row>
    <row r="94" spans="2:4" ht="18">
      <c r="B94" s="107" t="s">
        <v>235</v>
      </c>
      <c r="C94" s="130" t="str">
        <f>C7*(C34/2)^3/C93</f>
        <v>#VALUE!</v>
      </c>
      <c r="D94" s="131" t="s">
        <v>236</v>
      </c>
    </row>
    <row r="95" spans="2:4" ht="18.75" thickBot="1">
      <c r="B95" s="147" t="s">
        <v>235</v>
      </c>
      <c r="C95" s="145" t="str">
        <f>C94*9.8/100</f>
        <v>#VALUE!</v>
      </c>
      <c r="D95" s="146" t="s">
        <v>196</v>
      </c>
    </row>
    <row r="96" spans="2:4" ht="18">
      <c r="B96" s="138" t="s">
        <v>237</v>
      </c>
      <c r="C96" s="139" t="str">
        <f>C10*(C34/2)^3/C93</f>
        <v>#VALUE!</v>
      </c>
      <c r="D96" s="131" t="s">
        <v>236</v>
      </c>
    </row>
    <row r="97" spans="2:4" ht="18.75" thickBot="1">
      <c r="B97" s="147" t="s">
        <v>237</v>
      </c>
      <c r="C97" s="135" t="str">
        <f>C96*9.8/100</f>
        <v>#VALUE!</v>
      </c>
      <c r="D97" s="109" t="s">
        <v>196</v>
      </c>
    </row>
    <row r="98" spans="2:4" ht="15.75" thickBot="1">
      <c r="B98" s="165" t="s">
        <v>238</v>
      </c>
      <c r="C98" s="166"/>
      <c r="D98" s="167"/>
    </row>
    <row r="99" spans="2:4" ht="16.5">
      <c r="B99" s="107" t="s">
        <v>239</v>
      </c>
      <c r="C99" s="130" t="str">
        <f>C33*C37*C38*C12*C34/2</f>
        <v>#VALUE!</v>
      </c>
      <c r="D99" s="131" t="s">
        <v>236</v>
      </c>
    </row>
    <row r="100" spans="2:4" ht="17.25" thickBot="1">
      <c r="B100" s="127" t="s">
        <v>239</v>
      </c>
      <c r="C100" s="145" t="str">
        <f>C99*9.8/100</f>
        <v>#VALUE!</v>
      </c>
      <c r="D100" s="146" t="s">
        <v>196</v>
      </c>
    </row>
    <row r="101" spans="2:4" ht="16.5">
      <c r="B101" s="107" t="s">
        <v>240</v>
      </c>
      <c r="C101" s="130" t="str">
        <f>C33*C37*C38*C14*C34/2</f>
        <v>#VALUE!</v>
      </c>
      <c r="D101" s="131" t="s">
        <v>236</v>
      </c>
    </row>
    <row r="102" spans="2:4" ht="17.25" thickBot="1">
      <c r="B102" s="147" t="s">
        <v>240</v>
      </c>
      <c r="C102" s="135" t="str">
        <f>C101*9.8/100</f>
        <v>#VALUE!</v>
      </c>
      <c r="D102" s="109" t="s">
        <v>196</v>
      </c>
    </row>
    <row r="103" spans="2:4" ht="15.75" thickBot="1">
      <c r="B103" s="165" t="s">
        <v>241</v>
      </c>
      <c r="C103" s="166"/>
      <c r="D103" s="167"/>
    </row>
    <row r="104" spans="2:4" ht="16.5">
      <c r="B104" s="107" t="s">
        <v>242</v>
      </c>
      <c r="C104" s="130" t="str">
        <f>C33*C35*C38*C13*C34/2</f>
        <v>#VALUE!</v>
      </c>
      <c r="D104" s="131" t="s">
        <v>236</v>
      </c>
    </row>
    <row r="105" spans="2:4" ht="17.25" thickBot="1">
      <c r="B105" s="127" t="s">
        <v>242</v>
      </c>
      <c r="C105" s="145" t="str">
        <f>C104*9.8/100</f>
        <v>#VALUE!</v>
      </c>
      <c r="D105" s="146" t="s">
        <v>196</v>
      </c>
    </row>
    <row r="106" spans="2:4" ht="16.5">
      <c r="B106" s="107" t="s">
        <v>243</v>
      </c>
      <c r="C106" s="130" t="str">
        <f>C33*C35*C38*C15*C34/2</f>
        <v>#VALUE!</v>
      </c>
      <c r="D106" s="131" t="s">
        <v>236</v>
      </c>
    </row>
    <row r="107" spans="2:4" ht="17.25" thickBot="1">
      <c r="B107" s="147" t="s">
        <v>243</v>
      </c>
      <c r="C107" s="135" t="str">
        <f>C106*9.8/100</f>
        <v>#VALUE!</v>
      </c>
      <c r="D107" s="109" t="s">
        <v>196</v>
      </c>
    </row>
    <row r="108" spans="2:4" ht="15.75" thickBot="1">
      <c r="B108" s="165" t="s">
        <v>244</v>
      </c>
      <c r="C108" s="166"/>
      <c r="D108" s="167"/>
    </row>
    <row r="109" spans="2:4" ht="16.5">
      <c r="B109" s="105" t="s">
        <v>245</v>
      </c>
      <c r="C109" s="177" t="str">
        <f>IF('Dim'!C7="PALANCA",MIN(C46,C73,C52,C58,C64),MIN(C46,C94,C99,C104,C52,C58,C64))</f>
        <v>#VALUE!</v>
      </c>
      <c r="D109" s="168" t="s">
        <v>236</v>
      </c>
    </row>
    <row r="110" spans="2:4" ht="17.25" thickBot="1">
      <c r="B110" s="127" t="s">
        <v>245</v>
      </c>
      <c r="C110" s="145" t="str">
        <f>C109*9.8/100</f>
        <v>#VALUE!</v>
      </c>
      <c r="D110" s="146" t="s">
        <v>196</v>
      </c>
    </row>
    <row r="111" spans="2:4" ht="16.5">
      <c r="B111" s="107" t="s">
        <v>246</v>
      </c>
      <c r="C111" s="139" t="str">
        <f>IF('Dim'!C7="PALANCA",MIN(C48,C75,C54,C60,C66),MIN(C48,C96,C101,C106,C54,C60,C66))</f>
        <v>#VALUE!</v>
      </c>
      <c r="D111" s="131" t="s">
        <v>236</v>
      </c>
    </row>
    <row r="112" spans="2:4" ht="17.25" thickBot="1">
      <c r="B112" s="127" t="s">
        <v>246</v>
      </c>
      <c r="C112" s="132" t="str">
        <f>C111*9.8/100</f>
        <v>#VALUE!</v>
      </c>
      <c r="D112" s="133" t="s">
        <v>196</v>
      </c>
    </row>
    <row r="113" spans="2:4" ht="15">
      <c r="B113" s="107" t="s">
        <v>247</v>
      </c>
      <c r="C113" s="169" t="str">
        <f>IF(MIN(C48,C75,C54,C60,C66)=C75,"SI CUMPLE","NO CUMPLE")</f>
        <v>#VALUE!</v>
      </c>
      <c r="D113" s="131"/>
    </row>
    <row r="114" spans="2:4" ht="15">
      <c r="B114" s="147" t="s">
        <v>248</v>
      </c>
      <c r="C114" s="135" t="str">
        <f>IF(MIN(C106,C101)&lt;MIN(C48,C54,C60,C66,C96),"SI CUMPLE","NO CUMPLE")</f>
        <v>#VALUE!</v>
      </c>
      <c r="D114" s="170"/>
    </row>
    <row r="115" spans="2:4" ht="15.75" thickBot="1">
      <c r="B115" s="171" t="s">
        <v>249</v>
      </c>
      <c r="C115" s="172" t="str">
        <f>IF('Dim'!C7="PALANCA",C113,C114)</f>
        <v>#VALUE!</v>
      </c>
      <c r="D115" s="173"/>
    </row>
  </sheetData>
  <mergeCells count="16">
    <mergeCell ref="B87:D87"/>
    <mergeCell ref="E86:G92"/>
    <mergeCell ref="H2:H29"/>
    <mergeCell ref="I2:I29"/>
    <mergeCell ref="B4:D4"/>
    <mergeCell ref="C5:D5"/>
    <mergeCell ref="C11:D11"/>
    <mergeCell ref="B16:D16"/>
    <mergeCell ref="B20:D20"/>
    <mergeCell ref="B28:D28"/>
    <mergeCell ref="N3:AH3"/>
    <mergeCell ref="B32:D32"/>
    <mergeCell ref="B40:D40"/>
    <mergeCell ref="E77:G79"/>
    <mergeCell ref="B81:D81"/>
    <mergeCell ref="E80:G80"/>
  </mergeCells>
  <conditionalFormatting sqref="B93:C93">
    <cfRule type="containsText" text="NO CUMPLE" operator="ContainsText" stopIfTrue="1" priority="21">
      <formula>NOT(ISERROR(SEARCH("NO CUMPLE",#REF!)))</formula>
    </cfRule>
  </conditionalFormatting>
  <conditionalFormatting sqref="B79:D80 D82:D83 E77 D78">
    <cfRule type="containsText" text="NO CUMPLE" operator="ContainsText" stopIfTrue="1" priority="19">
      <formula>NOT(ISERROR(SEARCH("NO CUMPLE",#REF!)))</formula>
    </cfRule>
  </conditionalFormatting>
  <conditionalFormatting sqref="D84:D86 E86">
    <cfRule type="containsText" text="NO CUMPLE" operator="ContainsText" stopIfTrue="1" priority="20">
      <formula>NOT(ISERROR(SEARCH("NO CUMPLE",#REF!)))</formula>
    </cfRule>
  </conditionalFormatting>
  <conditionalFormatting sqref="B81">
    <cfRule type="containsText" text="Si Cumple" operator="ContainsText" priority="17">
      <formula>NOT(ISERROR(SEARCH("Si Cumple",B81)))</formula>
    </cfRule>
    <cfRule type="containsText" text="No Cumple" operator="ContainsText" priority="18">
      <formula>NOT(ISERROR(SEARCH("No Cumple",B81)))</formula>
    </cfRule>
  </conditionalFormatting>
  <conditionalFormatting sqref="E80">
    <cfRule type="containsText" text="Si Cumple" operator="ContainsText" priority="15">
      <formula>NOT(ISERROR(SEARCH("Si Cumple",E80)))</formula>
    </cfRule>
    <cfRule type="containsText" text="No Cumple" operator="ContainsText" priority="16">
      <formula>NOT(ISERROR(SEARCH("No Cumple",E80)))</formula>
    </cfRule>
  </conditionalFormatting>
  <conditionalFormatting sqref="B87">
    <cfRule type="containsText" text="Si Cumple" operator="ContainsText" priority="13">
      <formula>NOT(ISERROR(SEARCH("Si Cumple",B87)))</formula>
    </cfRule>
    <cfRule type="containsText" text="No Cumple" operator="ContainsText" priority="14">
      <formula>NOT(ISERROR(SEARCH("No Cumple",B87)))</formula>
    </cfRule>
  </conditionalFormatting>
  <conditionalFormatting sqref="B83">
    <cfRule type="containsText" text="NO CUMPLE" operator="ContainsText" stopIfTrue="1" priority="12">
      <formula>NOT(ISERROR(SEARCH("NO CUMPLE",#REF!)))</formula>
    </cfRule>
  </conditionalFormatting>
  <conditionalFormatting sqref="B84:B86">
    <cfRule type="containsText" text="NO CUMPLE" operator="ContainsText" stopIfTrue="1" priority="11">
      <formula>NOT(ISERROR(SEARCH("NO CUMPLE",#REF!)))</formula>
    </cfRule>
  </conditionalFormatting>
  <conditionalFormatting sqref="E82">
    <cfRule type="containsText" text="NO CUMPLE" operator="ContainsText" stopIfTrue="1" priority="10">
      <formula>NOT(ISERROR(SEARCH("NO CUMPLE",#REF!)))</formula>
    </cfRule>
  </conditionalFormatting>
  <conditionalFormatting sqref="E83:E85">
    <cfRule type="containsText" text="NO CUMPLE" operator="ContainsText" stopIfTrue="1" priority="9">
      <formula>NOT(ISERROR(SEARCH("NO CUMPLE",#REF!)))</formula>
    </cfRule>
  </conditionalFormatting>
  <conditionalFormatting sqref="G81:G82">
    <cfRule type="containsText" text="NO CUMPLE" operator="ContainsText" stopIfTrue="1" priority="7">
      <formula>NOT(ISERROR(SEARCH("NO CUMPLE",#REF!)))</formula>
    </cfRule>
  </conditionalFormatting>
  <conditionalFormatting sqref="G83:G85">
    <cfRule type="containsText" text="NO CUMPLE" operator="ContainsText" stopIfTrue="1" priority="8">
      <formula>NOT(ISERROR(SEARCH("NO CUMPLE",#REF!)))</formula>
    </cfRule>
  </conditionalFormatting>
  <conditionalFormatting sqref="B89">
    <cfRule type="containsText" text="NO CUMPLE" operator="ContainsText" stopIfTrue="1" priority="6">
      <formula>NOT(ISERROR(SEARCH("NO CUMPLE",#REF!)))</formula>
    </cfRule>
  </conditionalFormatting>
  <conditionalFormatting sqref="B90:B92">
    <cfRule type="containsText" text="NO CUMPLE" operator="ContainsText" stopIfTrue="1" priority="5">
      <formula>NOT(ISERROR(SEARCH("NO CUMPLE",#REF!)))</formula>
    </cfRule>
  </conditionalFormatting>
  <conditionalFormatting sqref="D88:D89">
    <cfRule type="containsText" text="NO CUMPLE" operator="ContainsText" stopIfTrue="1" priority="3">
      <formula>NOT(ISERROR(SEARCH("NO CUMPLE",#REF!)))</formula>
    </cfRule>
  </conditionalFormatting>
  <conditionalFormatting sqref="D90">
    <cfRule type="containsText" text="NO CUMPLE" operator="ContainsText" stopIfTrue="1" priority="4">
      <formula>NOT(ISERROR(SEARCH("NO CUMPLE",#REF!)))</formula>
    </cfRule>
  </conditionalFormatting>
  <conditionalFormatting sqref="D91:D93">
    <cfRule type="containsText" text="NO CUMPLE" operator="ContainsText" stopIfTrue="1" priority="2">
      <formula>NOT(ISERROR(SEARCH("NO CUMPLE",#REF!)))</formula>
    </cfRule>
  </conditionalFormatting>
  <conditionalFormatting sqref="AH6:AH36">
    <cfRule type="cellIs" dxfId="3" operator="equal" priority="1">
      <formula>0</formula>
    </cfRule>
  </conditionalFormatting>
  <pageMargins left="0.7" right="0.7" top="0.75" bottom="0.75" header="0.31496062" footer="0.31496062"/>
  <pageSetup paperSize="9" scale="24" orientation="landscape" r:id="rId1"/>
  <drawing r:id="rId2"/>
  <legacyDrawing r:id="rId3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tabColor theme="9" tint="-0,249946592608417"/>
  </sheetPr>
  <dimension ref="A1:H100"/>
  <sheetViews>
    <sheetView view="normal" workbookViewId="0">
      <selection pane="topLeft" activeCell="F20" sqref="F20"/>
    </sheetView>
  </sheetViews>
  <sheetFormatPr defaultColWidth="11.421875" defaultRowHeight="12.75" baseColWidth="10"/>
  <cols>
    <col min="1" max="1" width="24.13671875" customWidth="1"/>
    <col min="2" max="2" width="32.13671875" customWidth="1"/>
    <col min="4" max="4" width="14.56640625" customWidth="1"/>
    <col min="5" max="5" width="21.421875" customWidth="1"/>
  </cols>
  <sheetData>
    <row r="1" spans="1:5" ht="16.5" customHeight="1">
      <c r="A1" s="274" t="s">
        <v>333</v>
      </c>
      <c r="B1" s="275" t="s">
        <v>334</v>
      </c>
      <c r="D1" s="274" t="s">
        <v>335</v>
      </c>
      <c r="E1" s="287" t="s">
        <v>336</v>
      </c>
    </row>
    <row r="2" spans="1:5" ht="15">
      <c r="A2" s="276" t="s">
        <v>337</v>
      </c>
      <c r="B2" s="277" t="s">
        <v>338</v>
      </c>
      <c r="D2" s="276" t="s">
        <v>339</v>
      </c>
      <c r="E2" s="289" t="str">
        <f>VLOOKUP(D2,$A$2:$B$999,2,0)</f>
        <v>SA-479 XM-19</v>
      </c>
    </row>
    <row r="3" spans="1:2" ht="15">
      <c r="A3" s="276" t="s">
        <v>340</v>
      </c>
      <c r="B3" s="277" t="s">
        <v>341</v>
      </c>
    </row>
    <row r="4" spans="1:2" ht="15">
      <c r="A4" s="276" t="s">
        <v>342</v>
      </c>
      <c r="B4" s="277" t="s">
        <v>343</v>
      </c>
    </row>
    <row r="5" spans="1:2" ht="15">
      <c r="A5" s="276" t="s">
        <v>344</v>
      </c>
      <c r="B5" s="277" t="s">
        <v>345</v>
      </c>
    </row>
    <row r="6" spans="1:2" ht="15">
      <c r="A6" s="276" t="s">
        <v>346</v>
      </c>
      <c r="B6" s="277" t="s">
        <v>347</v>
      </c>
    </row>
    <row r="7" spans="1:2" ht="15">
      <c r="A7" s="276" t="s">
        <v>348</v>
      </c>
      <c r="B7" s="277" t="s">
        <v>349</v>
      </c>
    </row>
    <row r="8" spans="1:2" ht="15">
      <c r="A8" s="276" t="s">
        <v>350</v>
      </c>
      <c r="B8" s="277" t="s">
        <v>351</v>
      </c>
    </row>
    <row r="9" spans="1:2" ht="15">
      <c r="A9" s="276" t="s">
        <v>352</v>
      </c>
      <c r="B9" s="277" t="s">
        <v>353</v>
      </c>
    </row>
    <row r="10" spans="1:2" ht="15">
      <c r="A10" s="276" t="s">
        <v>354</v>
      </c>
      <c r="B10" s="277" t="s">
        <v>355</v>
      </c>
    </row>
    <row r="11" spans="1:2" ht="15">
      <c r="A11" s="276" t="s">
        <v>356</v>
      </c>
      <c r="B11" s="277" t="s">
        <v>357</v>
      </c>
    </row>
    <row r="12" spans="1:2" ht="15">
      <c r="A12" s="276" t="s">
        <v>358</v>
      </c>
      <c r="B12" s="277" t="s">
        <v>359</v>
      </c>
    </row>
    <row r="13" spans="1:2" ht="15">
      <c r="A13" s="276" t="s">
        <v>360</v>
      </c>
      <c r="B13" s="277" t="s">
        <v>361</v>
      </c>
    </row>
    <row r="14" spans="1:2" ht="15">
      <c r="A14" s="276" t="s">
        <v>362</v>
      </c>
      <c r="B14" s="277" t="s">
        <v>363</v>
      </c>
    </row>
    <row r="15" spans="1:2" ht="15">
      <c r="A15" s="276" t="s">
        <v>364</v>
      </c>
      <c r="B15" s="278" t="s">
        <v>365</v>
      </c>
    </row>
    <row r="16" spans="1:2" ht="15">
      <c r="A16" s="276" t="s">
        <v>366</v>
      </c>
      <c r="B16" s="277" t="s">
        <v>367</v>
      </c>
    </row>
    <row r="17" spans="1:2" ht="15">
      <c r="A17" s="276" t="s">
        <v>368</v>
      </c>
      <c r="B17" s="277" t="s">
        <v>369</v>
      </c>
    </row>
    <row r="18" spans="1:2" ht="15">
      <c r="A18" s="276" t="s">
        <v>370</v>
      </c>
      <c r="B18" s="277" t="s">
        <v>371</v>
      </c>
    </row>
    <row r="19" spans="1:2" ht="15">
      <c r="A19" s="276" t="s">
        <v>372</v>
      </c>
      <c r="B19" s="277" t="s">
        <v>373</v>
      </c>
    </row>
    <row r="20" spans="1:2" ht="15">
      <c r="A20" s="276" t="s">
        <v>374</v>
      </c>
      <c r="B20" s="277" t="s">
        <v>375</v>
      </c>
    </row>
    <row r="21" spans="1:2" ht="15">
      <c r="A21" s="276" t="s">
        <v>376</v>
      </c>
      <c r="B21" s="277" t="s">
        <v>377</v>
      </c>
    </row>
    <row r="22" spans="1:2" ht="15">
      <c r="A22" s="276" t="s">
        <v>378</v>
      </c>
      <c r="B22" s="277" t="s">
        <v>379</v>
      </c>
    </row>
    <row r="23" spans="1:2" ht="15">
      <c r="A23" s="276" t="s">
        <v>339</v>
      </c>
      <c r="B23" s="277" t="s">
        <v>380</v>
      </c>
    </row>
    <row r="24" spans="1:2" ht="15">
      <c r="A24" s="276" t="s">
        <v>381</v>
      </c>
      <c r="B24" s="277" t="s">
        <v>382</v>
      </c>
    </row>
    <row r="25" spans="1:2" ht="15">
      <c r="A25" s="276" t="s">
        <v>383</v>
      </c>
      <c r="B25" s="277" t="s">
        <v>384</v>
      </c>
    </row>
    <row r="26" spans="1:2" ht="15">
      <c r="A26" s="276" t="s">
        <v>385</v>
      </c>
      <c r="B26" s="277" t="s">
        <v>386</v>
      </c>
    </row>
    <row r="27" spans="1:2" ht="15">
      <c r="A27" s="276" t="s">
        <v>387</v>
      </c>
      <c r="B27" s="277" t="s">
        <v>388</v>
      </c>
    </row>
    <row r="28" spans="1:2" ht="15">
      <c r="A28" s="276" t="s">
        <v>389</v>
      </c>
      <c r="B28" s="277" t="s">
        <v>390</v>
      </c>
    </row>
    <row r="29" spans="1:2" ht="15">
      <c r="A29" s="276" t="s">
        <v>391</v>
      </c>
      <c r="B29" s="277" t="s">
        <v>392</v>
      </c>
    </row>
    <row r="30" spans="1:2" ht="15">
      <c r="A30" s="276" t="s">
        <v>393</v>
      </c>
      <c r="B30" s="277" t="s">
        <v>394</v>
      </c>
    </row>
    <row r="31" spans="1:2" ht="15">
      <c r="A31" s="276" t="s">
        <v>395</v>
      </c>
      <c r="B31" s="277" t="s">
        <v>396</v>
      </c>
    </row>
    <row r="32" spans="1:2" ht="15">
      <c r="A32" s="276" t="s">
        <v>397</v>
      </c>
      <c r="B32" s="277" t="s">
        <v>398</v>
      </c>
    </row>
    <row r="33" spans="1:2" ht="15">
      <c r="A33" s="276" t="s">
        <v>399</v>
      </c>
      <c r="B33" s="277" t="s">
        <v>400</v>
      </c>
    </row>
    <row r="34" spans="1:2" ht="15">
      <c r="A34" s="276" t="s">
        <v>401</v>
      </c>
      <c r="B34" s="277" t="s">
        <v>402</v>
      </c>
    </row>
    <row r="35" spans="1:2" ht="15">
      <c r="A35" s="276" t="s">
        <v>403</v>
      </c>
      <c r="B35" s="277" t="s">
        <v>404</v>
      </c>
    </row>
    <row r="36" spans="1:2" ht="15">
      <c r="A36" s="276" t="s">
        <v>405</v>
      </c>
      <c r="B36" s="277" t="s">
        <v>406</v>
      </c>
    </row>
    <row r="37" spans="1:2" ht="15">
      <c r="A37" s="276" t="s">
        <v>407</v>
      </c>
      <c r="B37" s="277" t="s">
        <v>408</v>
      </c>
    </row>
    <row r="38" spans="1:2" ht="15">
      <c r="A38" s="276" t="s">
        <v>409</v>
      </c>
      <c r="B38" s="277" t="s">
        <v>410</v>
      </c>
    </row>
    <row r="39" spans="1:2" ht="15">
      <c r="A39" s="276" t="s">
        <v>411</v>
      </c>
      <c r="B39" s="277" t="s">
        <v>412</v>
      </c>
    </row>
    <row r="40" spans="1:2" ht="15">
      <c r="A40" s="276" t="s">
        <v>413</v>
      </c>
      <c r="B40" s="277" t="s">
        <v>414</v>
      </c>
    </row>
    <row r="41" spans="1:2" ht="15">
      <c r="A41" s="276" t="s">
        <v>415</v>
      </c>
      <c r="B41" s="277" t="s">
        <v>416</v>
      </c>
    </row>
    <row r="42" spans="1:2" ht="15">
      <c r="A42" s="276" t="s">
        <v>417</v>
      </c>
      <c r="B42" s="277" t="s">
        <v>418</v>
      </c>
    </row>
    <row r="43" spans="1:8" ht="15">
      <c r="A43" s="276" t="s">
        <v>419</v>
      </c>
      <c r="B43" s="277" t="s">
        <v>420</v>
      </c>
      <c r="H43" s="288"/>
    </row>
    <row r="44" spans="1:8" ht="15">
      <c r="A44" s="276" t="s">
        <v>421</v>
      </c>
      <c r="B44" s="277" t="s">
        <v>422</v>
      </c>
      <c r="H44" s="288"/>
    </row>
    <row r="45" spans="1:8" ht="15">
      <c r="A45" s="276" t="s">
        <v>423</v>
      </c>
      <c r="B45" s="277" t="s">
        <v>424</v>
      </c>
      <c r="H45" s="288"/>
    </row>
    <row r="46" spans="1:8" ht="15">
      <c r="A46" s="276" t="s">
        <v>425</v>
      </c>
      <c r="B46" s="277" t="s">
        <v>426</v>
      </c>
      <c r="H46" s="288"/>
    </row>
    <row r="47" spans="1:8" ht="15">
      <c r="A47" s="276" t="s">
        <v>427</v>
      </c>
      <c r="B47" s="277" t="s">
        <v>428</v>
      </c>
      <c r="H47" s="288"/>
    </row>
    <row r="48" spans="1:8" ht="15">
      <c r="A48" s="276" t="s">
        <v>429</v>
      </c>
      <c r="B48" s="277" t="s">
        <v>430</v>
      </c>
      <c r="H48" s="288"/>
    </row>
    <row r="49" spans="1:8" ht="15">
      <c r="A49" s="276" t="s">
        <v>431</v>
      </c>
      <c r="B49" s="277" t="s">
        <v>432</v>
      </c>
      <c r="H49" s="288"/>
    </row>
    <row r="50" spans="1:8" ht="15">
      <c r="A50" s="276" t="s">
        <v>433</v>
      </c>
      <c r="B50" s="277" t="s">
        <v>434</v>
      </c>
      <c r="H50" s="288"/>
    </row>
    <row r="51" spans="1:8" ht="15">
      <c r="A51" s="276" t="s">
        <v>435</v>
      </c>
      <c r="B51" s="277" t="s">
        <v>436</v>
      </c>
      <c r="H51" s="288"/>
    </row>
    <row r="52" spans="1:8" ht="15">
      <c r="A52" s="276" t="s">
        <v>437</v>
      </c>
      <c r="B52" s="277" t="s">
        <v>438</v>
      </c>
      <c r="H52" s="288"/>
    </row>
    <row r="53" spans="1:8" ht="15">
      <c r="A53" s="276" t="s">
        <v>439</v>
      </c>
      <c r="B53" s="277" t="s">
        <v>440</v>
      </c>
      <c r="H53" s="288"/>
    </row>
    <row r="54" spans="1:8" ht="15">
      <c r="A54" s="276" t="s">
        <v>441</v>
      </c>
      <c r="B54" s="277" t="s">
        <v>442</v>
      </c>
      <c r="H54" s="288"/>
    </row>
    <row r="55" spans="1:8" ht="15">
      <c r="A55" s="279" t="s">
        <v>443</v>
      </c>
      <c r="B55" s="277" t="s">
        <v>351</v>
      </c>
      <c r="H55" s="288"/>
    </row>
    <row r="56" spans="1:8" ht="15">
      <c r="A56" s="279" t="s">
        <v>444</v>
      </c>
      <c r="B56" s="277" t="s">
        <v>351</v>
      </c>
      <c r="H56" s="288"/>
    </row>
    <row r="57" spans="1:8" ht="15">
      <c r="A57" s="279" t="s">
        <v>445</v>
      </c>
      <c r="B57" s="277" t="s">
        <v>351</v>
      </c>
      <c r="H57" s="288"/>
    </row>
    <row r="58" spans="1:8" ht="15">
      <c r="A58" s="279" t="s">
        <v>446</v>
      </c>
      <c r="B58" s="277" t="s">
        <v>447</v>
      </c>
      <c r="H58" s="288"/>
    </row>
    <row r="59" spans="1:8" ht="15">
      <c r="A59" s="279" t="s">
        <v>448</v>
      </c>
      <c r="B59" s="277" t="s">
        <v>353</v>
      </c>
      <c r="H59" s="288"/>
    </row>
    <row r="60" spans="1:8" ht="15">
      <c r="A60" s="279" t="s">
        <v>449</v>
      </c>
      <c r="B60" s="277" t="s">
        <v>353</v>
      </c>
      <c r="H60" s="288"/>
    </row>
    <row r="61" spans="1:8" ht="15">
      <c r="A61" s="279" t="s">
        <v>450</v>
      </c>
      <c r="B61" s="279" t="s">
        <v>450</v>
      </c>
      <c r="H61" s="288"/>
    </row>
    <row r="62" spans="1:8" ht="15">
      <c r="A62" s="279" t="s">
        <v>451</v>
      </c>
      <c r="B62" s="279" t="s">
        <v>451</v>
      </c>
      <c r="H62" s="288"/>
    </row>
    <row r="63" spans="1:8" ht="15">
      <c r="A63" s="279" t="s">
        <v>452</v>
      </c>
      <c r="B63" s="277" t="s">
        <v>357</v>
      </c>
      <c r="H63" s="288"/>
    </row>
    <row r="64" spans="1:8" ht="15">
      <c r="A64" s="279" t="s">
        <v>453</v>
      </c>
      <c r="B64" s="277" t="s">
        <v>359</v>
      </c>
      <c r="H64" s="288"/>
    </row>
    <row r="65" spans="1:8" ht="15">
      <c r="A65" s="279" t="s">
        <v>454</v>
      </c>
      <c r="B65" s="277" t="s">
        <v>359</v>
      </c>
      <c r="H65" s="288"/>
    </row>
    <row r="66" spans="1:8" ht="15">
      <c r="A66" s="279" t="s">
        <v>455</v>
      </c>
      <c r="B66" s="277" t="s">
        <v>357</v>
      </c>
      <c r="H66" s="288"/>
    </row>
    <row r="67" spans="1:8" ht="15">
      <c r="A67" s="279" t="s">
        <v>456</v>
      </c>
      <c r="B67" s="277" t="s">
        <v>359</v>
      </c>
      <c r="H67" s="288"/>
    </row>
    <row r="68" spans="1:8" ht="15">
      <c r="A68" s="279" t="s">
        <v>457</v>
      </c>
      <c r="B68" s="277" t="s">
        <v>458</v>
      </c>
      <c r="H68" s="288"/>
    </row>
    <row r="69" spans="1:8" ht="15">
      <c r="A69" s="279" t="s">
        <v>459</v>
      </c>
      <c r="B69" s="279" t="s">
        <v>459</v>
      </c>
      <c r="H69" s="288"/>
    </row>
    <row r="70" spans="1:8" ht="15">
      <c r="A70" s="279" t="s">
        <v>460</v>
      </c>
      <c r="B70" s="277" t="s">
        <v>365</v>
      </c>
      <c r="H70" s="288"/>
    </row>
    <row r="71" spans="1:8" ht="15">
      <c r="A71" s="279" t="s">
        <v>461</v>
      </c>
      <c r="B71" s="277" t="s">
        <v>367</v>
      </c>
      <c r="H71" s="288"/>
    </row>
    <row r="72" spans="1:8" ht="15">
      <c r="A72" s="279" t="s">
        <v>462</v>
      </c>
      <c r="B72" s="279" t="s">
        <v>462</v>
      </c>
      <c r="H72" s="288"/>
    </row>
    <row r="73" spans="1:8" ht="15">
      <c r="A73" s="279" t="s">
        <v>463</v>
      </c>
      <c r="B73" s="277" t="s">
        <v>365</v>
      </c>
      <c r="H73" s="288"/>
    </row>
    <row r="74" spans="1:8" ht="15">
      <c r="A74" s="279" t="s">
        <v>464</v>
      </c>
      <c r="B74" s="277" t="s">
        <v>367</v>
      </c>
      <c r="H74" s="288"/>
    </row>
    <row r="75" spans="1:8" ht="15">
      <c r="A75" s="279" t="s">
        <v>465</v>
      </c>
      <c r="B75" s="279" t="s">
        <v>465</v>
      </c>
      <c r="H75" s="288"/>
    </row>
    <row r="76" spans="1:2" ht="15">
      <c r="A76" s="279" t="s">
        <v>466</v>
      </c>
      <c r="B76" s="279" t="s">
        <v>466</v>
      </c>
    </row>
    <row r="77" spans="1:2" ht="15">
      <c r="A77" s="279" t="s">
        <v>467</v>
      </c>
      <c r="B77" s="277" t="s">
        <v>384</v>
      </c>
    </row>
    <row r="78" spans="1:2" ht="15">
      <c r="A78" s="279" t="s">
        <v>468</v>
      </c>
      <c r="B78" s="279" t="s">
        <v>468</v>
      </c>
    </row>
    <row r="79" spans="1:2" ht="15">
      <c r="A79" s="279" t="s">
        <v>469</v>
      </c>
      <c r="B79" s="279" t="s">
        <v>469</v>
      </c>
    </row>
    <row r="80" spans="1:2" ht="15">
      <c r="A80" s="279" t="s">
        <v>470</v>
      </c>
      <c r="B80" s="279" t="s">
        <v>470</v>
      </c>
    </row>
    <row r="81" spans="1:8" ht="15">
      <c r="A81" s="279" t="s">
        <v>471</v>
      </c>
      <c r="B81" s="279" t="s">
        <v>471</v>
      </c>
      <c r="H81" s="288"/>
    </row>
    <row r="82" spans="1:8" ht="15">
      <c r="A82" s="279" t="s">
        <v>472</v>
      </c>
      <c r="B82" s="279" t="s">
        <v>472</v>
      </c>
      <c r="H82" s="288"/>
    </row>
    <row r="83" spans="1:8" ht="15">
      <c r="A83" s="279" t="s">
        <v>473</v>
      </c>
      <c r="B83" s="277" t="s">
        <v>410</v>
      </c>
      <c r="H83" s="288"/>
    </row>
    <row r="84" spans="1:8" ht="15">
      <c r="A84" s="279" t="s">
        <v>474</v>
      </c>
      <c r="B84" s="277" t="s">
        <v>373</v>
      </c>
      <c r="H84" s="288"/>
    </row>
    <row r="85" spans="1:8" ht="15">
      <c r="A85" s="279" t="s">
        <v>475</v>
      </c>
      <c r="B85" s="279" t="s">
        <v>475</v>
      </c>
      <c r="H85" s="288"/>
    </row>
    <row r="86" spans="1:8" ht="15">
      <c r="A86" s="279" t="s">
        <v>476</v>
      </c>
      <c r="B86" s="279" t="s">
        <v>476</v>
      </c>
      <c r="H86" s="288"/>
    </row>
    <row r="87" spans="1:8" ht="15">
      <c r="A87" s="279" t="s">
        <v>477</v>
      </c>
      <c r="B87" s="277" t="s">
        <v>478</v>
      </c>
      <c r="H87" s="288"/>
    </row>
    <row r="88" spans="1:8" ht="15">
      <c r="A88" s="279" t="s">
        <v>479</v>
      </c>
      <c r="B88" s="279" t="s">
        <v>479</v>
      </c>
      <c r="H88" s="288"/>
    </row>
    <row r="89" spans="1:2" ht="15">
      <c r="A89" s="279" t="s">
        <v>480</v>
      </c>
      <c r="B89" s="279" t="s">
        <v>480</v>
      </c>
    </row>
    <row r="90" spans="1:2" ht="15">
      <c r="A90" s="279" t="s">
        <v>481</v>
      </c>
      <c r="B90" s="279" t="s">
        <v>481</v>
      </c>
    </row>
    <row r="91" spans="1:2" ht="15">
      <c r="A91" s="279" t="s">
        <v>482</v>
      </c>
      <c r="B91" s="279" t="s">
        <v>482</v>
      </c>
    </row>
    <row r="92" spans="1:2" ht="15">
      <c r="A92" s="279" t="s">
        <v>483</v>
      </c>
      <c r="B92" s="279" t="s">
        <v>483</v>
      </c>
    </row>
    <row r="93" spans="1:2" ht="15">
      <c r="A93" s="279" t="s">
        <v>484</v>
      </c>
      <c r="B93" s="279" t="s">
        <v>484</v>
      </c>
    </row>
    <row r="94" spans="1:2" ht="15">
      <c r="A94" s="279" t="s">
        <v>485</v>
      </c>
      <c r="B94" s="277" t="s">
        <v>347</v>
      </c>
    </row>
    <row r="95" spans="1:2" ht="15">
      <c r="A95" s="279" t="s">
        <v>486</v>
      </c>
      <c r="B95" s="279" t="s">
        <v>486</v>
      </c>
    </row>
    <row r="96" spans="1:1">
      <c r="A96" s="405" t="s">
        <v>487</v>
      </c>
    </row>
    <row r="97" spans="1:1">
      <c r="A97" s="405" t="s">
        <v>488</v>
      </c>
    </row>
    <row r="98" spans="1:8">
      <c r="A98" s="405" t="s">
        <v>489</v>
      </c>
      <c r="H98" s="288"/>
    </row>
    <row r="99" spans="1:8">
      <c r="A99" s="405" t="s">
        <v>490</v>
      </c>
      <c r="H99" s="288"/>
    </row>
    <row r="100" spans="8:8">
      <c r="H100" s="288"/>
    </row>
  </sheetData>
  <conditionalFormatting sqref="H1:H1048576">
    <cfRule type="duplicateValues" dxfId="2" priority="3"/>
  </conditionalFormatting>
  <conditionalFormatting sqref="A96:A98">
    <cfRule type="duplicateValues" dxfId="1" priority="2"/>
  </conditionalFormatting>
  <conditionalFormatting sqref="A99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tabColor theme="0" tint="-0,34995574816126"/>
  </sheetPr>
  <dimension ref="B1:AZ212"/>
  <sheetViews>
    <sheetView zoomScale="55" zoomScaleNormal="55" view="normal" workbookViewId="0">
      <pane xSplit="5" ySplit="5" topLeftCell="F24" activePane="bottomRight" state="frozen"/>
      <selection pane="bottomRight" activeCell="B6" sqref="B6"/>
    </sheetView>
  </sheetViews>
  <sheetFormatPr defaultColWidth="11.421875" defaultRowHeight="15" baseColWidth="10"/>
  <cols>
    <col min="1" max="1" width="11.421875" style="35" customWidth="1"/>
    <col min="2" max="2" width="37.56640625" style="35" bestFit="1" customWidth="1"/>
    <col min="3" max="3" width="20.56640625" style="35" bestFit="1" customWidth="1"/>
    <col min="4" max="4" width="11.421875" style="35" customWidth="1"/>
    <col min="5" max="7" width="13.7109375" style="35" bestFit="1" customWidth="1"/>
    <col min="8" max="16384" width="11.421875" style="35" customWidth="1"/>
  </cols>
  <sheetData>
    <row r="1" s="33" customFormat="1" ht="144" customHeight="1"/>
    <row r="2" spans="2:3" s="33" customFormat="1" ht="25.5" thickBot="1">
      <c r="B2" s="34" t="s">
        <v>48</v>
      </c>
      <c r="C2" s="34" t="str">
        <f ca="1">MID(CELL("nombrearchivo"),FIND("Rv",CELL("nombrearchivo")),FIND(".xls",CELL("nombrearchivo"))-FIND("Rv",CELL("nombrearchivo")))</f>
        <v>#VALUE!</v>
      </c>
    </row>
    <row r="3" spans="2:29" ht="19.5" customHeight="1" thickBot="1">
      <c r="B3" s="396" t="s">
        <v>491</v>
      </c>
      <c r="C3" s="399" t="s">
        <v>492</v>
      </c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  <c r="X3" s="400"/>
      <c r="Y3" s="400"/>
      <c r="Z3" s="401"/>
      <c r="AA3" s="402" t="s">
        <v>493</v>
      </c>
      <c r="AB3" s="403"/>
      <c r="AC3" s="404"/>
    </row>
    <row r="4" spans="2:29" ht="19.5" customHeight="1" thickBot="1">
      <c r="B4" s="397"/>
      <c r="C4" s="36" t="s">
        <v>494</v>
      </c>
      <c r="D4" s="37" t="s">
        <v>495</v>
      </c>
      <c r="E4" s="38"/>
      <c r="F4" s="38" t="s">
        <v>496</v>
      </c>
      <c r="G4" s="38"/>
      <c r="H4" s="39">
        <v>150</v>
      </c>
      <c r="I4" s="39">
        <v>200</v>
      </c>
      <c r="J4" s="39">
        <v>250</v>
      </c>
      <c r="K4" s="39">
        <v>300</v>
      </c>
      <c r="L4" s="39">
        <v>350</v>
      </c>
      <c r="M4" s="39">
        <v>400</v>
      </c>
      <c r="N4" s="39">
        <v>450</v>
      </c>
      <c r="O4" s="39"/>
      <c r="P4" s="39">
        <v>500</v>
      </c>
      <c r="Q4" s="39">
        <v>550</v>
      </c>
      <c r="R4" s="39">
        <v>600</v>
      </c>
      <c r="S4" s="39">
        <v>650</v>
      </c>
      <c r="T4" s="39">
        <v>700</v>
      </c>
      <c r="U4" s="39">
        <v>750</v>
      </c>
      <c r="V4" s="39">
        <v>800</v>
      </c>
      <c r="W4" s="39">
        <v>850</v>
      </c>
      <c r="X4" s="39">
        <v>900</v>
      </c>
      <c r="Y4" s="39">
        <v>950</v>
      </c>
      <c r="Z4" s="40">
        <v>1000</v>
      </c>
      <c r="AA4" s="40" t="s">
        <v>497</v>
      </c>
      <c r="AB4" s="40" t="s">
        <v>498</v>
      </c>
      <c r="AC4" s="40" t="s">
        <v>499</v>
      </c>
    </row>
    <row r="5" spans="2:29" ht="19.5" customHeight="1" thickBot="1">
      <c r="B5" s="398"/>
      <c r="C5" s="36" t="s">
        <v>500</v>
      </c>
      <c r="D5" s="41">
        <v>40</v>
      </c>
      <c r="E5" s="42">
        <v>-200</v>
      </c>
      <c r="F5" s="42">
        <v>20</v>
      </c>
      <c r="G5" s="42">
        <v>40</v>
      </c>
      <c r="H5" s="42">
        <v>65.5</v>
      </c>
      <c r="I5" s="42">
        <v>93</v>
      </c>
      <c r="J5" s="42">
        <v>121</v>
      </c>
      <c r="K5" s="42">
        <v>148</v>
      </c>
      <c r="L5" s="42">
        <v>177</v>
      </c>
      <c r="M5" s="42">
        <v>204</v>
      </c>
      <c r="N5" s="42">
        <v>232</v>
      </c>
      <c r="O5" s="42">
        <v>250</v>
      </c>
      <c r="P5" s="42">
        <v>260</v>
      </c>
      <c r="Q5" s="42">
        <v>287</v>
      </c>
      <c r="R5" s="43">
        <v>315</v>
      </c>
      <c r="S5" s="42">
        <v>343</v>
      </c>
      <c r="T5" s="42">
        <v>371</v>
      </c>
      <c r="U5" s="42">
        <v>399</v>
      </c>
      <c r="V5" s="42">
        <v>426</v>
      </c>
      <c r="W5" s="42">
        <v>454</v>
      </c>
      <c r="X5" s="42">
        <v>482</v>
      </c>
      <c r="Y5" s="42">
        <v>510</v>
      </c>
      <c r="Z5" s="42">
        <v>538</v>
      </c>
      <c r="AA5" s="42">
        <v>-200</v>
      </c>
      <c r="AB5" s="42">
        <v>4.96</v>
      </c>
      <c r="AC5" s="42">
        <v>20</v>
      </c>
    </row>
    <row r="6" spans="2:29" ht="19.5" customHeight="1">
      <c r="B6" s="44" t="s">
        <v>351</v>
      </c>
      <c r="C6" s="45"/>
      <c r="D6" s="46">
        <v>148.92675753312</v>
      </c>
      <c r="E6" s="47">
        <v>248.2112625552</v>
      </c>
      <c r="F6" s="47">
        <v>248.2112625552</v>
      </c>
      <c r="G6" s="47">
        <v>248.2112625552</v>
      </c>
      <c r="H6" s="48">
        <v>233.04279651016</v>
      </c>
      <c r="I6" s="48">
        <v>227.5269906756</v>
      </c>
      <c r="J6" s="48">
        <v>223.39013629968</v>
      </c>
      <c r="K6" s="48">
        <v>219.25328192376</v>
      </c>
      <c r="L6" s="48">
        <v>215.68278261121</v>
      </c>
      <c r="M6" s="48">
        <v>212.35852463056</v>
      </c>
      <c r="N6" s="48">
        <v>207.18745666066</v>
      </c>
      <c r="O6" s="49">
        <f t="shared" si="0" ref="O6:O69">(((N6-P6)/($N$5-$P$5))*($N$5-$O$5))+P6</f>
        <v>205.34064667141</v>
      </c>
      <c r="P6" s="48">
        <v>202.01638869076</v>
      </c>
      <c r="Q6" s="48">
        <v>196.262400331526</v>
      </c>
      <c r="R6" s="48">
        <v>190.29530129232</v>
      </c>
      <c r="S6" s="48">
        <v>184.09001972844</v>
      </c>
      <c r="T6" s="48">
        <v>177.88473816456</v>
      </c>
      <c r="U6" s="48">
        <v>171.67945660068</v>
      </c>
      <c r="V6" s="48">
        <v>166.16365076612</v>
      </c>
      <c r="W6" s="48">
        <v>161.33732066088</v>
      </c>
      <c r="X6" s="48">
        <v>157.20046628496</v>
      </c>
      <c r="Y6" s="48">
        <v>152.37413617972</v>
      </c>
      <c r="Z6" s="50">
        <v>147.54780607448</v>
      </c>
      <c r="AA6" s="51">
        <v>248.2112625552</v>
      </c>
      <c r="AB6" s="52">
        <v>248.2112625552</v>
      </c>
      <c r="AC6" s="53">
        <v>248.2112625552</v>
      </c>
    </row>
    <row r="7" spans="2:29" ht="19.5" customHeight="1">
      <c r="B7" s="54" t="s">
        <v>501</v>
      </c>
      <c r="C7" s="55"/>
      <c r="D7" s="56">
        <v>148.92675753312</v>
      </c>
      <c r="E7" s="57">
        <v>248.2112625552</v>
      </c>
      <c r="F7" s="57">
        <v>248.2112625552</v>
      </c>
      <c r="G7" s="57">
        <v>248.2112625552</v>
      </c>
      <c r="H7" s="58">
        <v>233.04279651016</v>
      </c>
      <c r="I7" s="58">
        <v>227.5269906756</v>
      </c>
      <c r="J7" s="58">
        <v>223.39013629968</v>
      </c>
      <c r="K7" s="58">
        <v>219.25328192376</v>
      </c>
      <c r="L7" s="58">
        <v>215.68278261121</v>
      </c>
      <c r="M7" s="58">
        <v>212.35852463056</v>
      </c>
      <c r="N7" s="58">
        <v>207.18745666066</v>
      </c>
      <c r="O7" s="49">
        <f t="shared" si="0">(((N7-P7)/($N$5-$P$5))*($N$5-$O$5))+P7</f>
        <v>205.34064667141</v>
      </c>
      <c r="P7" s="58">
        <v>202.01638869076</v>
      </c>
      <c r="Q7" s="58">
        <v>196.262400331526</v>
      </c>
      <c r="R7" s="58">
        <v>190.29530129232</v>
      </c>
      <c r="S7" s="58">
        <v>184.09001972844</v>
      </c>
      <c r="T7" s="58">
        <v>177.88473816456</v>
      </c>
      <c r="U7" s="58">
        <v>171.67945660068</v>
      </c>
      <c r="V7" s="58">
        <v>166.16365076612</v>
      </c>
      <c r="W7" s="58">
        <v>161.33732066088</v>
      </c>
      <c r="X7" s="58">
        <v>157.20046628496</v>
      </c>
      <c r="Y7" s="58">
        <v>152.37413617972</v>
      </c>
      <c r="Z7" s="59">
        <v>147.54780607448</v>
      </c>
      <c r="AA7" s="60">
        <v>248.2112625552</v>
      </c>
      <c r="AB7" s="49">
        <v>248.2112625552</v>
      </c>
      <c r="AC7" s="61">
        <v>248.2112625552</v>
      </c>
    </row>
    <row r="8" spans="2:29" ht="19.5" customHeight="1">
      <c r="B8" s="54" t="s">
        <v>341</v>
      </c>
      <c r="C8" s="55"/>
      <c r="D8" s="56">
        <v>148.92675753312</v>
      </c>
      <c r="E8" s="57">
        <v>248.2112625552</v>
      </c>
      <c r="F8" s="57">
        <v>248.2112625552</v>
      </c>
      <c r="G8" s="57">
        <v>248.2112625552</v>
      </c>
      <c r="H8" s="58">
        <v>233.04279651016</v>
      </c>
      <c r="I8" s="58">
        <v>227.5269906756</v>
      </c>
      <c r="J8" s="58">
        <v>223.39013629968</v>
      </c>
      <c r="K8" s="58">
        <v>219.25328192376</v>
      </c>
      <c r="L8" s="58">
        <v>215.68278261121</v>
      </c>
      <c r="M8" s="58">
        <v>212.35852463056</v>
      </c>
      <c r="N8" s="58">
        <v>207.18745666066</v>
      </c>
      <c r="O8" s="49">
        <f t="shared" si="0">(((N8-P8)/($N$5-$P$5))*($N$5-$O$5))+P8</f>
        <v>205.34064667141</v>
      </c>
      <c r="P8" s="58">
        <v>202.01638869076</v>
      </c>
      <c r="Q8" s="58">
        <v>196.262400331526</v>
      </c>
      <c r="R8" s="58">
        <v>190.29530129232</v>
      </c>
      <c r="S8" s="58">
        <v>184.09001972844</v>
      </c>
      <c r="T8" s="58">
        <v>177.88473816456</v>
      </c>
      <c r="U8" s="58">
        <v>171.67945660068</v>
      </c>
      <c r="V8" s="58">
        <v>166.16365076612</v>
      </c>
      <c r="W8" s="58">
        <v>161.33732066088</v>
      </c>
      <c r="X8" s="58">
        <v>157.20046628496</v>
      </c>
      <c r="Y8" s="58">
        <v>152.37413617972</v>
      </c>
      <c r="Z8" s="59">
        <v>147.54780607448</v>
      </c>
      <c r="AA8" s="60">
        <v>248.2112625552</v>
      </c>
      <c r="AB8" s="49">
        <v>248.2112625552</v>
      </c>
      <c r="AC8" s="61">
        <v>248.2112625552</v>
      </c>
    </row>
    <row r="9" spans="2:29" ht="19.5" customHeight="1">
      <c r="B9" s="54" t="s">
        <v>447</v>
      </c>
      <c r="C9" s="55"/>
      <c r="D9" s="56">
        <v>144.7899031572</v>
      </c>
      <c r="E9" s="57">
        <v>241.316505262</v>
      </c>
      <c r="F9" s="57">
        <v>241.316505262</v>
      </c>
      <c r="G9" s="57">
        <v>241.316505262</v>
      </c>
      <c r="H9" s="58">
        <v>226.83751494628</v>
      </c>
      <c r="I9" s="58">
        <v>221.32170911172</v>
      </c>
      <c r="J9" s="58">
        <v>217.1848547358</v>
      </c>
      <c r="K9" s="58">
        <v>213.7374760892</v>
      </c>
      <c r="L9" s="58">
        <v>209.809926845395</v>
      </c>
      <c r="M9" s="58">
        <v>206.15324306668</v>
      </c>
      <c r="N9" s="58">
        <v>201.32691296144</v>
      </c>
      <c r="O9" s="49">
        <f t="shared" si="0">(((N9-P9)/($N$5-$P$5))*($N$5-$O$5))+P9</f>
        <v>199.60322363814</v>
      </c>
      <c r="P9" s="58">
        <v>196.5005828562</v>
      </c>
      <c r="Q9" s="58">
        <v>190.746594496966</v>
      </c>
      <c r="R9" s="58">
        <v>184.77949545776</v>
      </c>
      <c r="S9" s="58">
        <v>178.57421389388</v>
      </c>
      <c r="T9" s="58">
        <v>173.05840805932</v>
      </c>
      <c r="U9" s="58">
        <v>166.85312649544</v>
      </c>
      <c r="V9" s="58">
        <v>162.0267963902</v>
      </c>
      <c r="W9" s="58">
        <v>157.20046628496</v>
      </c>
      <c r="X9" s="58">
        <v>152.37413617972</v>
      </c>
      <c r="Y9" s="58">
        <v>148.2372818038</v>
      </c>
      <c r="Z9" s="59">
        <v>143.41095169856</v>
      </c>
      <c r="AA9" s="60">
        <v>241.316505262</v>
      </c>
      <c r="AB9" s="49">
        <v>241.316505262</v>
      </c>
      <c r="AC9" s="61">
        <v>241.316505262</v>
      </c>
    </row>
    <row r="10" spans="2:29" ht="19.5" customHeight="1">
      <c r="B10" s="54" t="s">
        <v>502</v>
      </c>
      <c r="C10" s="55"/>
      <c r="D10" s="56">
        <v>157.20046628496</v>
      </c>
      <c r="E10" s="57">
        <v>262.0007771416</v>
      </c>
      <c r="F10" s="57">
        <v>262.0007771416</v>
      </c>
      <c r="G10" s="57">
        <v>262.0007771416</v>
      </c>
      <c r="H10" s="58">
        <v>246.14283536724</v>
      </c>
      <c r="I10" s="58">
        <v>239.93755380336</v>
      </c>
      <c r="J10" s="58">
        <v>235.80069942744</v>
      </c>
      <c r="K10" s="58">
        <v>231.66384505152</v>
      </c>
      <c r="L10" s="58">
        <v>227.736295807715</v>
      </c>
      <c r="M10" s="58">
        <v>224.079612029</v>
      </c>
      <c r="N10" s="58">
        <v>218.9085440591</v>
      </c>
      <c r="O10" s="49">
        <f t="shared" si="0">(((N10-P10)/($N$5-$P$5))*($N$5-$O$5))+P10</f>
        <v>217.06173406985</v>
      </c>
      <c r="P10" s="58">
        <v>213.7374760892</v>
      </c>
      <c r="Q10" s="58">
        <v>207.306547922997</v>
      </c>
      <c r="R10" s="58">
        <v>200.63743723212</v>
      </c>
      <c r="S10" s="58">
        <v>194.43215566824</v>
      </c>
      <c r="T10" s="58">
        <v>187.53739837504</v>
      </c>
      <c r="U10" s="58">
        <v>181.33211681116</v>
      </c>
      <c r="V10" s="58">
        <v>175.8163109766</v>
      </c>
      <c r="W10" s="58">
        <v>170.30050514204</v>
      </c>
      <c r="X10" s="58">
        <v>165.4741750368</v>
      </c>
      <c r="Y10" s="58">
        <v>160.64784493156</v>
      </c>
      <c r="Z10" s="59">
        <v>155.82151482632</v>
      </c>
      <c r="AA10" s="60">
        <v>262.0007771416</v>
      </c>
      <c r="AB10" s="49">
        <v>262.0007771416</v>
      </c>
      <c r="AC10" s="61">
        <v>262.0007771416</v>
      </c>
    </row>
    <row r="11" spans="2:29" ht="19.5" customHeight="1">
      <c r="B11" s="54" t="s">
        <v>503</v>
      </c>
      <c r="C11" s="55"/>
      <c r="D11" s="56">
        <v>165.4741750368</v>
      </c>
      <c r="E11" s="57">
        <v>275.790291728</v>
      </c>
      <c r="F11" s="57">
        <v>275.790291728</v>
      </c>
      <c r="G11" s="57">
        <v>275.790291728</v>
      </c>
      <c r="H11" s="58">
        <v>259.24287422432</v>
      </c>
      <c r="I11" s="58">
        <v>252.34811693112</v>
      </c>
      <c r="J11" s="58">
        <v>248.2112625552</v>
      </c>
      <c r="K11" s="58">
        <v>244.07440817928</v>
      </c>
      <c r="L11" s="58">
        <v>239.78980900422</v>
      </c>
      <c r="M11" s="58">
        <v>235.80069942744</v>
      </c>
      <c r="N11" s="58">
        <v>230.28489359288</v>
      </c>
      <c r="O11" s="49">
        <f t="shared" si="0">(((N11-P11)/($N$5-$P$5))*($N$5-$O$5))+P11</f>
        <v>228.31496293768</v>
      </c>
      <c r="P11" s="58">
        <v>224.76908775832</v>
      </c>
      <c r="Q11" s="58">
        <v>218.338159592117</v>
      </c>
      <c r="R11" s="58">
        <v>211.66904890124</v>
      </c>
      <c r="S11" s="58">
        <v>204.08481587872</v>
      </c>
      <c r="T11" s="58">
        <v>197.19005858552</v>
      </c>
      <c r="U11" s="58">
        <v>190.98477702164</v>
      </c>
      <c r="V11" s="58">
        <v>184.77949545776</v>
      </c>
      <c r="W11" s="58">
        <v>179.2636896232</v>
      </c>
      <c r="X11" s="58">
        <v>174.43735951796</v>
      </c>
      <c r="Y11" s="58">
        <v>169.61102941272</v>
      </c>
      <c r="Z11" s="59">
        <v>164.09522357816</v>
      </c>
      <c r="AA11" s="60">
        <v>275.790291728</v>
      </c>
      <c r="AB11" s="49">
        <v>275.790291728</v>
      </c>
      <c r="AC11" s="61">
        <v>275.790291728</v>
      </c>
    </row>
    <row r="12" spans="2:29" ht="19.5" customHeight="1">
      <c r="B12" s="54" t="s">
        <v>504</v>
      </c>
      <c r="C12" s="55"/>
      <c r="D12" s="56">
        <v>165.4741750368</v>
      </c>
      <c r="E12" s="57">
        <v>275.790291728</v>
      </c>
      <c r="F12" s="57">
        <v>275.790291728</v>
      </c>
      <c r="G12" s="57">
        <v>275.790291728</v>
      </c>
      <c r="H12" s="58">
        <v>259.24287422432</v>
      </c>
      <c r="I12" s="58">
        <v>252.34811693112</v>
      </c>
      <c r="J12" s="58">
        <v>248.2112625552</v>
      </c>
      <c r="K12" s="58">
        <v>244.07440817928</v>
      </c>
      <c r="L12" s="58">
        <v>239.78980900422</v>
      </c>
      <c r="M12" s="58">
        <v>235.80069942744</v>
      </c>
      <c r="N12" s="58">
        <v>230.28489359288</v>
      </c>
      <c r="O12" s="49">
        <f t="shared" si="0">(((N12-P12)/($N$5-$P$5))*($N$5-$O$5))+P12</f>
        <v>228.31496293768</v>
      </c>
      <c r="P12" s="58">
        <v>224.76908775832</v>
      </c>
      <c r="Q12" s="58">
        <v>218.338159592117</v>
      </c>
      <c r="R12" s="58">
        <v>211.66904890124</v>
      </c>
      <c r="S12" s="58">
        <v>204.08481587872</v>
      </c>
      <c r="T12" s="58">
        <v>197.19005858552</v>
      </c>
      <c r="U12" s="58">
        <v>190.98477702164</v>
      </c>
      <c r="V12" s="58">
        <v>184.77949545776</v>
      </c>
      <c r="W12" s="58">
        <v>179.2636896232</v>
      </c>
      <c r="X12" s="58">
        <v>174.43735951796</v>
      </c>
      <c r="Y12" s="58">
        <v>169.61102941272</v>
      </c>
      <c r="Z12" s="59">
        <v>164.09522357816</v>
      </c>
      <c r="AA12" s="60">
        <v>275.790291728</v>
      </c>
      <c r="AB12" s="49">
        <v>275.790291728</v>
      </c>
      <c r="AC12" s="61">
        <v>275.790291728</v>
      </c>
    </row>
    <row r="13" spans="2:29" ht="19.5" customHeight="1">
      <c r="B13" s="54" t="s">
        <v>505</v>
      </c>
      <c r="C13" s="55"/>
      <c r="D13" s="56">
        <v>165.4741750368</v>
      </c>
      <c r="E13" s="57">
        <v>275.790291728</v>
      </c>
      <c r="F13" s="57">
        <v>275.790291728</v>
      </c>
      <c r="G13" s="57">
        <v>275.790291728</v>
      </c>
      <c r="H13" s="58">
        <v>262.0007771416</v>
      </c>
      <c r="I13" s="58">
        <v>254.41654411908</v>
      </c>
      <c r="J13" s="58">
        <v>248.2112625552</v>
      </c>
      <c r="K13" s="58">
        <v>242.00598099132</v>
      </c>
      <c r="L13" s="58">
        <v>237.00728195375</v>
      </c>
      <c r="M13" s="58">
        <v>232.35332078084</v>
      </c>
      <c r="N13" s="58">
        <v>228.21646640492</v>
      </c>
      <c r="O13" s="49">
        <f t="shared" si="0">(((N13-P13)/($N$5-$P$5))*($N$5-$O$5))+P13</f>
        <v>226.73901841352</v>
      </c>
      <c r="P13" s="58">
        <v>224.079612029</v>
      </c>
      <c r="Q13" s="58">
        <v>220.356443090672</v>
      </c>
      <c r="R13" s="58">
        <v>216.49537900648</v>
      </c>
      <c r="S13" s="58">
        <v>212.35852463056</v>
      </c>
      <c r="T13" s="58">
        <v>208.22167025464</v>
      </c>
      <c r="U13" s="58">
        <v>204.08481587872</v>
      </c>
      <c r="V13" s="58">
        <v>198.56901004416</v>
      </c>
      <c r="W13" s="58">
        <v>193.74267993892</v>
      </c>
      <c r="X13" s="58">
        <v>187.53739837504</v>
      </c>
      <c r="Y13" s="58">
        <v>180.64264108184</v>
      </c>
      <c r="Z13" s="59">
        <v>172.36893233</v>
      </c>
      <c r="AA13" s="60">
        <v>275.790291728</v>
      </c>
      <c r="AB13" s="49">
        <v>275.790291728</v>
      </c>
      <c r="AC13" s="61">
        <v>275.790291728</v>
      </c>
    </row>
    <row r="14" spans="2:29" ht="19.5" customHeight="1">
      <c r="B14" s="54" t="s">
        <v>506</v>
      </c>
      <c r="C14" s="55"/>
      <c r="D14" s="56">
        <v>165.4741750368</v>
      </c>
      <c r="E14" s="57">
        <v>275.790291728</v>
      </c>
      <c r="F14" s="57">
        <v>275.790291728</v>
      </c>
      <c r="G14" s="57">
        <v>275.790291728</v>
      </c>
      <c r="H14" s="58">
        <v>261.31130141228</v>
      </c>
      <c r="I14" s="58">
        <v>255.1060198484</v>
      </c>
      <c r="J14" s="58">
        <v>250.27968974316</v>
      </c>
      <c r="K14" s="58">
        <v>246.83231109656</v>
      </c>
      <c r="L14" s="58">
        <v>244.332961577775</v>
      </c>
      <c r="M14" s="58">
        <v>242.00598099132</v>
      </c>
      <c r="N14" s="58">
        <v>239.5928159387</v>
      </c>
      <c r="O14" s="49">
        <f t="shared" si="0">(((N14-P14)/($N$5-$P$5))*($N$5-$O$5))+P14</f>
        <v>238.73097127705</v>
      </c>
      <c r="P14" s="58">
        <v>237.17965088608</v>
      </c>
      <c r="Q14" s="58">
        <v>234.810361561689</v>
      </c>
      <c r="R14" s="58">
        <v>232.35332078084</v>
      </c>
      <c r="S14" s="58">
        <v>229.59541786356</v>
      </c>
      <c r="T14" s="58">
        <v>226.83751494628</v>
      </c>
      <c r="U14" s="58">
        <v>223.39013629968</v>
      </c>
      <c r="V14" s="58">
        <v>219.25328192376</v>
      </c>
      <c r="W14" s="58">
        <v>214.42695181852</v>
      </c>
      <c r="X14" s="58">
        <v>208.22167025464</v>
      </c>
      <c r="Y14" s="58">
        <v>200.63743723212</v>
      </c>
      <c r="Z14" s="59">
        <v>190.29530129232</v>
      </c>
      <c r="AA14" s="60">
        <v>275.790291728</v>
      </c>
      <c r="AB14" s="49">
        <v>275.790291728</v>
      </c>
      <c r="AC14" s="61">
        <v>275.790291728</v>
      </c>
    </row>
    <row r="15" spans="2:29" ht="19.5" customHeight="1">
      <c r="B15" s="54" t="s">
        <v>345</v>
      </c>
      <c r="C15" s="55"/>
      <c r="D15" s="56">
        <v>165.4741750368</v>
      </c>
      <c r="E15" s="57">
        <v>275.7903</v>
      </c>
      <c r="F15" s="57">
        <v>275.7903</v>
      </c>
      <c r="G15" s="57">
        <v>275.7903</v>
      </c>
      <c r="H15" s="58">
        <v>262.000785</v>
      </c>
      <c r="I15" s="58">
        <v>254.41655175</v>
      </c>
      <c r="J15" s="58">
        <v>248.21127</v>
      </c>
      <c r="K15" s="58">
        <v>242.00598825</v>
      </c>
      <c r="L15" s="58">
        <v>237.179658</v>
      </c>
      <c r="M15" s="58">
        <v>232.35332775</v>
      </c>
      <c r="N15" s="58">
        <v>228.21647325</v>
      </c>
      <c r="O15" s="49">
        <f t="shared" si="0">(((N15-P15)/($N$5-$P$5))*($N$5-$O$5))+P15</f>
        <v>226.73902521428579</v>
      </c>
      <c r="P15" s="58">
        <v>224.07961875</v>
      </c>
      <c r="Q15" s="58">
        <v>220.287502125</v>
      </c>
      <c r="R15" s="58">
        <v>216.4953855</v>
      </c>
      <c r="S15" s="58">
        <v>212.358531</v>
      </c>
      <c r="T15" s="58">
        <v>208.2216765</v>
      </c>
      <c r="U15" s="58">
        <v>204.084822</v>
      </c>
      <c r="V15" s="58">
        <v>198.569016</v>
      </c>
      <c r="W15" s="58">
        <v>193.74268575</v>
      </c>
      <c r="X15" s="58">
        <v>187.537404</v>
      </c>
      <c r="Y15" s="58">
        <v>180.6426465</v>
      </c>
      <c r="Z15" s="59">
        <v>172.3689375</v>
      </c>
      <c r="AA15" s="60">
        <v>275.7903</v>
      </c>
      <c r="AB15" s="49">
        <v>275.7903</v>
      </c>
      <c r="AC15" s="61">
        <v>275.7903</v>
      </c>
    </row>
    <row r="16" spans="2:29" ht="19.5" customHeight="1">
      <c r="B16" s="54" t="s">
        <v>507</v>
      </c>
      <c r="C16" s="55"/>
      <c r="D16" s="56">
        <v>124.1056312776</v>
      </c>
      <c r="E16" s="57">
        <v>206.842718796</v>
      </c>
      <c r="F16" s="57">
        <v>206.842718796</v>
      </c>
      <c r="G16" s="57">
        <v>206.842718796</v>
      </c>
      <c r="H16" s="58">
        <v>197.19005858552</v>
      </c>
      <c r="I16" s="58">
        <v>193.0532042096</v>
      </c>
      <c r="J16" s="58">
        <v>190.29530129232</v>
      </c>
      <c r="K16" s="58">
        <v>187.53739837504</v>
      </c>
      <c r="L16" s="58">
        <v>186.466248581275</v>
      </c>
      <c r="M16" s="58">
        <v>185.46897118708</v>
      </c>
      <c r="N16" s="58">
        <v>185.46897118708</v>
      </c>
      <c r="O16" s="49">
        <f t="shared" si="0">(((N16-P16)/($N$5-$P$5))*($N$5-$O$5))+P16</f>
        <v>185.46897118708</v>
      </c>
      <c r="P16" s="58">
        <v>185.46897118708</v>
      </c>
      <c r="Q16" s="58">
        <v>185.46897118708</v>
      </c>
      <c r="R16" s="58">
        <v>185.46897118708</v>
      </c>
      <c r="S16" s="58">
        <v>185.46897118708</v>
      </c>
      <c r="T16" s="58">
        <v>185.46897118708</v>
      </c>
      <c r="U16" s="58">
        <v>184.77949545776</v>
      </c>
      <c r="V16" s="58">
        <v>183.40054399912</v>
      </c>
      <c r="W16" s="58">
        <v>180.64264108184</v>
      </c>
      <c r="X16" s="58">
        <v>176.50578670592</v>
      </c>
      <c r="Y16" s="58">
        <v>170.98998087136</v>
      </c>
      <c r="Z16" s="59">
        <v>163.40574784884</v>
      </c>
      <c r="AA16" s="60">
        <v>206.842718796</v>
      </c>
      <c r="AB16" s="49">
        <v>206.842718796</v>
      </c>
      <c r="AC16" s="61">
        <v>206.842718796</v>
      </c>
    </row>
    <row r="17" spans="2:29" ht="19.5" customHeight="1" thickBot="1">
      <c r="B17" s="54" t="s">
        <v>347</v>
      </c>
      <c r="C17" s="55"/>
      <c r="D17" s="56">
        <v>186.1584469164</v>
      </c>
      <c r="E17" s="57">
        <v>310.264078194</v>
      </c>
      <c r="F17" s="57">
        <v>310.264078194</v>
      </c>
      <c r="G17" s="57">
        <v>310.264078194</v>
      </c>
      <c r="H17" s="58">
        <v>293.027184961</v>
      </c>
      <c r="I17" s="58">
        <v>284.06400047984</v>
      </c>
      <c r="J17" s="58">
        <v>277.16924318664</v>
      </c>
      <c r="K17" s="58">
        <v>271.65343735208</v>
      </c>
      <c r="L17" s="58">
        <v>267.011788245765</v>
      </c>
      <c r="M17" s="58">
        <v>262.69025287092</v>
      </c>
      <c r="N17" s="58">
        <v>259.93234995364</v>
      </c>
      <c r="O17" s="49">
        <f t="shared" si="0">(((N17-P17)/($N$5-$P$5))*($N$5-$O$5))+P17</f>
        <v>258.94738462604</v>
      </c>
      <c r="P17" s="58">
        <v>257.17444703636</v>
      </c>
      <c r="Q17" s="58">
        <v>254.466687808485</v>
      </c>
      <c r="R17" s="58">
        <v>251.6586412018</v>
      </c>
      <c r="S17" s="58">
        <v>248.90073828452</v>
      </c>
      <c r="T17" s="58">
        <v>245.45335963792</v>
      </c>
      <c r="U17" s="58">
        <v>241.316505262</v>
      </c>
      <c r="V17" s="58">
        <v>236.49017515676</v>
      </c>
      <c r="W17" s="58">
        <v>230.9743693222</v>
      </c>
      <c r="X17" s="58">
        <v>223.39013629968</v>
      </c>
      <c r="Y17" s="58">
        <v>215.11642754784</v>
      </c>
      <c r="Z17" s="59">
        <v>204.77429160804</v>
      </c>
      <c r="AA17" s="60">
        <v>310.264078194</v>
      </c>
      <c r="AB17" s="49">
        <v>310.264078194</v>
      </c>
      <c r="AC17" s="61">
        <v>310.264078194</v>
      </c>
    </row>
    <row r="18" spans="2:49" ht="19.5" customHeight="1" thickBot="1">
      <c r="B18" s="54" t="s">
        <v>508</v>
      </c>
      <c r="C18" s="55"/>
      <c r="D18" s="56">
        <v>227.5269906756</v>
      </c>
      <c r="E18" s="57">
        <v>379.211651126</v>
      </c>
      <c r="F18" s="57">
        <v>379.211651126</v>
      </c>
      <c r="G18" s="57">
        <v>379.211651126</v>
      </c>
      <c r="H18" s="58">
        <v>353.70104914116</v>
      </c>
      <c r="I18" s="58">
        <v>342.66943747204</v>
      </c>
      <c r="J18" s="58">
        <v>335.08520444952</v>
      </c>
      <c r="K18" s="58">
        <v>330.25887434428</v>
      </c>
      <c r="L18" s="58">
        <v>327.759524825495</v>
      </c>
      <c r="M18" s="58">
        <v>325.43254423904</v>
      </c>
      <c r="N18" s="58">
        <v>324.39833064506</v>
      </c>
      <c r="O18" s="49">
        <f t="shared" si="0">(((N18-P18)/($N$5-$P$5))*($N$5-$O$5))+P18</f>
        <v>324.02896864721</v>
      </c>
      <c r="P18" s="58">
        <v>323.36411705108</v>
      </c>
      <c r="Q18" s="58">
        <v>320.994827726689</v>
      </c>
      <c r="R18" s="58">
        <v>318.53778694584</v>
      </c>
      <c r="S18" s="58">
        <v>315.09040829924</v>
      </c>
      <c r="T18" s="58">
        <v>308.88512673536</v>
      </c>
      <c r="U18" s="58">
        <v>301.30089371284</v>
      </c>
      <c r="V18" s="58">
        <v>291.64823350236</v>
      </c>
      <c r="W18" s="58">
        <v>279.92714610392</v>
      </c>
      <c r="X18" s="58">
        <v>266.13763151752</v>
      </c>
      <c r="Y18" s="58">
        <v>250.96916547248</v>
      </c>
      <c r="Z18" s="59">
        <v>233.73227223948</v>
      </c>
      <c r="AA18" s="60">
        <v>379.211651126</v>
      </c>
      <c r="AB18" s="49">
        <v>379.211651126</v>
      </c>
      <c r="AC18" s="61">
        <v>379.211651126</v>
      </c>
      <c r="AE18" s="38">
        <v>100</v>
      </c>
      <c r="AF18" s="39">
        <v>150</v>
      </c>
      <c r="AG18" s="39">
        <v>200</v>
      </c>
      <c r="AH18" s="39">
        <v>250</v>
      </c>
      <c r="AI18" s="39">
        <v>300</v>
      </c>
      <c r="AJ18" s="39">
        <v>350</v>
      </c>
      <c r="AK18" s="39">
        <v>400</v>
      </c>
      <c r="AL18" s="39">
        <v>450</v>
      </c>
      <c r="AM18" s="39">
        <v>500</v>
      </c>
      <c r="AN18" s="39">
        <v>550</v>
      </c>
      <c r="AO18" s="39">
        <v>600</v>
      </c>
      <c r="AP18" s="39">
        <v>650</v>
      </c>
      <c r="AQ18" s="39">
        <v>700</v>
      </c>
      <c r="AR18" s="39">
        <v>750</v>
      </c>
      <c r="AS18" s="39">
        <v>800</v>
      </c>
      <c r="AT18" s="39">
        <v>850</v>
      </c>
      <c r="AU18" s="39">
        <v>900</v>
      </c>
      <c r="AV18" s="39">
        <v>950</v>
      </c>
      <c r="AW18" s="40">
        <v>1000</v>
      </c>
    </row>
    <row r="19" spans="2:49" ht="19.5" customHeight="1">
      <c r="B19" s="54" t="s">
        <v>509</v>
      </c>
      <c r="C19" s="55"/>
      <c r="D19" s="56">
        <v>248.2112625552</v>
      </c>
      <c r="E19" s="57">
        <v>413.685437592</v>
      </c>
      <c r="F19" s="57">
        <v>413.685437592</v>
      </c>
      <c r="G19" s="57">
        <v>413.685437592</v>
      </c>
      <c r="H19" s="58">
        <v>386.1064084192</v>
      </c>
      <c r="I19" s="58">
        <v>373.69584529144</v>
      </c>
      <c r="J19" s="58">
        <v>365.4221365396</v>
      </c>
      <c r="K19" s="58">
        <v>360.59580643436</v>
      </c>
      <c r="L19" s="58">
        <v>357.73940698432</v>
      </c>
      <c r="M19" s="58">
        <v>355.0800005998</v>
      </c>
      <c r="N19" s="58">
        <v>354.04578700582</v>
      </c>
      <c r="O19" s="49">
        <f t="shared" si="0">(((N19-P19)/($N$5-$P$5))*($N$5-$O$5))+P19</f>
        <v>353.67642500797</v>
      </c>
      <c r="P19" s="58">
        <v>353.01157341184</v>
      </c>
      <c r="Q19" s="58">
        <v>350.642284087449</v>
      </c>
      <c r="R19" s="58">
        <v>348.1852433066</v>
      </c>
      <c r="S19" s="58">
        <v>343.35891320136</v>
      </c>
      <c r="T19" s="58">
        <v>337.15363163748</v>
      </c>
      <c r="U19" s="58">
        <v>328.87992288564</v>
      </c>
      <c r="V19" s="58">
        <v>318.53778694584</v>
      </c>
      <c r="W19" s="58">
        <v>305.43774808876</v>
      </c>
      <c r="X19" s="58">
        <v>290.95875777304</v>
      </c>
      <c r="Y19" s="58">
        <v>273.72186454004</v>
      </c>
      <c r="Z19" s="59">
        <v>254.41654411908</v>
      </c>
      <c r="AA19" s="60">
        <v>413.685437592</v>
      </c>
      <c r="AB19" s="49">
        <v>413.685437592</v>
      </c>
      <c r="AC19" s="61">
        <v>413.685437592</v>
      </c>
      <c r="AE19" s="62">
        <v>40</v>
      </c>
      <c r="AF19" s="62">
        <v>37.5</v>
      </c>
      <c r="AG19" s="62">
        <v>36.2</v>
      </c>
      <c r="AH19" s="62">
        <v>35</v>
      </c>
      <c r="AI19" s="62">
        <v>34</v>
      </c>
      <c r="AJ19" s="63"/>
      <c r="AK19" s="62">
        <v>32.5</v>
      </c>
      <c r="AL19" s="63"/>
      <c r="AM19" s="62">
        <v>31.4</v>
      </c>
      <c r="AN19" s="63"/>
      <c r="AO19" s="35">
        <v>30.5</v>
      </c>
      <c r="AP19" s="35">
        <v>30.1</v>
      </c>
      <c r="AQ19" s="35">
        <v>29.6</v>
      </c>
      <c r="AR19" s="35">
        <v>29.1</v>
      </c>
      <c r="AS19" s="35">
        <v>28.6</v>
      </c>
      <c r="AT19" s="35">
        <v>28</v>
      </c>
      <c r="AU19" s="35">
        <v>27.2</v>
      </c>
      <c r="AV19" s="35">
        <v>26.3</v>
      </c>
      <c r="AW19" s="35">
        <v>25.3</v>
      </c>
    </row>
    <row r="20" spans="2:49" ht="19.5" customHeight="1">
      <c r="B20" s="54" t="s">
        <v>510</v>
      </c>
      <c r="C20" s="55"/>
      <c r="D20" s="56">
        <v>248.2112625552</v>
      </c>
      <c r="E20" s="57">
        <v>413.685437592</v>
      </c>
      <c r="F20" s="57">
        <v>413.685437592</v>
      </c>
      <c r="G20" s="57">
        <v>413.685437592</v>
      </c>
      <c r="H20" s="58">
        <v>386.1064084192</v>
      </c>
      <c r="I20" s="58">
        <v>373.69584529144</v>
      </c>
      <c r="J20" s="58">
        <v>365.4221365396</v>
      </c>
      <c r="K20" s="58">
        <v>360.59580643436</v>
      </c>
      <c r="L20" s="58">
        <v>357.73940698432</v>
      </c>
      <c r="M20" s="58">
        <v>355.0800005998</v>
      </c>
      <c r="N20" s="58">
        <v>354.04578700582</v>
      </c>
      <c r="O20" s="49">
        <f t="shared" si="0">(((N20-P20)/($N$5-$P$5))*($N$5-$O$5))+P20</f>
        <v>353.67642500797</v>
      </c>
      <c r="P20" s="58">
        <v>353.01157341184</v>
      </c>
      <c r="Q20" s="58">
        <v>350.642284087449</v>
      </c>
      <c r="R20" s="58">
        <v>348.1852433066</v>
      </c>
      <c r="S20" s="58">
        <v>343.35891320136</v>
      </c>
      <c r="T20" s="58">
        <v>337.15363163748</v>
      </c>
      <c r="U20" s="58">
        <v>328.87992288564</v>
      </c>
      <c r="V20" s="58">
        <v>318.53778694584</v>
      </c>
      <c r="W20" s="58">
        <v>305.43774808876</v>
      </c>
      <c r="X20" s="58">
        <v>290.95875777304</v>
      </c>
      <c r="Y20" s="58">
        <v>273.72186454004</v>
      </c>
      <c r="Z20" s="59">
        <v>254.41654411908</v>
      </c>
      <c r="AA20" s="60">
        <v>413.685437592</v>
      </c>
      <c r="AB20" s="49">
        <v>413.685437592</v>
      </c>
      <c r="AC20" s="61">
        <v>413.685437592</v>
      </c>
      <c r="AE20" s="57">
        <v>275.7903</v>
      </c>
      <c r="AF20" s="35">
        <f>$AE$20/$AE$19*AF19</f>
        <v>258.55340625</v>
      </c>
      <c r="AG20" s="35">
        <f>$AE$20/$AE$19*AG19</f>
        <v>249.5902215</v>
      </c>
      <c r="AH20" s="35">
        <f>$AE$20/$AE$19*AH19</f>
        <v>241.3165125</v>
      </c>
      <c r="AI20" s="35">
        <f>$AE$20/$AE$19*AI19</f>
        <v>234.421755</v>
      </c>
      <c r="AJ20" s="64">
        <f>AK20+(AI20-AK20)*(AK18-AJ18)/(AK18-AI18)</f>
        <v>229.250686875</v>
      </c>
      <c r="AK20" s="35">
        <f>$AE$20/$AE$19*AK19</f>
        <v>224.07961875</v>
      </c>
      <c r="AL20" s="64">
        <f>AM20+(AK20-AM20)*(AM18-AL18)/(AM18-AK18)</f>
        <v>220.287502125</v>
      </c>
      <c r="AM20" s="35">
        <f>$AE$20/$AE$19*AM19</f>
        <v>216.4953855</v>
      </c>
      <c r="AN20" s="64">
        <f>AO20+(AM20-AO20)*(AO18-AN18)/(AO18-AM18)</f>
        <v>213.392744625</v>
      </c>
      <c r="AO20" s="35">
        <f t="shared" si="1" ref="AO20:AW20">$AE$20/$AE$19*AO19</f>
        <v>210.29010375</v>
      </c>
      <c r="AP20" s="35">
        <f t="shared" si="1">$AE$20/$AE$19*AP19</f>
        <v>207.53220075</v>
      </c>
      <c r="AQ20" s="35">
        <f t="shared" si="1">$AE$20/$AE$19*AQ19</f>
        <v>204.084822</v>
      </c>
      <c r="AR20" s="35">
        <f t="shared" si="1">$AE$20/$AE$19*AR19</f>
        <v>200.63744325</v>
      </c>
      <c r="AS20" s="35">
        <f t="shared" si="1">$AE$20/$AE$19*AS19</f>
        <v>197.1900645</v>
      </c>
      <c r="AT20" s="35">
        <f t="shared" si="1">$AE$20/$AE$19*AT19</f>
        <v>193.05321</v>
      </c>
      <c r="AU20" s="35">
        <f t="shared" si="1">$AE$20/$AE$19*AU19</f>
        <v>187.537404</v>
      </c>
      <c r="AV20" s="35">
        <f t="shared" si="1">$AE$20/$AE$19*AV19</f>
        <v>181.33212225</v>
      </c>
      <c r="AW20" s="35">
        <f t="shared" si="1">$AE$20/$AE$19*AW19</f>
        <v>174.43736475</v>
      </c>
    </row>
    <row r="21" spans="2:29" ht="19.5" customHeight="1">
      <c r="B21" s="65" t="s">
        <v>349</v>
      </c>
      <c r="C21" s="55"/>
      <c r="D21" s="56">
        <v>248.2112625552</v>
      </c>
      <c r="E21" s="57">
        <v>413.685437592</v>
      </c>
      <c r="F21" s="57">
        <v>413.685437592</v>
      </c>
      <c r="G21" s="57">
        <v>413.685437592</v>
      </c>
      <c r="H21" s="58">
        <v>393.69064144172</v>
      </c>
      <c r="I21" s="58">
        <v>385.41693268988</v>
      </c>
      <c r="J21" s="58">
        <v>380.59060258464</v>
      </c>
      <c r="K21" s="58">
        <v>377.83269966736</v>
      </c>
      <c r="L21" s="58">
        <v>377.475649736105</v>
      </c>
      <c r="M21" s="58">
        <v>377.14322393804</v>
      </c>
      <c r="N21" s="58">
        <v>377.14322393804</v>
      </c>
      <c r="O21" s="49">
        <f t="shared" si="0">(((N21-P21)/($N$5-$P$5))*($N$5-$O$5))+P21</f>
        <v>377.14322393804</v>
      </c>
      <c r="P21" s="58">
        <v>377.14322393804</v>
      </c>
      <c r="Q21" s="58">
        <v>376.466284131071</v>
      </c>
      <c r="R21" s="58">
        <v>375.7642724794</v>
      </c>
      <c r="S21" s="58">
        <v>372.3168938328</v>
      </c>
      <c r="T21" s="58">
        <v>366.80108799824</v>
      </c>
      <c r="U21" s="58">
        <v>358.5273792464</v>
      </c>
      <c r="V21" s="58">
        <v>347.49576757728</v>
      </c>
      <c r="W21" s="58">
        <v>334.3957287202</v>
      </c>
      <c r="X21" s="58">
        <v>317.84831121652</v>
      </c>
      <c r="Y21" s="58">
        <v>299.23246652488</v>
      </c>
      <c r="Z21" s="59">
        <v>277.16924318664</v>
      </c>
      <c r="AA21" s="60">
        <v>413.685437592</v>
      </c>
      <c r="AB21" s="49">
        <v>413.685437592</v>
      </c>
      <c r="AC21" s="61">
        <v>413.685437592</v>
      </c>
    </row>
    <row r="22" spans="2:29" ht="19.5" customHeight="1">
      <c r="B22" s="65" t="s">
        <v>511</v>
      </c>
      <c r="C22" s="55"/>
      <c r="D22" s="56">
        <v>123.6</v>
      </c>
      <c r="E22" s="57">
        <v>206.8</v>
      </c>
      <c r="F22" s="57">
        <v>206.8</v>
      </c>
      <c r="G22" s="57">
        <v>206.8</v>
      </c>
      <c r="H22" s="58">
        <v>184.1</v>
      </c>
      <c r="I22" s="58">
        <v>172.3</v>
      </c>
      <c r="J22" s="58">
        <v>162.7</v>
      </c>
      <c r="K22" s="58">
        <v>154.4</v>
      </c>
      <c r="L22" s="58">
        <v>154.5</v>
      </c>
      <c r="M22" s="58">
        <v>142.7</v>
      </c>
      <c r="N22" s="58">
        <v>142.7</v>
      </c>
      <c r="O22" s="49">
        <f t="shared" si="0">(((N22-P22)/($N$5-$P$5))*($N$5-$O$5))+P22</f>
        <v>139.48571428571429</v>
      </c>
      <c r="P22" s="58">
        <v>133.7</v>
      </c>
      <c r="Q22" s="58">
        <v>133.7</v>
      </c>
      <c r="R22" s="58">
        <v>126.8</v>
      </c>
      <c r="S22" s="58">
        <v>124.1</v>
      </c>
      <c r="T22" s="58">
        <v>121.3</v>
      </c>
      <c r="U22" s="58">
        <v>118.5</v>
      </c>
      <c r="V22" s="58">
        <v>116.5</v>
      </c>
      <c r="W22" s="58">
        <v>113.7</v>
      </c>
      <c r="X22" s="58">
        <v>111.6</v>
      </c>
      <c r="Y22" s="58">
        <v>109.6</v>
      </c>
      <c r="Z22" s="59">
        <v>106.8</v>
      </c>
      <c r="AA22" s="60">
        <v>206.8</v>
      </c>
      <c r="AB22" s="49">
        <v>206.8</v>
      </c>
      <c r="AC22" s="61">
        <v>206.8</v>
      </c>
    </row>
    <row r="23" spans="2:29" ht="19.5" customHeight="1">
      <c r="B23" s="65" t="s">
        <v>512</v>
      </c>
      <c r="C23" s="55"/>
      <c r="D23" s="56">
        <v>351.6326219532</v>
      </c>
      <c r="E23" s="57">
        <v>586.054369922</v>
      </c>
      <c r="F23" s="57">
        <v>586.054369922</v>
      </c>
      <c r="G23" s="57">
        <v>586.054369922</v>
      </c>
      <c r="H23" s="58">
        <v>561.012091074057</v>
      </c>
      <c r="I23" s="58">
        <v>537.7910688696</v>
      </c>
      <c r="J23" s="58">
        <v>527.636971765069</v>
      </c>
      <c r="K23" s="58">
        <v>517.10679699</v>
      </c>
      <c r="L23" s="58">
        <v>512.10809795243</v>
      </c>
      <c r="M23" s="58">
        <v>507.45413677952</v>
      </c>
      <c r="N23" s="58">
        <v>504.69623386224</v>
      </c>
      <c r="O23" s="49">
        <f t="shared" si="0">(((N23-P23)/($N$5-$P$5))*($N$5-$O$5))+P23</f>
        <v>503.71126853464</v>
      </c>
      <c r="P23" s="58">
        <v>501.93833094496</v>
      </c>
      <c r="Q23" s="58">
        <v>498.215162006632</v>
      </c>
      <c r="R23" s="58">
        <v>494.35409792244</v>
      </c>
      <c r="S23" s="58">
        <v>487.45934062924</v>
      </c>
      <c r="T23" s="58">
        <v>478.49615614808</v>
      </c>
      <c r="U23" s="58">
        <v>466.08559302032</v>
      </c>
      <c r="V23" s="58">
        <v>449.53817551664</v>
      </c>
      <c r="W23" s="58">
        <v>429.54337936636</v>
      </c>
      <c r="X23" s="58">
        <v>404.72225311084</v>
      </c>
      <c r="Y23" s="58">
        <v>376.45374820872</v>
      </c>
      <c r="Z23" s="59">
        <v>344.04838893068</v>
      </c>
      <c r="AA23" s="60">
        <v>586.054369922</v>
      </c>
      <c r="AB23" s="49">
        <v>586.054369922</v>
      </c>
      <c r="AC23" s="61">
        <v>586.054369922</v>
      </c>
    </row>
    <row r="24" spans="2:29" ht="19.5" customHeight="1">
      <c r="B24" s="65" t="s">
        <v>353</v>
      </c>
      <c r="C24" s="55"/>
      <c r="D24" s="56">
        <v>227.5269906756</v>
      </c>
      <c r="E24" s="57">
        <v>379.211651126</v>
      </c>
      <c r="F24" s="57">
        <v>379.211651126</v>
      </c>
      <c r="G24" s="57">
        <v>379.211651126</v>
      </c>
      <c r="H24" s="58">
        <v>358.5273792464</v>
      </c>
      <c r="I24" s="58">
        <v>348.87471903592</v>
      </c>
      <c r="J24" s="58">
        <v>341.97996174272</v>
      </c>
      <c r="K24" s="58">
        <v>336.46415590816</v>
      </c>
      <c r="L24" s="58">
        <v>333.60775645812</v>
      </c>
      <c r="M24" s="58">
        <v>330.9483500736</v>
      </c>
      <c r="N24" s="58">
        <v>328.53518502098</v>
      </c>
      <c r="O24" s="49">
        <f t="shared" si="0">(((N24-P24)/($N$5-$P$5))*($N$5-$O$5))+P24</f>
        <v>327.67334035933</v>
      </c>
      <c r="P24" s="58">
        <v>326.12201996836</v>
      </c>
      <c r="Q24" s="58">
        <v>322.737320933516</v>
      </c>
      <c r="R24" s="58">
        <v>319.22726267516</v>
      </c>
      <c r="S24" s="58">
        <v>313.7114568406</v>
      </c>
      <c r="T24" s="58">
        <v>306.8166995474</v>
      </c>
      <c r="U24" s="58">
        <v>297.85351506624</v>
      </c>
      <c r="V24" s="58">
        <v>286.82190339712</v>
      </c>
      <c r="W24" s="58">
        <v>273.03238881072</v>
      </c>
      <c r="X24" s="58">
        <v>257.17444703636</v>
      </c>
      <c r="Y24" s="58">
        <v>238.55860234472</v>
      </c>
      <c r="Z24" s="59">
        <v>217.87433046512</v>
      </c>
      <c r="AA24" s="60">
        <v>379.211651126</v>
      </c>
      <c r="AB24" s="49">
        <v>379.211651126</v>
      </c>
      <c r="AC24" s="61">
        <v>379.211651126</v>
      </c>
    </row>
    <row r="25" spans="2:29" ht="19.5" customHeight="1">
      <c r="B25" s="65" t="s">
        <v>513</v>
      </c>
      <c r="C25" s="55"/>
      <c r="D25" s="56">
        <v>351.6326219532</v>
      </c>
      <c r="E25" s="57">
        <v>586.054369922</v>
      </c>
      <c r="F25" s="57">
        <v>586.054369922</v>
      </c>
      <c r="G25" s="57">
        <v>586.054369922</v>
      </c>
      <c r="H25" s="58">
        <v>561.012091074057</v>
      </c>
      <c r="I25" s="58">
        <v>537.7910688696</v>
      </c>
      <c r="J25" s="58">
        <v>527.636971765069</v>
      </c>
      <c r="K25" s="58">
        <v>517.10679699</v>
      </c>
      <c r="L25" s="58">
        <v>512.10809795243</v>
      </c>
      <c r="M25" s="58">
        <v>507.45413677952</v>
      </c>
      <c r="N25" s="58">
        <v>504.69623386224</v>
      </c>
      <c r="O25" s="49">
        <f t="shared" si="0">(((N25-P25)/($N$5-$P$5))*($N$5-$O$5))+P25</f>
        <v>503.71126853464</v>
      </c>
      <c r="P25" s="58">
        <v>501.93833094496</v>
      </c>
      <c r="Q25" s="58">
        <v>498.215162006632</v>
      </c>
      <c r="R25" s="58">
        <v>494.35409792244</v>
      </c>
      <c r="S25" s="58">
        <v>487.45934062924</v>
      </c>
      <c r="T25" s="58">
        <v>478.49615614808</v>
      </c>
      <c r="U25" s="58">
        <v>466.08559302032</v>
      </c>
      <c r="V25" s="58">
        <v>449.53817551664</v>
      </c>
      <c r="W25" s="58">
        <v>429.54337936636</v>
      </c>
      <c r="X25" s="58">
        <v>404.72225311084</v>
      </c>
      <c r="Y25" s="58">
        <v>376.45374820872</v>
      </c>
      <c r="Z25" s="59">
        <v>344.04838893068</v>
      </c>
      <c r="AA25" s="60">
        <v>586.054369922</v>
      </c>
      <c r="AB25" s="49">
        <v>586.054369922</v>
      </c>
      <c r="AC25" s="61">
        <v>586.054369922</v>
      </c>
    </row>
    <row r="26" spans="2:29" ht="19.5" customHeight="1">
      <c r="B26" s="65" t="s">
        <v>514</v>
      </c>
      <c r="C26" s="55"/>
      <c r="D26" s="56">
        <v>455.0539813512</v>
      </c>
      <c r="E26" s="57">
        <v>758.423302252</v>
      </c>
      <c r="F26" s="57">
        <v>758.423302252</v>
      </c>
      <c r="G26" s="57">
        <v>758.423302252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49">
        <f t="shared" si="0">(((N26-P26)/($N$5-$P$5))*($N$5-$O$5))+P26</f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9">
        <v>0</v>
      </c>
      <c r="AA26" s="60">
        <v>758.423302252</v>
      </c>
      <c r="AB26" s="49">
        <v>758.423302252</v>
      </c>
      <c r="AC26" s="61">
        <v>758.423302252</v>
      </c>
    </row>
    <row r="27" spans="2:29" ht="19.5" customHeight="1">
      <c r="B27" s="65" t="s">
        <v>515</v>
      </c>
      <c r="C27" s="55"/>
      <c r="D27" s="56">
        <v>268.8955344348</v>
      </c>
      <c r="E27" s="57">
        <v>448.159224058</v>
      </c>
      <c r="F27" s="57">
        <v>448.159224058</v>
      </c>
      <c r="G27" s="57">
        <v>448.159224058</v>
      </c>
      <c r="H27" s="58">
        <v>423.33809780248</v>
      </c>
      <c r="I27" s="58">
        <v>412.30648613336</v>
      </c>
      <c r="J27" s="58">
        <v>404.03277738152</v>
      </c>
      <c r="K27" s="58">
        <v>397.82749581764</v>
      </c>
      <c r="L27" s="58">
        <v>394.25699650509</v>
      </c>
      <c r="M27" s="58">
        <v>390.93273852444</v>
      </c>
      <c r="N27" s="58">
        <v>388.17483560716</v>
      </c>
      <c r="O27" s="49">
        <f t="shared" si="0">(((N27-P27)/($N$5-$P$5))*($N$5-$O$5))+P27</f>
        <v>387.18987027956</v>
      </c>
      <c r="P27" s="58">
        <v>385.41693268988</v>
      </c>
      <c r="Q27" s="58">
        <v>381.355293848068</v>
      </c>
      <c r="R27" s="58">
        <v>377.14322393804</v>
      </c>
      <c r="S27" s="58">
        <v>370.93794237416</v>
      </c>
      <c r="T27" s="58">
        <v>362.66423362232</v>
      </c>
      <c r="U27" s="58">
        <v>351.6326219532</v>
      </c>
      <c r="V27" s="58">
        <v>338.53258309612</v>
      </c>
      <c r="W27" s="58">
        <v>322.67464132176</v>
      </c>
      <c r="X27" s="58">
        <v>303.3693209008</v>
      </c>
      <c r="Y27" s="58">
        <v>281.99557329188</v>
      </c>
      <c r="Z27" s="59">
        <v>257.17444703636</v>
      </c>
      <c r="AA27" s="60">
        <v>448.159224058</v>
      </c>
      <c r="AB27" s="49">
        <v>448.159224058</v>
      </c>
      <c r="AC27" s="61">
        <v>448.159224058</v>
      </c>
    </row>
    <row r="28" spans="2:29" ht="19.5" customHeight="1">
      <c r="B28" s="65" t="s">
        <v>458</v>
      </c>
      <c r="C28" s="55"/>
      <c r="D28" s="56">
        <v>330.9483500736</v>
      </c>
      <c r="E28" s="57">
        <v>551.580583456</v>
      </c>
      <c r="F28" s="57">
        <v>551.580583456</v>
      </c>
      <c r="G28" s="57">
        <v>551.580583456</v>
      </c>
      <c r="H28" s="58">
        <v>530.20683584708</v>
      </c>
      <c r="I28" s="58">
        <v>519.17522417796</v>
      </c>
      <c r="J28" s="58">
        <v>509.52256396748</v>
      </c>
      <c r="K28" s="58">
        <v>502.62780667428</v>
      </c>
      <c r="L28" s="58">
        <v>496.9150077742</v>
      </c>
      <c r="M28" s="58">
        <v>491.59619500516</v>
      </c>
      <c r="N28" s="58">
        <v>488.14881635856</v>
      </c>
      <c r="O28" s="49">
        <f t="shared" si="0">(((N28-P28)/($N$5-$P$5))*($N$5-$O$5))+P28</f>
        <v>486.91760969906</v>
      </c>
      <c r="P28" s="58">
        <v>484.70143771196</v>
      </c>
      <c r="Q28" s="58">
        <v>480.639798870148</v>
      </c>
      <c r="R28" s="58">
        <v>476.42772896012</v>
      </c>
      <c r="S28" s="58">
        <v>470.22244739624</v>
      </c>
      <c r="T28" s="58">
        <v>461.9487386444</v>
      </c>
      <c r="U28" s="58">
        <v>450.91712697528</v>
      </c>
      <c r="V28" s="58">
        <v>437.12761238888</v>
      </c>
      <c r="W28" s="58">
        <v>0</v>
      </c>
      <c r="X28" s="58">
        <v>0</v>
      </c>
      <c r="Y28" s="58">
        <v>0</v>
      </c>
      <c r="Z28" s="59">
        <v>0</v>
      </c>
      <c r="AA28" s="60">
        <v>551.580583456</v>
      </c>
      <c r="AB28" s="49">
        <v>551.580583456</v>
      </c>
      <c r="AC28" s="61">
        <v>551.580583456</v>
      </c>
    </row>
    <row r="29" spans="2:29" ht="19.5" customHeight="1">
      <c r="B29" s="54" t="s">
        <v>516</v>
      </c>
      <c r="C29" s="55"/>
      <c r="D29" s="56">
        <v>434.3697094716</v>
      </c>
      <c r="E29" s="57">
        <v>723.949515786</v>
      </c>
      <c r="F29" s="57">
        <v>723.949515786</v>
      </c>
      <c r="G29" s="57">
        <v>723.949515786</v>
      </c>
      <c r="H29" s="58">
        <v>687.40730213204</v>
      </c>
      <c r="I29" s="58">
        <v>669.48093316972</v>
      </c>
      <c r="J29" s="58">
        <v>654.31246712468</v>
      </c>
      <c r="K29" s="58">
        <v>641.2124282676</v>
      </c>
      <c r="L29" s="58">
        <v>629.429780536185</v>
      </c>
      <c r="M29" s="58">
        <v>618.45972920004</v>
      </c>
      <c r="N29" s="58">
        <v>609.15180685422</v>
      </c>
      <c r="O29" s="49">
        <f t="shared" si="0">(((N29-P29)/($N$5-$P$5))*($N$5-$O$5))+P29</f>
        <v>605.82754887357</v>
      </c>
      <c r="P29" s="58">
        <v>599.8438845084</v>
      </c>
      <c r="Q29" s="58">
        <v>592.05907672826</v>
      </c>
      <c r="R29" s="58">
        <v>583.98594273404</v>
      </c>
      <c r="S29" s="58">
        <v>576.40170971152</v>
      </c>
      <c r="T29" s="58">
        <v>568.817476689</v>
      </c>
      <c r="U29" s="58">
        <v>559.16481647852</v>
      </c>
      <c r="V29" s="58">
        <v>547.44372908008</v>
      </c>
      <c r="W29" s="58">
        <v>530.20683584708</v>
      </c>
      <c r="X29" s="58">
        <v>504.69623386224</v>
      </c>
      <c r="Y29" s="58">
        <v>468.15402020828</v>
      </c>
      <c r="Z29" s="59">
        <v>415.06438905064</v>
      </c>
      <c r="AA29" s="60">
        <v>723.949515786</v>
      </c>
      <c r="AB29" s="49">
        <v>723.949515786</v>
      </c>
      <c r="AC29" s="61">
        <v>723.949515786</v>
      </c>
    </row>
    <row r="30" spans="2:29" ht="19.5" customHeight="1">
      <c r="B30" s="65" t="s">
        <v>517</v>
      </c>
      <c r="C30" s="55"/>
      <c r="D30" s="56">
        <v>351.6326219532</v>
      </c>
      <c r="E30" s="57">
        <v>586.054369922</v>
      </c>
      <c r="F30" s="57">
        <v>586.054369922</v>
      </c>
      <c r="G30" s="57">
        <v>586.054369922</v>
      </c>
      <c r="H30" s="58">
        <v>580.414978815203</v>
      </c>
      <c r="I30" s="58">
        <v>574.33328252356</v>
      </c>
      <c r="J30" s="58">
        <v>569.933173778263</v>
      </c>
      <c r="K30" s="58">
        <v>565.3700980424</v>
      </c>
      <c r="L30" s="58">
        <v>561.08549886734</v>
      </c>
      <c r="M30" s="58">
        <v>557.09638929056</v>
      </c>
      <c r="N30" s="58">
        <v>551.92532132066</v>
      </c>
      <c r="O30" s="49">
        <f t="shared" si="0">(((N30-P30)/($N$5-$P$5))*($N$5-$O$5))+P30</f>
        <v>550.07851133141</v>
      </c>
      <c r="P30" s="58">
        <v>546.75425335076</v>
      </c>
      <c r="Q30" s="58">
        <v>542.015674701979</v>
      </c>
      <c r="R30" s="58">
        <v>537.10159314028</v>
      </c>
      <c r="S30" s="58">
        <v>532.27526303504</v>
      </c>
      <c r="T30" s="58">
        <v>526.75945720048</v>
      </c>
      <c r="U30" s="58">
        <v>521.93312709524</v>
      </c>
      <c r="V30" s="58">
        <v>516.41732126068</v>
      </c>
      <c r="W30" s="58">
        <v>510.2120396968</v>
      </c>
      <c r="X30" s="58">
        <v>504.69623386224</v>
      </c>
      <c r="Y30" s="58">
        <v>498.49095229836</v>
      </c>
      <c r="Z30" s="59">
        <v>492.9751464638</v>
      </c>
      <c r="AA30" s="60">
        <v>586.054369922</v>
      </c>
      <c r="AB30" s="49">
        <v>586.054369922</v>
      </c>
      <c r="AC30" s="61">
        <v>586.054369922</v>
      </c>
    </row>
    <row r="31" spans="2:29" ht="19.5" customHeight="1">
      <c r="B31" s="65" t="s">
        <v>518</v>
      </c>
      <c r="C31" s="55"/>
      <c r="D31" s="56">
        <v>103.421359398</v>
      </c>
      <c r="E31" s="57">
        <v>172.36893233</v>
      </c>
      <c r="F31" s="57">
        <v>172.36893233</v>
      </c>
      <c r="G31" s="57">
        <v>172.36893233</v>
      </c>
      <c r="H31" s="58">
        <v>156.51099055564</v>
      </c>
      <c r="I31" s="58">
        <v>146.85833034516</v>
      </c>
      <c r="J31" s="58">
        <v>138.58462159332</v>
      </c>
      <c r="K31" s="58">
        <v>131.0003885708</v>
      </c>
      <c r="L31" s="58">
        <v>125.644639601975</v>
      </c>
      <c r="M31" s="58">
        <v>120.658252631</v>
      </c>
      <c r="N31" s="58">
        <v>116.86613611974</v>
      </c>
      <c r="O31" s="49">
        <f t="shared" si="0">(((N31-P31)/($N$5-$P$5))*($N$5-$O$5))+P31</f>
        <v>115.51180879429</v>
      </c>
      <c r="P31" s="58">
        <v>113.07401960848</v>
      </c>
      <c r="Q31" s="58">
        <v>110.366260380605</v>
      </c>
      <c r="R31" s="58">
        <v>107.55821377392</v>
      </c>
      <c r="S31" s="58">
        <v>105.48978658596</v>
      </c>
      <c r="T31" s="58">
        <v>103.421359398</v>
      </c>
      <c r="U31" s="58">
        <v>101.35293221004</v>
      </c>
      <c r="V31" s="58">
        <v>99.28450502208</v>
      </c>
      <c r="W31" s="58">
        <v>97.21607783412</v>
      </c>
      <c r="X31" s="58">
        <v>95.14765064616</v>
      </c>
      <c r="Y31" s="58">
        <v>93.0792234582</v>
      </c>
      <c r="Z31" s="59">
        <v>91.01079627024</v>
      </c>
      <c r="AA31" s="60">
        <v>172.36893233</v>
      </c>
      <c r="AB31" s="49">
        <v>172.36893233</v>
      </c>
      <c r="AC31" s="61">
        <v>172.36893233</v>
      </c>
    </row>
    <row r="32" spans="2:29" ht="19.5" customHeight="1">
      <c r="B32" s="65" t="s">
        <v>519</v>
      </c>
      <c r="C32" s="55"/>
      <c r="D32" s="56">
        <v>103.421359398</v>
      </c>
      <c r="E32" s="57">
        <v>172.36893233</v>
      </c>
      <c r="F32" s="57">
        <v>172.36893233</v>
      </c>
      <c r="G32" s="57">
        <v>172.36893233</v>
      </c>
      <c r="H32" s="58">
        <v>156.51099055564</v>
      </c>
      <c r="I32" s="58">
        <v>146.85833034516</v>
      </c>
      <c r="J32" s="58">
        <v>138.58462159332</v>
      </c>
      <c r="K32" s="58">
        <v>131.0003885708</v>
      </c>
      <c r="L32" s="58">
        <v>125.644639601975</v>
      </c>
      <c r="M32" s="58">
        <v>120.658252631</v>
      </c>
      <c r="N32" s="58">
        <v>116.86613611974</v>
      </c>
      <c r="O32" s="49">
        <f t="shared" si="0">(((N32-P32)/($N$5-$P$5))*($N$5-$O$5))+P32</f>
        <v>115.51180879429</v>
      </c>
      <c r="P32" s="58">
        <v>113.07401960848</v>
      </c>
      <c r="Q32" s="58">
        <v>110.366260380605</v>
      </c>
      <c r="R32" s="58">
        <v>107.55821377392</v>
      </c>
      <c r="S32" s="58">
        <v>105.48978658596</v>
      </c>
      <c r="T32" s="58">
        <v>103.421359398</v>
      </c>
      <c r="U32" s="58">
        <v>101.35293221004</v>
      </c>
      <c r="V32" s="58">
        <v>99.28450502208</v>
      </c>
      <c r="W32" s="58">
        <v>97.21607783412</v>
      </c>
      <c r="X32" s="58">
        <v>95.14765064616</v>
      </c>
      <c r="Y32" s="58">
        <v>93.0792234582</v>
      </c>
      <c r="Z32" s="59">
        <v>91.01079627024</v>
      </c>
      <c r="AA32" s="60">
        <v>172.36893233</v>
      </c>
      <c r="AB32" s="49">
        <v>172.36893233</v>
      </c>
      <c r="AC32" s="61">
        <v>172.36893233</v>
      </c>
    </row>
    <row r="33" spans="2:29" ht="19.5" customHeight="1">
      <c r="B33" s="54" t="s">
        <v>520</v>
      </c>
      <c r="C33" s="55"/>
      <c r="D33" s="56">
        <v>103.421359398</v>
      </c>
      <c r="E33" s="57">
        <v>172.36893233</v>
      </c>
      <c r="F33" s="57">
        <v>172.36893233</v>
      </c>
      <c r="G33" s="57">
        <v>172.36893233</v>
      </c>
      <c r="H33" s="58">
        <v>156.51099055564</v>
      </c>
      <c r="I33" s="58">
        <v>146.85833034516</v>
      </c>
      <c r="J33" s="58">
        <v>138.58462159332</v>
      </c>
      <c r="K33" s="58">
        <v>131.0003885708</v>
      </c>
      <c r="L33" s="58">
        <v>125.644639601975</v>
      </c>
      <c r="M33" s="58">
        <v>120.658252631</v>
      </c>
      <c r="N33" s="58">
        <v>116.86613611974</v>
      </c>
      <c r="O33" s="49">
        <f t="shared" si="0">(((N33-P33)/($N$5-$P$5))*($N$5-$O$5))+P33</f>
        <v>115.51180879429</v>
      </c>
      <c r="P33" s="58">
        <v>113.07401960848</v>
      </c>
      <c r="Q33" s="58">
        <v>110.366260380605</v>
      </c>
      <c r="R33" s="58">
        <v>107.55821377392</v>
      </c>
      <c r="S33" s="58">
        <v>105.48978658596</v>
      </c>
      <c r="T33" s="58">
        <v>103.421359398</v>
      </c>
      <c r="U33" s="58">
        <v>101.35293221004</v>
      </c>
      <c r="V33" s="58">
        <v>99.28450502208</v>
      </c>
      <c r="W33" s="58">
        <v>97.21607783412</v>
      </c>
      <c r="X33" s="58">
        <v>95.14765064616</v>
      </c>
      <c r="Y33" s="58">
        <v>93.0792234582</v>
      </c>
      <c r="Z33" s="59">
        <v>91.01079627024</v>
      </c>
      <c r="AA33" s="60">
        <v>172.36893233</v>
      </c>
      <c r="AB33" s="49">
        <v>172.36893233</v>
      </c>
      <c r="AC33" s="61">
        <v>172.36893233</v>
      </c>
    </row>
    <row r="34" spans="2:29" ht="19.5" customHeight="1">
      <c r="B34" s="65" t="s">
        <v>367</v>
      </c>
      <c r="C34" s="55"/>
      <c r="D34" s="56">
        <v>103.421359398</v>
      </c>
      <c r="E34" s="57">
        <v>172.36893233</v>
      </c>
      <c r="F34" s="57">
        <v>172.36893233</v>
      </c>
      <c r="G34" s="57">
        <v>172.36893233</v>
      </c>
      <c r="H34" s="58">
        <v>156.51099055564</v>
      </c>
      <c r="I34" s="58">
        <v>146.85833034516</v>
      </c>
      <c r="J34" s="58">
        <v>138.58462159332</v>
      </c>
      <c r="K34" s="58">
        <v>131.0003885708</v>
      </c>
      <c r="L34" s="58">
        <v>125.644639601975</v>
      </c>
      <c r="M34" s="58">
        <v>120.658252631</v>
      </c>
      <c r="N34" s="58">
        <v>116.86613611974</v>
      </c>
      <c r="O34" s="49">
        <f t="shared" si="0">(((N34-P34)/($N$5-$P$5))*($N$5-$O$5))+P34</f>
        <v>115.51180879429</v>
      </c>
      <c r="P34" s="58">
        <v>113.07401960848</v>
      </c>
      <c r="Q34" s="58">
        <v>110.366260380605</v>
      </c>
      <c r="R34" s="58">
        <v>107.55821377392</v>
      </c>
      <c r="S34" s="58">
        <v>105.48978658596</v>
      </c>
      <c r="T34" s="58">
        <v>103.421359398</v>
      </c>
      <c r="U34" s="58">
        <v>101.35293221004</v>
      </c>
      <c r="V34" s="58">
        <v>99.28450502208</v>
      </c>
      <c r="W34" s="58">
        <v>97.21607783412</v>
      </c>
      <c r="X34" s="58">
        <v>95.14765064616</v>
      </c>
      <c r="Y34" s="58">
        <v>93.0792234582</v>
      </c>
      <c r="Z34" s="59">
        <v>91.01079627024</v>
      </c>
      <c r="AA34" s="60">
        <v>172.36893233</v>
      </c>
      <c r="AB34" s="49">
        <v>172.36893233</v>
      </c>
      <c r="AC34" s="61">
        <v>172.36893233</v>
      </c>
    </row>
    <row r="35" spans="2:29" ht="19.5" customHeight="1">
      <c r="B35" s="65" t="s">
        <v>521</v>
      </c>
      <c r="C35" s="55"/>
      <c r="D35" s="56">
        <v>124.1056312776</v>
      </c>
      <c r="E35" s="57">
        <v>206.842718796</v>
      </c>
      <c r="F35" s="57">
        <v>206.842718796</v>
      </c>
      <c r="G35" s="57">
        <v>206.842718796</v>
      </c>
      <c r="H35" s="58">
        <v>188.22687410436</v>
      </c>
      <c r="I35" s="58">
        <v>177.88473816456</v>
      </c>
      <c r="J35" s="58">
        <v>168.9215536834</v>
      </c>
      <c r="K35" s="58">
        <v>160.64784493156</v>
      </c>
      <c r="L35" s="58">
        <v>153.863896237715</v>
      </c>
      <c r="M35" s="58">
        <v>147.54780607448</v>
      </c>
      <c r="N35" s="58">
        <v>142.37673810458</v>
      </c>
      <c r="O35" s="49">
        <f t="shared" si="0">(((N35-P35)/($N$5-$P$5))*($N$5-$O$5))+P35</f>
        <v>140.52992811533</v>
      </c>
      <c r="P35" s="58">
        <v>137.20567013468</v>
      </c>
      <c r="Q35" s="58">
        <v>133.482501196352</v>
      </c>
      <c r="R35" s="58">
        <v>129.62143711216</v>
      </c>
      <c r="S35" s="58">
        <v>126.86353419488</v>
      </c>
      <c r="T35" s="58">
        <v>124.79510700692</v>
      </c>
      <c r="U35" s="58">
        <v>122.72667981896</v>
      </c>
      <c r="V35" s="58">
        <v>121.34772836032</v>
      </c>
      <c r="W35" s="58">
        <v>119.96877690168</v>
      </c>
      <c r="X35" s="58">
        <v>119.27930117236</v>
      </c>
      <c r="Y35" s="58">
        <v>117.90034971372</v>
      </c>
      <c r="Z35" s="59">
        <v>117.2108739844</v>
      </c>
      <c r="AA35" s="60">
        <v>206.842718796</v>
      </c>
      <c r="AB35" s="49">
        <v>206.842718796</v>
      </c>
      <c r="AC35" s="61">
        <v>206.842718796</v>
      </c>
    </row>
    <row r="36" spans="2:29" ht="19.5" customHeight="1">
      <c r="B36" s="65" t="s">
        <v>522</v>
      </c>
      <c r="C36" s="55"/>
      <c r="D36" s="56">
        <v>124.1056312776</v>
      </c>
      <c r="E36" s="57">
        <v>206.842718796</v>
      </c>
      <c r="F36" s="57">
        <v>206.842718796</v>
      </c>
      <c r="G36" s="57">
        <v>206.842718796</v>
      </c>
      <c r="H36" s="58">
        <v>188.22687410436</v>
      </c>
      <c r="I36" s="58">
        <v>177.88473816456</v>
      </c>
      <c r="J36" s="58">
        <v>168.9215536834</v>
      </c>
      <c r="K36" s="58">
        <v>160.64784493156</v>
      </c>
      <c r="L36" s="58">
        <v>153.863896237715</v>
      </c>
      <c r="M36" s="58">
        <v>147.54780607448</v>
      </c>
      <c r="N36" s="58">
        <v>142.37673810458</v>
      </c>
      <c r="O36" s="49">
        <f t="shared" si="0">(((N36-P36)/($N$5-$P$5))*($N$5-$O$5))+P36</f>
        <v>140.52992811533</v>
      </c>
      <c r="P36" s="58">
        <v>137.20567013468</v>
      </c>
      <c r="Q36" s="58">
        <v>133.482501196352</v>
      </c>
      <c r="R36" s="58">
        <v>129.62143711216</v>
      </c>
      <c r="S36" s="58">
        <v>126.86353419488</v>
      </c>
      <c r="T36" s="58">
        <v>124.79510700692</v>
      </c>
      <c r="U36" s="58">
        <v>122.72667981896</v>
      </c>
      <c r="V36" s="58">
        <v>121.34772836032</v>
      </c>
      <c r="W36" s="58">
        <v>119.96877690168</v>
      </c>
      <c r="X36" s="58">
        <v>119.27930117236</v>
      </c>
      <c r="Y36" s="58">
        <v>117.90034971372</v>
      </c>
      <c r="Z36" s="59">
        <v>117.2108739844</v>
      </c>
      <c r="AA36" s="60">
        <v>206.842718796</v>
      </c>
      <c r="AB36" s="49">
        <v>206.842718796</v>
      </c>
      <c r="AC36" s="61">
        <v>206.842718796</v>
      </c>
    </row>
    <row r="37" spans="2:29" ht="19.5" customHeight="1">
      <c r="B37" s="54" t="s">
        <v>523</v>
      </c>
      <c r="C37" s="55"/>
      <c r="D37" s="56">
        <v>124.1056312776</v>
      </c>
      <c r="E37" s="57">
        <v>206.842718796</v>
      </c>
      <c r="F37" s="57">
        <v>206.842718796</v>
      </c>
      <c r="G37" s="57">
        <v>206.842718796</v>
      </c>
      <c r="H37" s="58">
        <v>188.91634983368</v>
      </c>
      <c r="I37" s="58">
        <v>178.57421389388</v>
      </c>
      <c r="J37" s="58">
        <v>169.61102941272</v>
      </c>
      <c r="K37" s="58">
        <v>161.33732066088</v>
      </c>
      <c r="L37" s="58">
        <v>154.19632203578</v>
      </c>
      <c r="M37" s="58">
        <v>147.54780607448</v>
      </c>
      <c r="N37" s="58">
        <v>142.72147596924</v>
      </c>
      <c r="O37" s="49">
        <f t="shared" si="0">(((N37-P37)/($N$5-$P$5))*($N$5-$O$5))+P37</f>
        <v>140.99778664594</v>
      </c>
      <c r="P37" s="58">
        <v>137.895145864</v>
      </c>
      <c r="Q37" s="58">
        <v>134.171976925672</v>
      </c>
      <c r="R37" s="58">
        <v>130.31091284148</v>
      </c>
      <c r="S37" s="58">
        <v>127.5530099242</v>
      </c>
      <c r="T37" s="58">
        <v>125.48458273624</v>
      </c>
      <c r="U37" s="58">
        <v>123.41615554828</v>
      </c>
      <c r="V37" s="58">
        <v>122.03720408964</v>
      </c>
      <c r="W37" s="58">
        <v>120.658252631</v>
      </c>
      <c r="X37" s="58">
        <v>119.27930117236</v>
      </c>
      <c r="Y37" s="58">
        <v>117.90034971372</v>
      </c>
      <c r="Z37" s="59">
        <v>117.2108739844</v>
      </c>
      <c r="AA37" s="60">
        <v>206.842718796</v>
      </c>
      <c r="AB37" s="49">
        <v>206.842718796</v>
      </c>
      <c r="AC37" s="61">
        <v>206.842718796</v>
      </c>
    </row>
    <row r="38" spans="2:29" ht="19.5" customHeight="1">
      <c r="B38" s="54" t="s">
        <v>524</v>
      </c>
      <c r="C38" s="55"/>
      <c r="D38" s="56">
        <v>124.1056312776</v>
      </c>
      <c r="E38" s="57">
        <v>206.842718796</v>
      </c>
      <c r="F38" s="57">
        <v>206.842718796</v>
      </c>
      <c r="G38" s="57">
        <v>206.842718796</v>
      </c>
      <c r="H38" s="58">
        <v>188.91634983368</v>
      </c>
      <c r="I38" s="58">
        <v>178.57421389388</v>
      </c>
      <c r="J38" s="58">
        <v>169.61102941272</v>
      </c>
      <c r="K38" s="58">
        <v>161.33732066088</v>
      </c>
      <c r="L38" s="58">
        <v>154.19632203578</v>
      </c>
      <c r="M38" s="58">
        <v>147.54780607448</v>
      </c>
      <c r="N38" s="58">
        <v>142.72147596924</v>
      </c>
      <c r="O38" s="49">
        <f t="shared" si="0">(((N38-P38)/($N$5-$P$5))*($N$5-$O$5))+P38</f>
        <v>140.99778664594</v>
      </c>
      <c r="P38" s="58">
        <v>137.895145864</v>
      </c>
      <c r="Q38" s="58">
        <v>134.171976925672</v>
      </c>
      <c r="R38" s="58">
        <v>130.31091284148</v>
      </c>
      <c r="S38" s="58">
        <v>127.5530099242</v>
      </c>
      <c r="T38" s="58">
        <v>125.48458273624</v>
      </c>
      <c r="U38" s="58">
        <v>123.41615554828</v>
      </c>
      <c r="V38" s="58">
        <v>122.03720408964</v>
      </c>
      <c r="W38" s="58">
        <v>120.658252631</v>
      </c>
      <c r="X38" s="58">
        <v>119.27930117236</v>
      </c>
      <c r="Y38" s="58">
        <v>117.90034971372</v>
      </c>
      <c r="Z38" s="59">
        <v>117.2108739844</v>
      </c>
      <c r="AA38" s="60">
        <v>206.842718796</v>
      </c>
      <c r="AB38" s="49">
        <v>206.842718796</v>
      </c>
      <c r="AC38" s="61">
        <v>206.842718796</v>
      </c>
    </row>
    <row r="39" spans="2:29" ht="19.5" customHeight="1">
      <c r="B39" s="54" t="s">
        <v>525</v>
      </c>
      <c r="C39" s="55"/>
      <c r="D39" s="56">
        <v>124.1056312776</v>
      </c>
      <c r="E39" s="57">
        <v>206.842718796</v>
      </c>
      <c r="F39" s="57">
        <v>206.842718796</v>
      </c>
      <c r="G39" s="57">
        <v>206.842718796</v>
      </c>
      <c r="H39" s="58">
        <v>188.91634983368</v>
      </c>
      <c r="I39" s="58">
        <v>178.57421389388</v>
      </c>
      <c r="J39" s="58">
        <v>169.61102941272</v>
      </c>
      <c r="K39" s="58">
        <v>161.33732066088</v>
      </c>
      <c r="L39" s="58">
        <v>154.19632203578</v>
      </c>
      <c r="M39" s="58">
        <v>147.54780607448</v>
      </c>
      <c r="N39" s="58">
        <v>142.72147596924</v>
      </c>
      <c r="O39" s="49">
        <f t="shared" si="0">(((N39-P39)/($N$5-$P$5))*($N$5-$O$5))+P39</f>
        <v>140.99778664594</v>
      </c>
      <c r="P39" s="58">
        <v>137.895145864</v>
      </c>
      <c r="Q39" s="58">
        <v>134.171976925672</v>
      </c>
      <c r="R39" s="58">
        <v>130.31091284148</v>
      </c>
      <c r="S39" s="58">
        <v>127.5530099242</v>
      </c>
      <c r="T39" s="58">
        <v>125.48458273624</v>
      </c>
      <c r="U39" s="58">
        <v>123.41615554828</v>
      </c>
      <c r="V39" s="58">
        <v>122.03720408964</v>
      </c>
      <c r="W39" s="58">
        <v>120.658252631</v>
      </c>
      <c r="X39" s="58">
        <v>119.27930117236</v>
      </c>
      <c r="Y39" s="58">
        <v>117.90034971372</v>
      </c>
      <c r="Z39" s="59">
        <v>117.2108739844</v>
      </c>
      <c r="AA39" s="60">
        <v>206.842718796</v>
      </c>
      <c r="AB39" s="49">
        <v>206.842718796</v>
      </c>
      <c r="AC39" s="61">
        <v>206.842718796</v>
      </c>
    </row>
    <row r="40" spans="2:29" ht="19.5" customHeight="1">
      <c r="B40" s="54" t="s">
        <v>526</v>
      </c>
      <c r="C40" s="55"/>
      <c r="D40" s="56">
        <v>124.1056312776</v>
      </c>
      <c r="E40" s="57">
        <v>206.842718796</v>
      </c>
      <c r="F40" s="57">
        <v>206.842718796</v>
      </c>
      <c r="G40" s="57">
        <v>206.842718796</v>
      </c>
      <c r="H40" s="58">
        <v>188.91634983368</v>
      </c>
      <c r="I40" s="58">
        <v>178.57421389388</v>
      </c>
      <c r="J40" s="58">
        <v>169.61102941272</v>
      </c>
      <c r="K40" s="58">
        <v>161.33732066088</v>
      </c>
      <c r="L40" s="58">
        <v>154.19632203578</v>
      </c>
      <c r="M40" s="58">
        <v>147.54780607448</v>
      </c>
      <c r="N40" s="58">
        <v>142.72147596924</v>
      </c>
      <c r="O40" s="49">
        <f t="shared" si="0">(((N40-P40)/($N$5-$P$5))*($N$5-$O$5))+P40</f>
        <v>140.99778664594</v>
      </c>
      <c r="P40" s="58">
        <v>137.895145864</v>
      </c>
      <c r="Q40" s="58">
        <v>134.171976925672</v>
      </c>
      <c r="R40" s="58">
        <v>130.31091284148</v>
      </c>
      <c r="S40" s="58">
        <v>127.5530099242</v>
      </c>
      <c r="T40" s="58">
        <v>125.48458273624</v>
      </c>
      <c r="U40" s="58">
        <v>123.41615554828</v>
      </c>
      <c r="V40" s="58">
        <v>122.03720408964</v>
      </c>
      <c r="W40" s="58">
        <v>120.658252631</v>
      </c>
      <c r="X40" s="58">
        <v>119.27930117236</v>
      </c>
      <c r="Y40" s="58">
        <v>117.90034971372</v>
      </c>
      <c r="Z40" s="59">
        <v>117.2108739844</v>
      </c>
      <c r="AA40" s="60">
        <v>206.842718796</v>
      </c>
      <c r="AB40" s="49">
        <v>206.842718796</v>
      </c>
      <c r="AC40" s="61">
        <v>206.842718796</v>
      </c>
    </row>
    <row r="41" spans="2:29" ht="19.5" customHeight="1">
      <c r="B41" s="54" t="s">
        <v>150</v>
      </c>
      <c r="C41" s="55"/>
      <c r="D41" s="56">
        <v>124.1056312776</v>
      </c>
      <c r="E41" s="57">
        <v>206.842718796</v>
      </c>
      <c r="F41" s="57">
        <v>206.842718796</v>
      </c>
      <c r="G41" s="57">
        <v>206.842718796</v>
      </c>
      <c r="H41" s="58">
        <v>188.91634983368</v>
      </c>
      <c r="I41" s="58">
        <v>178.57421389388</v>
      </c>
      <c r="J41" s="58">
        <v>169.61102941272</v>
      </c>
      <c r="K41" s="58">
        <v>161.33732066088</v>
      </c>
      <c r="L41" s="58">
        <v>154.19632203578</v>
      </c>
      <c r="M41" s="58">
        <v>147.54780607448</v>
      </c>
      <c r="N41" s="58">
        <v>142.72147596924</v>
      </c>
      <c r="O41" s="49">
        <f t="shared" si="0">(((N41-P41)/($N$5-$P$5))*($N$5-$O$5))+P41</f>
        <v>140.99778664594</v>
      </c>
      <c r="P41" s="58">
        <v>137.895145864</v>
      </c>
      <c r="Q41" s="58">
        <v>134.171976925672</v>
      </c>
      <c r="R41" s="58">
        <v>130.31091284148</v>
      </c>
      <c r="S41" s="58">
        <v>127.5530099242</v>
      </c>
      <c r="T41" s="58">
        <v>125.48458273624</v>
      </c>
      <c r="U41" s="58">
        <v>123.41615554828</v>
      </c>
      <c r="V41" s="58">
        <v>122.03720408964</v>
      </c>
      <c r="W41" s="58">
        <v>120.658252631</v>
      </c>
      <c r="X41" s="58">
        <v>119.27930117236</v>
      </c>
      <c r="Y41" s="58">
        <v>117.90034971372</v>
      </c>
      <c r="Z41" s="59">
        <v>117.2108739844</v>
      </c>
      <c r="AA41" s="60">
        <v>206.842718796</v>
      </c>
      <c r="AB41" s="49">
        <v>206.842718796</v>
      </c>
      <c r="AC41" s="61">
        <v>206.842718796</v>
      </c>
    </row>
    <row r="42" spans="2:29" ht="19.5" customHeight="1">
      <c r="B42" s="54" t="s">
        <v>527</v>
      </c>
      <c r="C42" s="55"/>
      <c r="D42" s="56">
        <v>124.1056312776</v>
      </c>
      <c r="E42" s="57">
        <v>206.842718796</v>
      </c>
      <c r="F42" s="57">
        <v>206.842718796</v>
      </c>
      <c r="G42" s="57">
        <v>206.842718796</v>
      </c>
      <c r="H42" s="58">
        <v>188.91634983368</v>
      </c>
      <c r="I42" s="58">
        <v>178.57421389388</v>
      </c>
      <c r="J42" s="58">
        <v>169.61102941272</v>
      </c>
      <c r="K42" s="58">
        <v>161.33732066088</v>
      </c>
      <c r="L42" s="58">
        <v>154.19632203578</v>
      </c>
      <c r="M42" s="58">
        <v>147.54780607448</v>
      </c>
      <c r="N42" s="58">
        <v>142.72147596924</v>
      </c>
      <c r="O42" s="49">
        <f t="shared" si="0">(((N42-P42)/($N$5-$P$5))*($N$5-$O$5))+P42</f>
        <v>140.99778664594</v>
      </c>
      <c r="P42" s="58">
        <v>137.895145864</v>
      </c>
      <c r="Q42" s="58">
        <v>134.171976925672</v>
      </c>
      <c r="R42" s="58">
        <v>130.31091284148</v>
      </c>
      <c r="S42" s="58">
        <v>127.5530099242</v>
      </c>
      <c r="T42" s="58">
        <v>125.48458273624</v>
      </c>
      <c r="U42" s="58">
        <v>123.41615554828</v>
      </c>
      <c r="V42" s="58">
        <v>122.03720408964</v>
      </c>
      <c r="W42" s="58">
        <v>120.658252631</v>
      </c>
      <c r="X42" s="58">
        <v>119.27930117236</v>
      </c>
      <c r="Y42" s="58">
        <v>117.90034971372</v>
      </c>
      <c r="Z42" s="59">
        <v>117.2108739844</v>
      </c>
      <c r="AA42" s="60">
        <v>206.842718796</v>
      </c>
      <c r="AB42" s="49">
        <v>206.842718796</v>
      </c>
      <c r="AC42" s="61">
        <v>206.842718796</v>
      </c>
    </row>
    <row r="43" spans="2:29" ht="19.5" customHeight="1">
      <c r="B43" s="54" t="s">
        <v>528</v>
      </c>
      <c r="C43" s="55"/>
      <c r="D43" s="56">
        <v>124.1056312776</v>
      </c>
      <c r="E43" s="57">
        <v>206.842718796</v>
      </c>
      <c r="F43" s="57">
        <v>206.842718796</v>
      </c>
      <c r="G43" s="57">
        <v>206.842718796</v>
      </c>
      <c r="H43" s="58">
        <v>188.91634983368</v>
      </c>
      <c r="I43" s="58">
        <v>178.57421389388</v>
      </c>
      <c r="J43" s="58">
        <v>169.61102941272</v>
      </c>
      <c r="K43" s="58">
        <v>161.33732066088</v>
      </c>
      <c r="L43" s="58">
        <v>154.19632203578</v>
      </c>
      <c r="M43" s="58">
        <v>147.54780607448</v>
      </c>
      <c r="N43" s="58">
        <v>142.72147596924</v>
      </c>
      <c r="O43" s="49">
        <f t="shared" si="0">(((N43-P43)/($N$5-$P$5))*($N$5-$O$5))+P43</f>
        <v>140.99778664594</v>
      </c>
      <c r="P43" s="58">
        <v>137.895145864</v>
      </c>
      <c r="Q43" s="58">
        <v>134.171976925672</v>
      </c>
      <c r="R43" s="58">
        <v>130.31091284148</v>
      </c>
      <c r="S43" s="58">
        <v>127.5530099242</v>
      </c>
      <c r="T43" s="58">
        <v>125.48458273624</v>
      </c>
      <c r="U43" s="58">
        <v>123.41615554828</v>
      </c>
      <c r="V43" s="58">
        <v>122.03720408964</v>
      </c>
      <c r="W43" s="58">
        <v>120.658252631</v>
      </c>
      <c r="X43" s="58">
        <v>119.27930117236</v>
      </c>
      <c r="Y43" s="58">
        <v>117.90034971372</v>
      </c>
      <c r="Z43" s="59">
        <v>117.2108739844</v>
      </c>
      <c r="AA43" s="60">
        <v>206.842718796</v>
      </c>
      <c r="AB43" s="49">
        <v>206.842718796</v>
      </c>
      <c r="AC43" s="61">
        <v>206.842718796</v>
      </c>
    </row>
    <row r="44" spans="2:29" ht="19.5" customHeight="1">
      <c r="B44" s="54" t="s">
        <v>529</v>
      </c>
      <c r="C44" s="55"/>
      <c r="D44" s="56">
        <v>103.421359398</v>
      </c>
      <c r="E44" s="57">
        <v>172.36893233</v>
      </c>
      <c r="F44" s="57">
        <v>172.36893233</v>
      </c>
      <c r="G44" s="57">
        <v>172.36893233</v>
      </c>
      <c r="H44" s="58">
        <v>156.51099055564</v>
      </c>
      <c r="I44" s="58">
        <v>147.54780607448</v>
      </c>
      <c r="J44" s="58">
        <v>139.27409732264</v>
      </c>
      <c r="K44" s="58">
        <v>132.37934002944</v>
      </c>
      <c r="L44" s="58">
        <v>126.309491198105</v>
      </c>
      <c r="M44" s="58">
        <v>120.658252631</v>
      </c>
      <c r="N44" s="58">
        <v>116.86613611974</v>
      </c>
      <c r="O44" s="49">
        <f t="shared" si="0">(((N44-P44)/($N$5-$P$5))*($N$5-$O$5))+P44</f>
        <v>115.51180879429</v>
      </c>
      <c r="P44" s="58">
        <v>113.07401960848</v>
      </c>
      <c r="Q44" s="58">
        <v>110.027790477121</v>
      </c>
      <c r="R44" s="58">
        <v>106.8687380446</v>
      </c>
      <c r="S44" s="58">
        <v>104.80031085664</v>
      </c>
      <c r="T44" s="58">
        <v>103.421359398</v>
      </c>
      <c r="U44" s="58">
        <v>101.35293221004</v>
      </c>
      <c r="V44" s="58">
        <v>99.9739807514</v>
      </c>
      <c r="W44" s="58">
        <v>98.59502929276</v>
      </c>
      <c r="X44" s="58">
        <v>96.5266021048</v>
      </c>
      <c r="Y44" s="58">
        <v>94.45817491684</v>
      </c>
      <c r="Z44" s="59">
        <v>91.70027199956</v>
      </c>
      <c r="AA44" s="60">
        <v>172.36893233</v>
      </c>
      <c r="AB44" s="49">
        <v>172.36893233</v>
      </c>
      <c r="AC44" s="61">
        <v>172.36893233</v>
      </c>
    </row>
    <row r="45" spans="2:29" ht="19.5" customHeight="1">
      <c r="B45" s="54" t="s">
        <v>530</v>
      </c>
      <c r="C45" s="55"/>
      <c r="D45" s="56">
        <v>103.421359398</v>
      </c>
      <c r="E45" s="57">
        <v>172.36893233</v>
      </c>
      <c r="F45" s="57">
        <v>172.36893233</v>
      </c>
      <c r="G45" s="57">
        <v>172.36893233</v>
      </c>
      <c r="H45" s="58">
        <v>156.51099055564</v>
      </c>
      <c r="I45" s="58">
        <v>147.54780607448</v>
      </c>
      <c r="J45" s="58">
        <v>139.27409732264</v>
      </c>
      <c r="K45" s="58">
        <v>132.37934002944</v>
      </c>
      <c r="L45" s="58">
        <v>126.309491198105</v>
      </c>
      <c r="M45" s="58">
        <v>120.658252631</v>
      </c>
      <c r="N45" s="58">
        <v>116.86613611974</v>
      </c>
      <c r="O45" s="49">
        <f t="shared" si="0">(((N45-P45)/($N$5-$P$5))*($N$5-$O$5))+P45</f>
        <v>115.51180879429</v>
      </c>
      <c r="P45" s="58">
        <v>113.07401960848</v>
      </c>
      <c r="Q45" s="58">
        <v>110.027790477121</v>
      </c>
      <c r="R45" s="58">
        <v>106.8687380446</v>
      </c>
      <c r="S45" s="58">
        <v>104.80031085664</v>
      </c>
      <c r="T45" s="58">
        <v>103.421359398</v>
      </c>
      <c r="U45" s="58">
        <v>101.35293221004</v>
      </c>
      <c r="V45" s="58">
        <v>99.9739807514</v>
      </c>
      <c r="W45" s="58">
        <v>98.59502929276</v>
      </c>
      <c r="X45" s="58">
        <v>96.5266021048</v>
      </c>
      <c r="Y45" s="58">
        <v>94.45817491684</v>
      </c>
      <c r="Z45" s="59">
        <v>91.70027199956</v>
      </c>
      <c r="AA45" s="60">
        <v>172.36893233</v>
      </c>
      <c r="AB45" s="49">
        <v>172.36893233</v>
      </c>
      <c r="AC45" s="61">
        <v>172.36893233</v>
      </c>
    </row>
    <row r="46" spans="2:29" ht="19.5" customHeight="1">
      <c r="B46" s="54" t="s">
        <v>531</v>
      </c>
      <c r="C46" s="55"/>
      <c r="D46" s="56">
        <v>103.421359398</v>
      </c>
      <c r="E46" s="57">
        <v>172.36893233</v>
      </c>
      <c r="F46" s="57">
        <v>172.36893233</v>
      </c>
      <c r="G46" s="57">
        <v>172.36893233</v>
      </c>
      <c r="H46" s="58">
        <v>156.51099055564</v>
      </c>
      <c r="I46" s="58">
        <v>147.54780607448</v>
      </c>
      <c r="J46" s="58">
        <v>139.27409732264</v>
      </c>
      <c r="K46" s="58">
        <v>132.37934002944</v>
      </c>
      <c r="L46" s="58">
        <v>126.309491198105</v>
      </c>
      <c r="M46" s="58">
        <v>120.658252631</v>
      </c>
      <c r="N46" s="58">
        <v>116.86613611974</v>
      </c>
      <c r="O46" s="49">
        <f t="shared" si="0">(((N46-P46)/($N$5-$P$5))*($N$5-$O$5))+P46</f>
        <v>115.51180879429</v>
      </c>
      <c r="P46" s="58">
        <v>113.07401960848</v>
      </c>
      <c r="Q46" s="58">
        <v>110.027790477121</v>
      </c>
      <c r="R46" s="58">
        <v>106.8687380446</v>
      </c>
      <c r="S46" s="58">
        <v>104.80031085664</v>
      </c>
      <c r="T46" s="58">
        <v>103.421359398</v>
      </c>
      <c r="U46" s="58">
        <v>101.35293221004</v>
      </c>
      <c r="V46" s="58">
        <v>99.9739807514</v>
      </c>
      <c r="W46" s="58">
        <v>98.59502929276</v>
      </c>
      <c r="X46" s="58">
        <v>96.5266021048</v>
      </c>
      <c r="Y46" s="58">
        <v>94.45817491684</v>
      </c>
      <c r="Z46" s="59">
        <v>91.70027199956</v>
      </c>
      <c r="AA46" s="60">
        <v>172.36893233</v>
      </c>
      <c r="AB46" s="49">
        <v>172.36893233</v>
      </c>
      <c r="AC46" s="61">
        <v>172.36893233</v>
      </c>
    </row>
    <row r="47" spans="2:29" ht="19.5" customHeight="1">
      <c r="B47" s="54" t="s">
        <v>532</v>
      </c>
      <c r="C47" s="55"/>
      <c r="D47" s="56">
        <v>103.421359398</v>
      </c>
      <c r="E47" s="57">
        <v>172.36893233</v>
      </c>
      <c r="F47" s="57">
        <v>172.36893233</v>
      </c>
      <c r="G47" s="57">
        <v>172.36893233</v>
      </c>
      <c r="H47" s="58">
        <v>156.51099055564</v>
      </c>
      <c r="I47" s="58">
        <v>147.54780607448</v>
      </c>
      <c r="J47" s="58">
        <v>139.27409732264</v>
      </c>
      <c r="K47" s="58">
        <v>132.37934002944</v>
      </c>
      <c r="L47" s="58">
        <v>126.309491198105</v>
      </c>
      <c r="M47" s="58">
        <v>120.658252631</v>
      </c>
      <c r="N47" s="58">
        <v>116.86613611974</v>
      </c>
      <c r="O47" s="49">
        <f t="shared" si="0">(((N47-P47)/($N$5-$P$5))*($N$5-$O$5))+P47</f>
        <v>115.51180879429</v>
      </c>
      <c r="P47" s="58">
        <v>113.07401960848</v>
      </c>
      <c r="Q47" s="58">
        <v>110.027790477121</v>
      </c>
      <c r="R47" s="58">
        <v>106.8687380446</v>
      </c>
      <c r="S47" s="58">
        <v>104.80031085664</v>
      </c>
      <c r="T47" s="58">
        <v>103.421359398</v>
      </c>
      <c r="U47" s="58">
        <v>101.35293221004</v>
      </c>
      <c r="V47" s="58">
        <v>99.9739807514</v>
      </c>
      <c r="W47" s="58">
        <v>98.59502929276</v>
      </c>
      <c r="X47" s="58">
        <v>96.5266021048</v>
      </c>
      <c r="Y47" s="58">
        <v>94.45817491684</v>
      </c>
      <c r="Z47" s="59">
        <v>91.70027199956</v>
      </c>
      <c r="AA47" s="60">
        <v>172.36893233</v>
      </c>
      <c r="AB47" s="49">
        <v>172.36893233</v>
      </c>
      <c r="AC47" s="61">
        <v>172.36893233</v>
      </c>
    </row>
    <row r="48" spans="2:29" ht="19.5" customHeight="1">
      <c r="B48" s="54" t="s">
        <v>533</v>
      </c>
      <c r="C48" s="55"/>
      <c r="D48" s="56">
        <v>124.1056312776</v>
      </c>
      <c r="E48" s="57">
        <v>206.842718796</v>
      </c>
      <c r="F48" s="57">
        <v>206.842718796</v>
      </c>
      <c r="G48" s="57">
        <v>206.842718796</v>
      </c>
      <c r="H48" s="58">
        <v>184.09001972844</v>
      </c>
      <c r="I48" s="58">
        <v>172.36893233</v>
      </c>
      <c r="J48" s="58">
        <v>162.71627211952</v>
      </c>
      <c r="K48" s="58">
        <v>154.44256336768</v>
      </c>
      <c r="L48" s="58">
        <v>148.372714536345</v>
      </c>
      <c r="M48" s="58">
        <v>142.72147596924</v>
      </c>
      <c r="N48" s="58">
        <v>138.23988372866</v>
      </c>
      <c r="O48" s="49">
        <f t="shared" si="0">(((N48-P48)/($N$5-$P$5))*($N$5-$O$5))+P48</f>
        <v>136.63931507131</v>
      </c>
      <c r="P48" s="58">
        <v>133.75829148808</v>
      </c>
      <c r="Q48" s="58">
        <v>130.373592453236</v>
      </c>
      <c r="R48" s="58">
        <v>126.86353419488</v>
      </c>
      <c r="S48" s="58">
        <v>124.1056312776</v>
      </c>
      <c r="T48" s="58">
        <v>121.34772836032</v>
      </c>
      <c r="U48" s="58">
        <v>118.58982544304</v>
      </c>
      <c r="V48" s="58">
        <v>116.52139825508</v>
      </c>
      <c r="W48" s="58">
        <v>113.7634953378</v>
      </c>
      <c r="X48" s="58">
        <v>111.69506814984</v>
      </c>
      <c r="Y48" s="58">
        <v>109.62664096188</v>
      </c>
      <c r="Z48" s="59">
        <v>106.8687380446</v>
      </c>
      <c r="AA48" s="60">
        <v>206.842718796</v>
      </c>
      <c r="AB48" s="49">
        <v>206.842718796</v>
      </c>
      <c r="AC48" s="61">
        <v>206.842718796</v>
      </c>
    </row>
    <row r="49" spans="2:29" ht="19.5" customHeight="1">
      <c r="B49" s="54" t="s">
        <v>534</v>
      </c>
      <c r="C49" s="55"/>
      <c r="D49" s="56">
        <v>124.1056312776</v>
      </c>
      <c r="E49" s="57">
        <v>206.842718796</v>
      </c>
      <c r="F49" s="57">
        <v>206.842718796</v>
      </c>
      <c r="G49" s="57">
        <v>206.842718796</v>
      </c>
      <c r="H49" s="58">
        <v>184.09001972844</v>
      </c>
      <c r="I49" s="58">
        <v>172.36893233</v>
      </c>
      <c r="J49" s="58">
        <v>162.71627211952</v>
      </c>
      <c r="K49" s="58">
        <v>154.44256336768</v>
      </c>
      <c r="L49" s="58">
        <v>148.372714536345</v>
      </c>
      <c r="M49" s="58">
        <v>142.72147596924</v>
      </c>
      <c r="N49" s="58">
        <v>138.23988372866</v>
      </c>
      <c r="O49" s="49">
        <f t="shared" si="0">(((N49-P49)/($N$5-$P$5))*($N$5-$O$5))+P49</f>
        <v>136.63931507131</v>
      </c>
      <c r="P49" s="58">
        <v>133.75829148808</v>
      </c>
      <c r="Q49" s="58">
        <v>130.373592453236</v>
      </c>
      <c r="R49" s="58">
        <v>126.86353419488</v>
      </c>
      <c r="S49" s="58">
        <v>124.1056312776</v>
      </c>
      <c r="T49" s="58">
        <v>121.34772836032</v>
      </c>
      <c r="U49" s="58">
        <v>118.58982544304</v>
      </c>
      <c r="V49" s="58">
        <v>116.52139825508</v>
      </c>
      <c r="W49" s="58">
        <v>113.7634953378</v>
      </c>
      <c r="X49" s="58">
        <v>111.69506814984</v>
      </c>
      <c r="Y49" s="58">
        <v>109.62664096188</v>
      </c>
      <c r="Z49" s="59">
        <v>106.8687380446</v>
      </c>
      <c r="AA49" s="60">
        <v>206.842718796</v>
      </c>
      <c r="AB49" s="49">
        <v>206.842718796</v>
      </c>
      <c r="AC49" s="61">
        <v>206.842718796</v>
      </c>
    </row>
    <row r="50" spans="2:29" ht="19.5" customHeight="1">
      <c r="B50" s="54" t="s">
        <v>535</v>
      </c>
      <c r="C50" s="55"/>
      <c r="D50" s="56">
        <v>124.1056312776</v>
      </c>
      <c r="E50" s="57">
        <v>206.842718796</v>
      </c>
      <c r="F50" s="57">
        <v>206.842718796</v>
      </c>
      <c r="G50" s="57">
        <v>206.842718796</v>
      </c>
      <c r="H50" s="58">
        <v>184.09001972844</v>
      </c>
      <c r="I50" s="58">
        <v>172.36893233</v>
      </c>
      <c r="J50" s="58">
        <v>162.71627211952</v>
      </c>
      <c r="K50" s="58">
        <v>154.44256336768</v>
      </c>
      <c r="L50" s="58">
        <v>148.372714536345</v>
      </c>
      <c r="M50" s="58">
        <v>142.72147596924</v>
      </c>
      <c r="N50" s="58">
        <v>138.23988372866</v>
      </c>
      <c r="O50" s="49">
        <f t="shared" si="0">(((N50-P50)/($N$5-$P$5))*($N$5-$O$5))+P50</f>
        <v>136.63931507131</v>
      </c>
      <c r="P50" s="58">
        <v>133.75829148808</v>
      </c>
      <c r="Q50" s="58">
        <v>130.373592453236</v>
      </c>
      <c r="R50" s="58">
        <v>126.86353419488</v>
      </c>
      <c r="S50" s="58">
        <v>124.1056312776</v>
      </c>
      <c r="T50" s="58">
        <v>121.34772836032</v>
      </c>
      <c r="U50" s="58">
        <v>118.58982544304</v>
      </c>
      <c r="V50" s="58">
        <v>116.52139825508</v>
      </c>
      <c r="W50" s="58">
        <v>113.7634953378</v>
      </c>
      <c r="X50" s="58">
        <v>111.69506814984</v>
      </c>
      <c r="Y50" s="58">
        <v>109.62664096188</v>
      </c>
      <c r="Z50" s="59">
        <v>106.8687380446</v>
      </c>
      <c r="AA50" s="60">
        <v>206.842718796</v>
      </c>
      <c r="AB50" s="49">
        <v>206.842718796</v>
      </c>
      <c r="AC50" s="61">
        <v>206.842718796</v>
      </c>
    </row>
    <row r="51" spans="2:29" ht="19.5" customHeight="1">
      <c r="B51" s="54" t="s">
        <v>536</v>
      </c>
      <c r="C51" s="55"/>
      <c r="D51" s="56">
        <v>124.1056312776</v>
      </c>
      <c r="E51" s="57">
        <v>206.842718796</v>
      </c>
      <c r="F51" s="57">
        <v>206.842718796</v>
      </c>
      <c r="G51" s="57">
        <v>206.842718796</v>
      </c>
      <c r="H51" s="58">
        <v>184.09001972844</v>
      </c>
      <c r="I51" s="58">
        <v>172.36893233</v>
      </c>
      <c r="J51" s="58">
        <v>162.71627211952</v>
      </c>
      <c r="K51" s="58">
        <v>154.44256336768</v>
      </c>
      <c r="L51" s="58">
        <v>148.372714536345</v>
      </c>
      <c r="M51" s="58">
        <v>142.72147596924</v>
      </c>
      <c r="N51" s="58">
        <v>138.23988372866</v>
      </c>
      <c r="O51" s="49">
        <f t="shared" si="0">(((N51-P51)/($N$5-$P$5))*($N$5-$O$5))+P51</f>
        <v>136.63931507131</v>
      </c>
      <c r="P51" s="58">
        <v>133.75829148808</v>
      </c>
      <c r="Q51" s="58">
        <v>130.373592453236</v>
      </c>
      <c r="R51" s="58">
        <v>126.86353419488</v>
      </c>
      <c r="S51" s="58">
        <v>124.1056312776</v>
      </c>
      <c r="T51" s="58">
        <v>121.34772836032</v>
      </c>
      <c r="U51" s="58">
        <v>118.58982544304</v>
      </c>
      <c r="V51" s="58">
        <v>116.52139825508</v>
      </c>
      <c r="W51" s="58">
        <v>113.7634953378</v>
      </c>
      <c r="X51" s="58">
        <v>111.69506814984</v>
      </c>
      <c r="Y51" s="58">
        <v>109.62664096188</v>
      </c>
      <c r="Z51" s="59">
        <v>106.8687380446</v>
      </c>
      <c r="AA51" s="60">
        <v>206.842718796</v>
      </c>
      <c r="AB51" s="49">
        <v>206.842718796</v>
      </c>
      <c r="AC51" s="61">
        <v>206.842718796</v>
      </c>
    </row>
    <row r="52" spans="2:29" ht="19.5" customHeight="1">
      <c r="B52" s="54" t="s">
        <v>537</v>
      </c>
      <c r="C52" s="55"/>
      <c r="D52" s="56">
        <v>124.1056312776</v>
      </c>
      <c r="E52" s="57">
        <v>206.842718796</v>
      </c>
      <c r="F52" s="57">
        <v>206.842718796</v>
      </c>
      <c r="G52" s="57">
        <v>206.842718796</v>
      </c>
      <c r="H52" s="58">
        <v>184.09001972844</v>
      </c>
      <c r="I52" s="58">
        <v>172.36893233</v>
      </c>
      <c r="J52" s="58">
        <v>162.71627211952</v>
      </c>
      <c r="K52" s="58">
        <v>154.44256336768</v>
      </c>
      <c r="L52" s="58">
        <v>148.372714536345</v>
      </c>
      <c r="M52" s="58">
        <v>142.72147596924</v>
      </c>
      <c r="N52" s="58">
        <v>138.23988372866</v>
      </c>
      <c r="O52" s="49">
        <f t="shared" si="0">(((N52-P52)/($N$5-$P$5))*($N$5-$O$5))+P52</f>
        <v>136.63931507131</v>
      </c>
      <c r="P52" s="58">
        <v>133.75829148808</v>
      </c>
      <c r="Q52" s="58">
        <v>130.373592453236</v>
      </c>
      <c r="R52" s="58">
        <v>126.86353419488</v>
      </c>
      <c r="S52" s="58">
        <v>124.1056312776</v>
      </c>
      <c r="T52" s="58">
        <v>121.34772836032</v>
      </c>
      <c r="U52" s="58">
        <v>118.58982544304</v>
      </c>
      <c r="V52" s="58">
        <v>116.52139825508</v>
      </c>
      <c r="W52" s="58">
        <v>113.7634953378</v>
      </c>
      <c r="X52" s="58">
        <v>111.69506814984</v>
      </c>
      <c r="Y52" s="58">
        <v>109.62664096188</v>
      </c>
      <c r="Z52" s="59">
        <v>106.8687380446</v>
      </c>
      <c r="AA52" s="60">
        <v>206.842718796</v>
      </c>
      <c r="AB52" s="49">
        <v>206.842718796</v>
      </c>
      <c r="AC52" s="61">
        <v>206.842718796</v>
      </c>
    </row>
    <row r="53" spans="2:29" ht="19.5" customHeight="1">
      <c r="B53" s="54" t="s">
        <v>538</v>
      </c>
      <c r="C53" s="55"/>
      <c r="D53" s="56">
        <v>124.1056312776</v>
      </c>
      <c r="E53" s="57">
        <v>206.842718796</v>
      </c>
      <c r="F53" s="57">
        <v>206.842718796</v>
      </c>
      <c r="G53" s="57">
        <v>206.842718796</v>
      </c>
      <c r="H53" s="58">
        <v>184.09001972844</v>
      </c>
      <c r="I53" s="58">
        <v>172.36893233</v>
      </c>
      <c r="J53" s="58">
        <v>162.71627211952</v>
      </c>
      <c r="K53" s="58">
        <v>154.44256336768</v>
      </c>
      <c r="L53" s="58">
        <v>148.372714536345</v>
      </c>
      <c r="M53" s="58">
        <v>142.72147596924</v>
      </c>
      <c r="N53" s="58">
        <v>138.23988372866</v>
      </c>
      <c r="O53" s="49">
        <f t="shared" si="0">(((N53-P53)/($N$5-$P$5))*($N$5-$O$5))+P53</f>
        <v>136.63931507131</v>
      </c>
      <c r="P53" s="58">
        <v>133.75829148808</v>
      </c>
      <c r="Q53" s="58">
        <v>130.373592453236</v>
      </c>
      <c r="R53" s="58">
        <v>126.86353419488</v>
      </c>
      <c r="S53" s="58">
        <v>124.1056312776</v>
      </c>
      <c r="T53" s="58">
        <v>121.34772836032</v>
      </c>
      <c r="U53" s="58">
        <v>118.58982544304</v>
      </c>
      <c r="V53" s="58">
        <v>116.52139825508</v>
      </c>
      <c r="W53" s="58">
        <v>113.7634953378</v>
      </c>
      <c r="X53" s="58">
        <v>111.69506814984</v>
      </c>
      <c r="Y53" s="58">
        <v>109.62664096188</v>
      </c>
      <c r="Z53" s="59">
        <v>106.8687380446</v>
      </c>
      <c r="AA53" s="60">
        <v>206.842718796</v>
      </c>
      <c r="AB53" s="49">
        <v>206.842718796</v>
      </c>
      <c r="AC53" s="61">
        <v>206.842718796</v>
      </c>
    </row>
    <row r="54" spans="2:29" ht="19.5" customHeight="1">
      <c r="B54" s="54" t="s">
        <v>539</v>
      </c>
      <c r="C54" s="55"/>
      <c r="D54" s="56">
        <v>124.1056312776</v>
      </c>
      <c r="E54" s="57">
        <v>206.842718796</v>
      </c>
      <c r="F54" s="57">
        <v>206.842718796</v>
      </c>
      <c r="G54" s="57">
        <v>206.842718796</v>
      </c>
      <c r="H54" s="58">
        <v>184.09001972844</v>
      </c>
      <c r="I54" s="58">
        <v>172.36893233</v>
      </c>
      <c r="J54" s="58">
        <v>162.71627211952</v>
      </c>
      <c r="K54" s="58">
        <v>154.44256336768</v>
      </c>
      <c r="L54" s="58">
        <v>148.372714536345</v>
      </c>
      <c r="M54" s="58">
        <v>142.72147596924</v>
      </c>
      <c r="N54" s="58">
        <v>138.23988372866</v>
      </c>
      <c r="O54" s="49">
        <f t="shared" si="0">(((N54-P54)/($N$5-$P$5))*($N$5-$O$5))+P54</f>
        <v>136.63931507131</v>
      </c>
      <c r="P54" s="58">
        <v>133.75829148808</v>
      </c>
      <c r="Q54" s="58">
        <v>130.373592453236</v>
      </c>
      <c r="R54" s="58">
        <v>126.86353419488</v>
      </c>
      <c r="S54" s="58">
        <v>124.1056312776</v>
      </c>
      <c r="T54" s="58">
        <v>121.34772836032</v>
      </c>
      <c r="U54" s="58">
        <v>118.58982544304</v>
      </c>
      <c r="V54" s="58">
        <v>116.52139825508</v>
      </c>
      <c r="W54" s="58">
        <v>113.7634953378</v>
      </c>
      <c r="X54" s="58">
        <v>111.69506814984</v>
      </c>
      <c r="Y54" s="58">
        <v>109.62664096188</v>
      </c>
      <c r="Z54" s="59">
        <v>106.8687380446</v>
      </c>
      <c r="AA54" s="60">
        <v>206.842718796</v>
      </c>
      <c r="AB54" s="49">
        <v>206.842718796</v>
      </c>
      <c r="AC54" s="61">
        <v>206.842718796</v>
      </c>
    </row>
    <row r="55" spans="2:29" ht="19.5" customHeight="1">
      <c r="B55" s="54" t="s">
        <v>357</v>
      </c>
      <c r="C55" s="55"/>
      <c r="D55" s="56">
        <v>124.1056312776</v>
      </c>
      <c r="E55" s="57">
        <v>206.842718796</v>
      </c>
      <c r="F55" s="57">
        <v>206.842718796</v>
      </c>
      <c r="G55" s="57">
        <v>206.842718796</v>
      </c>
      <c r="H55" s="58">
        <v>184.09001972844</v>
      </c>
      <c r="I55" s="58">
        <v>172.36893233</v>
      </c>
      <c r="J55" s="58">
        <v>162.71627211952</v>
      </c>
      <c r="K55" s="58">
        <v>154.44256336768</v>
      </c>
      <c r="L55" s="58">
        <v>148.372714536345</v>
      </c>
      <c r="M55" s="58">
        <v>142.72147596924</v>
      </c>
      <c r="N55" s="58">
        <v>138.23988372866</v>
      </c>
      <c r="O55" s="49">
        <f t="shared" si="0">(((N55-P55)/($N$5-$P$5))*($N$5-$O$5))+P55</f>
        <v>136.63931507131</v>
      </c>
      <c r="P55" s="58">
        <v>133.75829148808</v>
      </c>
      <c r="Q55" s="58">
        <v>130.373592453236</v>
      </c>
      <c r="R55" s="58">
        <v>126.86353419488</v>
      </c>
      <c r="S55" s="58">
        <v>124.1056312776</v>
      </c>
      <c r="T55" s="58">
        <v>121.34772836032</v>
      </c>
      <c r="U55" s="58">
        <v>118.58982544304</v>
      </c>
      <c r="V55" s="58">
        <v>116.52139825508</v>
      </c>
      <c r="W55" s="58">
        <v>113.7634953378</v>
      </c>
      <c r="X55" s="58">
        <v>111.69506814984</v>
      </c>
      <c r="Y55" s="58">
        <v>109.62664096188</v>
      </c>
      <c r="Z55" s="59">
        <v>106.8687380446</v>
      </c>
      <c r="AA55" s="60">
        <v>206.842718796</v>
      </c>
      <c r="AB55" s="49">
        <v>206.842718796</v>
      </c>
      <c r="AC55" s="61">
        <v>206.842718796</v>
      </c>
    </row>
    <row r="56" spans="2:29" ht="19.5" customHeight="1">
      <c r="B56" s="54" t="s">
        <v>361</v>
      </c>
      <c r="C56" s="55"/>
      <c r="D56" s="56">
        <v>124.1056312776</v>
      </c>
      <c r="E56" s="57">
        <v>206.842718796</v>
      </c>
      <c r="F56" s="57">
        <v>206.842718796</v>
      </c>
      <c r="G56" s="57">
        <v>206.842718796</v>
      </c>
      <c r="H56" s="58">
        <v>184.09001972844</v>
      </c>
      <c r="I56" s="58">
        <v>172.36893233</v>
      </c>
      <c r="J56" s="58">
        <v>162.71627211952</v>
      </c>
      <c r="K56" s="58">
        <v>154.44256336768</v>
      </c>
      <c r="L56" s="58">
        <v>148.372714536345</v>
      </c>
      <c r="M56" s="58">
        <v>142.72147596924</v>
      </c>
      <c r="N56" s="58">
        <v>138.23988372866</v>
      </c>
      <c r="O56" s="49">
        <f t="shared" si="0">(((N56-P56)/($N$5-$P$5))*($N$5-$O$5))+P56</f>
        <v>136.63931507131</v>
      </c>
      <c r="P56" s="58">
        <v>133.75829148808</v>
      </c>
      <c r="Q56" s="58">
        <v>130.373592453236</v>
      </c>
      <c r="R56" s="58">
        <v>126.86353419488</v>
      </c>
      <c r="S56" s="58">
        <v>124.1056312776</v>
      </c>
      <c r="T56" s="58">
        <v>121.34772836032</v>
      </c>
      <c r="U56" s="58">
        <v>118.58982544304</v>
      </c>
      <c r="V56" s="58">
        <v>116.52139825508</v>
      </c>
      <c r="W56" s="58">
        <v>113.7634953378</v>
      </c>
      <c r="X56" s="58">
        <v>111.69506814984</v>
      </c>
      <c r="Y56" s="58">
        <v>109.62664096188</v>
      </c>
      <c r="Z56" s="59">
        <v>106.8687380446</v>
      </c>
      <c r="AA56" s="60">
        <v>206.842718796</v>
      </c>
      <c r="AB56" s="49">
        <v>206.842718796</v>
      </c>
      <c r="AC56" s="61">
        <v>206.842718796</v>
      </c>
    </row>
    <row r="57" spans="2:29" ht="19.5" customHeight="1">
      <c r="B57" s="54" t="s">
        <v>540</v>
      </c>
      <c r="C57" s="55"/>
      <c r="D57" s="56">
        <v>124.1056312776</v>
      </c>
      <c r="E57" s="57">
        <v>206.842718796</v>
      </c>
      <c r="F57" s="57">
        <v>206.842718796</v>
      </c>
      <c r="G57" s="57">
        <v>206.842718796</v>
      </c>
      <c r="H57" s="58">
        <v>197.19005858552</v>
      </c>
      <c r="I57" s="58">
        <v>190.29530129232</v>
      </c>
      <c r="J57" s="58">
        <v>183.40054399912</v>
      </c>
      <c r="K57" s="58">
        <v>177.19526243524</v>
      </c>
      <c r="L57" s="58">
        <v>171.125413603905</v>
      </c>
      <c r="M57" s="58">
        <v>165.4741750368</v>
      </c>
      <c r="N57" s="58">
        <v>160.64784493156</v>
      </c>
      <c r="O57" s="49">
        <f t="shared" si="0">(((N57-P57)/($N$5-$P$5))*($N$5-$O$5))+P57</f>
        <v>158.92415560826</v>
      </c>
      <c r="P57" s="58">
        <v>155.82151482632</v>
      </c>
      <c r="Q57" s="58">
        <v>152.098345887992</v>
      </c>
      <c r="R57" s="58">
        <v>148.2372818038</v>
      </c>
      <c r="S57" s="58">
        <v>145.47937888652</v>
      </c>
      <c r="T57" s="58">
        <v>142.72147596924</v>
      </c>
      <c r="U57" s="58">
        <v>141.3425245106</v>
      </c>
      <c r="V57" s="58">
        <v>139.96357305196</v>
      </c>
      <c r="W57" s="58">
        <v>139.27409732264</v>
      </c>
      <c r="X57" s="58">
        <v>139.27409732264</v>
      </c>
      <c r="Y57" s="58">
        <v>138.58462159332</v>
      </c>
      <c r="Z57" s="59">
        <v>138.58462159332</v>
      </c>
      <c r="AA57" s="60">
        <v>206.842718796</v>
      </c>
      <c r="AB57" s="49">
        <v>206.842718796</v>
      </c>
      <c r="AC57" s="61">
        <v>206.842718796</v>
      </c>
    </row>
    <row r="58" spans="2:29" ht="19.5" customHeight="1">
      <c r="B58" s="54" t="s">
        <v>541</v>
      </c>
      <c r="C58" s="55"/>
      <c r="D58" s="56">
        <v>124.1056312776</v>
      </c>
      <c r="E58" s="57">
        <v>206.842718796</v>
      </c>
      <c r="F58" s="57">
        <v>206.842718796</v>
      </c>
      <c r="G58" s="57">
        <v>206.842718796</v>
      </c>
      <c r="H58" s="58">
        <v>197.19005858552</v>
      </c>
      <c r="I58" s="58">
        <v>190.29530129232</v>
      </c>
      <c r="J58" s="58">
        <v>183.40054399912</v>
      </c>
      <c r="K58" s="58">
        <v>177.19526243524</v>
      </c>
      <c r="L58" s="58">
        <v>171.125413603905</v>
      </c>
      <c r="M58" s="58">
        <v>165.4741750368</v>
      </c>
      <c r="N58" s="58">
        <v>160.64784493156</v>
      </c>
      <c r="O58" s="49">
        <f t="shared" si="0">(((N58-P58)/($N$5-$P$5))*($N$5-$O$5))+P58</f>
        <v>158.92415560826</v>
      </c>
      <c r="P58" s="58">
        <v>155.82151482632</v>
      </c>
      <c r="Q58" s="58">
        <v>152.098345887992</v>
      </c>
      <c r="R58" s="58">
        <v>148.2372818038</v>
      </c>
      <c r="S58" s="58">
        <v>145.47937888652</v>
      </c>
      <c r="T58" s="58">
        <v>142.72147596924</v>
      </c>
      <c r="U58" s="58">
        <v>141.3425245106</v>
      </c>
      <c r="V58" s="58">
        <v>139.96357305196</v>
      </c>
      <c r="W58" s="58">
        <v>139.27409732264</v>
      </c>
      <c r="X58" s="58">
        <v>139.27409732264</v>
      </c>
      <c r="Y58" s="58">
        <v>138.58462159332</v>
      </c>
      <c r="Z58" s="59">
        <v>138.58462159332</v>
      </c>
      <c r="AA58" s="60">
        <v>206.842718796</v>
      </c>
      <c r="AB58" s="49">
        <v>206.842718796</v>
      </c>
      <c r="AC58" s="61">
        <v>206.842718796</v>
      </c>
    </row>
    <row r="59" spans="2:29" ht="19.5" customHeight="1">
      <c r="B59" s="54" t="s">
        <v>542</v>
      </c>
      <c r="C59" s="55"/>
      <c r="D59" s="56">
        <v>124.1056312776</v>
      </c>
      <c r="E59" s="57">
        <v>206.842718796</v>
      </c>
      <c r="F59" s="57">
        <v>206.842718796</v>
      </c>
      <c r="G59" s="57">
        <v>206.842718796</v>
      </c>
      <c r="H59" s="58">
        <v>197.19005858552</v>
      </c>
      <c r="I59" s="58">
        <v>190.29530129232</v>
      </c>
      <c r="J59" s="58">
        <v>183.40054399912</v>
      </c>
      <c r="K59" s="58">
        <v>177.19526243524</v>
      </c>
      <c r="L59" s="58">
        <v>171.125413603905</v>
      </c>
      <c r="M59" s="58">
        <v>165.4741750368</v>
      </c>
      <c r="N59" s="58">
        <v>160.64784493156</v>
      </c>
      <c r="O59" s="49">
        <f t="shared" si="0">(((N59-P59)/($N$5-$P$5))*($N$5-$O$5))+P59</f>
        <v>158.92415560826</v>
      </c>
      <c r="P59" s="58">
        <v>155.82151482632</v>
      </c>
      <c r="Q59" s="58">
        <v>152.098345887992</v>
      </c>
      <c r="R59" s="58">
        <v>148.2372818038</v>
      </c>
      <c r="S59" s="58">
        <v>145.47937888652</v>
      </c>
      <c r="T59" s="58">
        <v>142.72147596924</v>
      </c>
      <c r="U59" s="58">
        <v>141.3425245106</v>
      </c>
      <c r="V59" s="58">
        <v>139.96357305196</v>
      </c>
      <c r="W59" s="58">
        <v>139.27409732264</v>
      </c>
      <c r="X59" s="58">
        <v>139.27409732264</v>
      </c>
      <c r="Y59" s="58">
        <v>138.58462159332</v>
      </c>
      <c r="Z59" s="59">
        <v>138.58462159332</v>
      </c>
      <c r="AA59" s="60">
        <v>206.842718796</v>
      </c>
      <c r="AB59" s="49">
        <v>206.842718796</v>
      </c>
      <c r="AC59" s="61">
        <v>206.842718796</v>
      </c>
    </row>
    <row r="60" spans="2:29" ht="19.5" customHeight="1">
      <c r="B60" s="54" t="s">
        <v>543</v>
      </c>
      <c r="C60" s="55"/>
      <c r="D60" s="56">
        <v>124.1056312776</v>
      </c>
      <c r="E60" s="57">
        <v>206.842718796</v>
      </c>
      <c r="F60" s="57">
        <v>206.842718796</v>
      </c>
      <c r="G60" s="57">
        <v>206.842718796</v>
      </c>
      <c r="H60" s="58">
        <v>197.19005858552</v>
      </c>
      <c r="I60" s="58">
        <v>190.29530129232</v>
      </c>
      <c r="J60" s="58">
        <v>183.40054399912</v>
      </c>
      <c r="K60" s="58">
        <v>177.19526243524</v>
      </c>
      <c r="L60" s="58">
        <v>171.125413603905</v>
      </c>
      <c r="M60" s="58">
        <v>165.4741750368</v>
      </c>
      <c r="N60" s="58">
        <v>160.64784493156</v>
      </c>
      <c r="O60" s="49">
        <f t="shared" si="0">(((N60-P60)/($N$5-$P$5))*($N$5-$O$5))+P60</f>
        <v>158.92415560826</v>
      </c>
      <c r="P60" s="58">
        <v>155.82151482632</v>
      </c>
      <c r="Q60" s="58">
        <v>152.098345887992</v>
      </c>
      <c r="R60" s="58">
        <v>148.2372818038</v>
      </c>
      <c r="S60" s="58">
        <v>145.47937888652</v>
      </c>
      <c r="T60" s="58">
        <v>142.72147596924</v>
      </c>
      <c r="U60" s="58">
        <v>141.3425245106</v>
      </c>
      <c r="V60" s="58">
        <v>139.96357305196</v>
      </c>
      <c r="W60" s="58">
        <v>139.27409732264</v>
      </c>
      <c r="X60" s="58">
        <v>139.27409732264</v>
      </c>
      <c r="Y60" s="58">
        <v>138.58462159332</v>
      </c>
      <c r="Z60" s="59">
        <v>138.58462159332</v>
      </c>
      <c r="AA60" s="60">
        <v>206.842718796</v>
      </c>
      <c r="AB60" s="49">
        <v>206.842718796</v>
      </c>
      <c r="AC60" s="61">
        <v>206.842718796</v>
      </c>
    </row>
    <row r="61" spans="2:29" ht="19.5" customHeight="1">
      <c r="B61" s="54" t="s">
        <v>544</v>
      </c>
      <c r="C61" s="55"/>
      <c r="D61" s="56">
        <v>124.1056312776</v>
      </c>
      <c r="E61" s="57">
        <v>206.842718796</v>
      </c>
      <c r="F61" s="57">
        <v>206.842718796</v>
      </c>
      <c r="G61" s="57">
        <v>206.842718796</v>
      </c>
      <c r="H61" s="58">
        <v>197.19005858552</v>
      </c>
      <c r="I61" s="58">
        <v>190.29530129232</v>
      </c>
      <c r="J61" s="58">
        <v>183.40054399912</v>
      </c>
      <c r="K61" s="58">
        <v>177.19526243524</v>
      </c>
      <c r="L61" s="58">
        <v>171.125413603905</v>
      </c>
      <c r="M61" s="58">
        <v>165.4741750368</v>
      </c>
      <c r="N61" s="58">
        <v>160.64784493156</v>
      </c>
      <c r="O61" s="49">
        <f t="shared" si="0">(((N61-P61)/($N$5-$P$5))*($N$5-$O$5))+P61</f>
        <v>158.92415560826</v>
      </c>
      <c r="P61" s="58">
        <v>155.82151482632</v>
      </c>
      <c r="Q61" s="58">
        <v>152.098345887992</v>
      </c>
      <c r="R61" s="58">
        <v>148.2372818038</v>
      </c>
      <c r="S61" s="58">
        <v>145.47937888652</v>
      </c>
      <c r="T61" s="58">
        <v>142.72147596924</v>
      </c>
      <c r="U61" s="58">
        <v>141.3425245106</v>
      </c>
      <c r="V61" s="58">
        <v>139.96357305196</v>
      </c>
      <c r="W61" s="58">
        <v>139.27409732264</v>
      </c>
      <c r="X61" s="58">
        <v>139.27409732264</v>
      </c>
      <c r="Y61" s="58">
        <v>138.58462159332</v>
      </c>
      <c r="Z61" s="59">
        <v>138.58462159332</v>
      </c>
      <c r="AA61" s="60">
        <v>206.842718796</v>
      </c>
      <c r="AB61" s="49">
        <v>206.842718796</v>
      </c>
      <c r="AC61" s="61">
        <v>206.842718796</v>
      </c>
    </row>
    <row r="62" spans="2:29" ht="19.5" customHeight="1">
      <c r="B62" s="54" t="s">
        <v>545</v>
      </c>
      <c r="C62" s="55"/>
      <c r="D62" s="56">
        <v>124.1056312776</v>
      </c>
      <c r="E62" s="57">
        <v>206.842718796</v>
      </c>
      <c r="F62" s="57">
        <v>206.842718796</v>
      </c>
      <c r="G62" s="57">
        <v>206.842718796</v>
      </c>
      <c r="H62" s="58">
        <v>197.19005858552</v>
      </c>
      <c r="I62" s="58">
        <v>190.29530129232</v>
      </c>
      <c r="J62" s="58">
        <v>183.40054399912</v>
      </c>
      <c r="K62" s="58">
        <v>177.19526243524</v>
      </c>
      <c r="L62" s="58">
        <v>171.125413603905</v>
      </c>
      <c r="M62" s="58">
        <v>165.4741750368</v>
      </c>
      <c r="N62" s="58">
        <v>160.64784493156</v>
      </c>
      <c r="O62" s="49">
        <f t="shared" si="0">(((N62-P62)/($N$5-$P$5))*($N$5-$O$5))+P62</f>
        <v>158.92415560826</v>
      </c>
      <c r="P62" s="58">
        <v>155.82151482632</v>
      </c>
      <c r="Q62" s="58">
        <v>152.098345887992</v>
      </c>
      <c r="R62" s="58">
        <v>148.2372818038</v>
      </c>
      <c r="S62" s="58">
        <v>145.47937888652</v>
      </c>
      <c r="T62" s="58">
        <v>142.72147596924</v>
      </c>
      <c r="U62" s="58">
        <v>141.3425245106</v>
      </c>
      <c r="V62" s="58">
        <v>139.96357305196</v>
      </c>
      <c r="W62" s="58">
        <v>139.27409732264</v>
      </c>
      <c r="X62" s="58">
        <v>139.27409732264</v>
      </c>
      <c r="Y62" s="58">
        <v>138.58462159332</v>
      </c>
      <c r="Z62" s="59">
        <v>138.58462159332</v>
      </c>
      <c r="AA62" s="60">
        <v>206.842718796</v>
      </c>
      <c r="AB62" s="49">
        <v>206.842718796</v>
      </c>
      <c r="AC62" s="61">
        <v>206.842718796</v>
      </c>
    </row>
    <row r="63" spans="2:29" ht="19.5" customHeight="1">
      <c r="B63" s="54" t="s">
        <v>373</v>
      </c>
      <c r="C63" s="55"/>
      <c r="D63" s="56">
        <v>124.1056312776</v>
      </c>
      <c r="E63" s="57">
        <v>206.842718796</v>
      </c>
      <c r="F63" s="57">
        <v>206.842718796</v>
      </c>
      <c r="G63" s="57">
        <v>206.842718796</v>
      </c>
      <c r="H63" s="58">
        <v>197.19005858552</v>
      </c>
      <c r="I63" s="58">
        <v>190.29530129232</v>
      </c>
      <c r="J63" s="58">
        <v>183.40054399912</v>
      </c>
      <c r="K63" s="58">
        <v>177.19526243524</v>
      </c>
      <c r="L63" s="58">
        <v>171.125413603905</v>
      </c>
      <c r="M63" s="58">
        <v>165.4741750368</v>
      </c>
      <c r="N63" s="58">
        <v>160.64784493156</v>
      </c>
      <c r="O63" s="49">
        <f t="shared" si="0">(((N63-P63)/($N$5-$P$5))*($N$5-$O$5))+P63</f>
        <v>158.92415560826</v>
      </c>
      <c r="P63" s="58">
        <v>155.82151482632</v>
      </c>
      <c r="Q63" s="58">
        <v>152.098345887992</v>
      </c>
      <c r="R63" s="58">
        <v>148.2372818038</v>
      </c>
      <c r="S63" s="58">
        <v>145.47937888652</v>
      </c>
      <c r="T63" s="58">
        <v>142.72147596924</v>
      </c>
      <c r="U63" s="58">
        <v>141.3425245106</v>
      </c>
      <c r="V63" s="58">
        <v>139.96357305196</v>
      </c>
      <c r="W63" s="58">
        <v>139.27409732264</v>
      </c>
      <c r="X63" s="58">
        <v>139.27409732264</v>
      </c>
      <c r="Y63" s="58">
        <v>138.58462159332</v>
      </c>
      <c r="Z63" s="59">
        <v>138.58462159332</v>
      </c>
      <c r="AA63" s="60">
        <v>206.842718796</v>
      </c>
      <c r="AB63" s="49">
        <v>206.842718796</v>
      </c>
      <c r="AC63" s="61">
        <v>206.842718796</v>
      </c>
    </row>
    <row r="64" spans="2:29" ht="19.5" customHeight="1">
      <c r="B64" s="54" t="s">
        <v>375</v>
      </c>
      <c r="C64" s="55"/>
      <c r="D64" s="56">
        <v>124.1056312776</v>
      </c>
      <c r="E64" s="57">
        <v>206.842718796</v>
      </c>
      <c r="F64" s="57">
        <v>206.842718796</v>
      </c>
      <c r="G64" s="57">
        <v>206.842718796</v>
      </c>
      <c r="H64" s="58">
        <v>197.19005858552</v>
      </c>
      <c r="I64" s="58">
        <v>190.29530129232</v>
      </c>
      <c r="J64" s="58">
        <v>183.40054399912</v>
      </c>
      <c r="K64" s="58">
        <v>177.19526243524</v>
      </c>
      <c r="L64" s="58">
        <v>171.125413603905</v>
      </c>
      <c r="M64" s="58">
        <v>165.4741750368</v>
      </c>
      <c r="N64" s="58">
        <v>160.64784493156</v>
      </c>
      <c r="O64" s="49">
        <f t="shared" si="0">(((N64-P64)/($N$5-$P$5))*($N$5-$O$5))+P64</f>
        <v>158.92415560826</v>
      </c>
      <c r="P64" s="58">
        <v>155.82151482632</v>
      </c>
      <c r="Q64" s="58">
        <v>152.098345887992</v>
      </c>
      <c r="R64" s="58">
        <v>148.2372818038</v>
      </c>
      <c r="S64" s="58">
        <v>145.47937888652</v>
      </c>
      <c r="T64" s="58">
        <v>142.72147596924</v>
      </c>
      <c r="U64" s="58">
        <v>141.3425245106</v>
      </c>
      <c r="V64" s="58">
        <v>139.96357305196</v>
      </c>
      <c r="W64" s="58">
        <v>139.27409732264</v>
      </c>
      <c r="X64" s="58">
        <v>139.27409732264</v>
      </c>
      <c r="Y64" s="58">
        <v>138.58462159332</v>
      </c>
      <c r="Z64" s="59">
        <v>138.58462159332</v>
      </c>
      <c r="AA64" s="60">
        <v>206.842718796</v>
      </c>
      <c r="AB64" s="49">
        <v>206.842718796</v>
      </c>
      <c r="AC64" s="61">
        <v>206.842718796</v>
      </c>
    </row>
    <row r="65" spans="2:29" ht="19.5" customHeight="1">
      <c r="B65" s="54" t="s">
        <v>546</v>
      </c>
      <c r="C65" s="55"/>
      <c r="D65" s="56">
        <v>124.1056312776</v>
      </c>
      <c r="E65" s="57">
        <v>206.842718796</v>
      </c>
      <c r="F65" s="57">
        <v>206.842718796</v>
      </c>
      <c r="G65" s="57">
        <v>206.842718796</v>
      </c>
      <c r="H65" s="58">
        <v>193.74267993892</v>
      </c>
      <c r="I65" s="58">
        <v>186.1584469164</v>
      </c>
      <c r="J65" s="58">
        <v>177.88473816456</v>
      </c>
      <c r="K65" s="58">
        <v>170.98998087136</v>
      </c>
      <c r="L65" s="58">
        <v>164.56308210877</v>
      </c>
      <c r="M65" s="58">
        <v>158.5794177436</v>
      </c>
      <c r="N65" s="58">
        <v>153.4083497737</v>
      </c>
      <c r="O65" s="49">
        <f t="shared" si="0">(((N65-P65)/($N$5-$P$5))*($N$5-$O$5))+P65</f>
        <v>151.56153978445</v>
      </c>
      <c r="P65" s="58">
        <v>148.2372818038</v>
      </c>
      <c r="Q65" s="58">
        <v>144.175642961988</v>
      </c>
      <c r="R65" s="58">
        <v>139.96357305196</v>
      </c>
      <c r="S65" s="58">
        <v>136.51619440536</v>
      </c>
      <c r="T65" s="58">
        <v>133.75829148808</v>
      </c>
      <c r="U65" s="58">
        <v>131.68986430012</v>
      </c>
      <c r="V65" s="58">
        <v>129.62143711216</v>
      </c>
      <c r="W65" s="58">
        <v>128.24248565352</v>
      </c>
      <c r="X65" s="58">
        <v>126.86353419488</v>
      </c>
      <c r="Y65" s="58">
        <v>125.48458273624</v>
      </c>
      <c r="Z65" s="59">
        <v>124.1056312776</v>
      </c>
      <c r="AA65" s="60">
        <v>206.842718796</v>
      </c>
      <c r="AB65" s="49">
        <v>206.842718796</v>
      </c>
      <c r="AC65" s="61">
        <v>206.842718796</v>
      </c>
    </row>
    <row r="66" spans="2:29" ht="19.5" customHeight="1">
      <c r="B66" s="54" t="s">
        <v>547</v>
      </c>
      <c r="C66" s="55"/>
      <c r="D66" s="56">
        <v>124.1056312776</v>
      </c>
      <c r="E66" s="57">
        <v>206.842718796</v>
      </c>
      <c r="F66" s="57">
        <v>206.842718796</v>
      </c>
      <c r="G66" s="57">
        <v>206.842718796</v>
      </c>
      <c r="H66" s="58">
        <v>193.74267993892</v>
      </c>
      <c r="I66" s="58">
        <v>186.1584469164</v>
      </c>
      <c r="J66" s="58">
        <v>177.88473816456</v>
      </c>
      <c r="K66" s="58">
        <v>170.98998087136</v>
      </c>
      <c r="L66" s="58">
        <v>164.56308210877</v>
      </c>
      <c r="M66" s="58">
        <v>158.5794177436</v>
      </c>
      <c r="N66" s="58">
        <v>153.4083497737</v>
      </c>
      <c r="O66" s="49">
        <f t="shared" si="0">(((N66-P66)/($N$5-$P$5))*($N$5-$O$5))+P66</f>
        <v>151.56153978445</v>
      </c>
      <c r="P66" s="58">
        <v>148.2372818038</v>
      </c>
      <c r="Q66" s="58">
        <v>144.175642961988</v>
      </c>
      <c r="R66" s="58">
        <v>139.96357305196</v>
      </c>
      <c r="S66" s="58">
        <v>136.51619440536</v>
      </c>
      <c r="T66" s="58">
        <v>133.75829148808</v>
      </c>
      <c r="U66" s="58">
        <v>131.68986430012</v>
      </c>
      <c r="V66" s="58">
        <v>129.62143711216</v>
      </c>
      <c r="W66" s="58">
        <v>128.24248565352</v>
      </c>
      <c r="X66" s="58">
        <v>126.86353419488</v>
      </c>
      <c r="Y66" s="58">
        <v>125.48458273624</v>
      </c>
      <c r="Z66" s="59">
        <v>124.1056312776</v>
      </c>
      <c r="AA66" s="60">
        <v>206.842718796</v>
      </c>
      <c r="AB66" s="49">
        <v>206.842718796</v>
      </c>
      <c r="AC66" s="61">
        <v>206.842718796</v>
      </c>
    </row>
    <row r="67" spans="2:29" ht="19.5" customHeight="1">
      <c r="B67" s="54" t="s">
        <v>548</v>
      </c>
      <c r="C67" s="55"/>
      <c r="D67" s="56">
        <v>124.1056312776</v>
      </c>
      <c r="E67" s="57">
        <v>206.842718796</v>
      </c>
      <c r="F67" s="57">
        <v>206.842718796</v>
      </c>
      <c r="G67" s="57">
        <v>206.842718796</v>
      </c>
      <c r="H67" s="58">
        <v>193.74267993892</v>
      </c>
      <c r="I67" s="58">
        <v>186.1584469164</v>
      </c>
      <c r="J67" s="58">
        <v>177.88473816456</v>
      </c>
      <c r="K67" s="58">
        <v>170.98998087136</v>
      </c>
      <c r="L67" s="58">
        <v>164.56308210877</v>
      </c>
      <c r="M67" s="58">
        <v>158.5794177436</v>
      </c>
      <c r="N67" s="58">
        <v>153.4083497737</v>
      </c>
      <c r="O67" s="49">
        <f t="shared" si="0">(((N67-P67)/($N$5-$P$5))*($N$5-$O$5))+P67</f>
        <v>151.56153978445</v>
      </c>
      <c r="P67" s="58">
        <v>148.2372818038</v>
      </c>
      <c r="Q67" s="58">
        <v>144.175642961988</v>
      </c>
      <c r="R67" s="58">
        <v>139.96357305196</v>
      </c>
      <c r="S67" s="58">
        <v>136.51619440536</v>
      </c>
      <c r="T67" s="58">
        <v>133.75829148808</v>
      </c>
      <c r="U67" s="58">
        <v>131.68986430012</v>
      </c>
      <c r="V67" s="58">
        <v>129.62143711216</v>
      </c>
      <c r="W67" s="58">
        <v>128.24248565352</v>
      </c>
      <c r="X67" s="58">
        <v>126.86353419488</v>
      </c>
      <c r="Y67" s="58">
        <v>125.48458273624</v>
      </c>
      <c r="Z67" s="59">
        <v>124.1056312776</v>
      </c>
      <c r="AA67" s="60">
        <v>206.842718796</v>
      </c>
      <c r="AB67" s="49">
        <v>206.842718796</v>
      </c>
      <c r="AC67" s="61">
        <v>206.842718796</v>
      </c>
    </row>
    <row r="68" spans="2:29" ht="19.5" customHeight="1">
      <c r="B68" s="54" t="s">
        <v>549</v>
      </c>
      <c r="C68" s="55"/>
      <c r="D68" s="56">
        <v>124.1056312776</v>
      </c>
      <c r="E68" s="57">
        <v>206.842718796</v>
      </c>
      <c r="F68" s="57">
        <v>206.842718796</v>
      </c>
      <c r="G68" s="57">
        <v>206.842718796</v>
      </c>
      <c r="H68" s="58">
        <v>193.74267993892</v>
      </c>
      <c r="I68" s="58">
        <v>186.1584469164</v>
      </c>
      <c r="J68" s="58">
        <v>177.88473816456</v>
      </c>
      <c r="K68" s="58">
        <v>170.98998087136</v>
      </c>
      <c r="L68" s="58">
        <v>164.56308210877</v>
      </c>
      <c r="M68" s="58">
        <v>158.5794177436</v>
      </c>
      <c r="N68" s="58">
        <v>153.4083497737</v>
      </c>
      <c r="O68" s="49">
        <f t="shared" si="0">(((N68-P68)/($N$5-$P$5))*($N$5-$O$5))+P68</f>
        <v>151.56153978445</v>
      </c>
      <c r="P68" s="58">
        <v>148.2372818038</v>
      </c>
      <c r="Q68" s="58">
        <v>144.175642961988</v>
      </c>
      <c r="R68" s="58">
        <v>139.96357305196</v>
      </c>
      <c r="S68" s="58">
        <v>136.51619440536</v>
      </c>
      <c r="T68" s="58">
        <v>133.75829148808</v>
      </c>
      <c r="U68" s="58">
        <v>131.68986430012</v>
      </c>
      <c r="V68" s="58">
        <v>129.62143711216</v>
      </c>
      <c r="W68" s="58">
        <v>128.24248565352</v>
      </c>
      <c r="X68" s="58">
        <v>126.86353419488</v>
      </c>
      <c r="Y68" s="58">
        <v>125.48458273624</v>
      </c>
      <c r="Z68" s="59">
        <v>124.1056312776</v>
      </c>
      <c r="AA68" s="60">
        <v>206.842718796</v>
      </c>
      <c r="AB68" s="49">
        <v>206.842718796</v>
      </c>
      <c r="AC68" s="61">
        <v>206.842718796</v>
      </c>
    </row>
    <row r="69" spans="2:29" ht="19.5" customHeight="1">
      <c r="B69" s="54" t="s">
        <v>377</v>
      </c>
      <c r="C69" s="55"/>
      <c r="D69" s="56">
        <v>124.1056312776</v>
      </c>
      <c r="E69" s="57">
        <v>206.842718796</v>
      </c>
      <c r="F69" s="57">
        <v>206.842718796</v>
      </c>
      <c r="G69" s="57">
        <v>206.842718796</v>
      </c>
      <c r="H69" s="58">
        <v>193.74267993892</v>
      </c>
      <c r="I69" s="58">
        <v>186.1584469164</v>
      </c>
      <c r="J69" s="58">
        <v>177.88473816456</v>
      </c>
      <c r="K69" s="58">
        <v>170.98998087136</v>
      </c>
      <c r="L69" s="58">
        <v>164.56308210877</v>
      </c>
      <c r="M69" s="58">
        <v>158.5794177436</v>
      </c>
      <c r="N69" s="58">
        <v>153.4083497737</v>
      </c>
      <c r="O69" s="49">
        <f t="shared" si="0">(((N69-P69)/($N$5-$P$5))*($N$5-$O$5))+P69</f>
        <v>151.56153978445</v>
      </c>
      <c r="P69" s="58">
        <v>148.2372818038</v>
      </c>
      <c r="Q69" s="58">
        <v>144.175642961988</v>
      </c>
      <c r="R69" s="58">
        <v>139.96357305196</v>
      </c>
      <c r="S69" s="58">
        <v>136.51619440536</v>
      </c>
      <c r="T69" s="58">
        <v>133.75829148808</v>
      </c>
      <c r="U69" s="58">
        <v>131.68986430012</v>
      </c>
      <c r="V69" s="58">
        <v>129.62143711216</v>
      </c>
      <c r="W69" s="58">
        <v>128.24248565352</v>
      </c>
      <c r="X69" s="58">
        <v>126.86353419488</v>
      </c>
      <c r="Y69" s="58">
        <v>125.48458273624</v>
      </c>
      <c r="Z69" s="59">
        <v>124.1056312776</v>
      </c>
      <c r="AA69" s="60">
        <v>206.842718796</v>
      </c>
      <c r="AB69" s="49">
        <v>206.842718796</v>
      </c>
      <c r="AC69" s="61">
        <v>206.842718796</v>
      </c>
    </row>
    <row r="70" spans="2:29" ht="19.5" customHeight="1">
      <c r="B70" s="54" t="s">
        <v>379</v>
      </c>
      <c r="C70" s="55"/>
      <c r="D70" s="56">
        <v>124.1056312776</v>
      </c>
      <c r="E70" s="57">
        <v>206.842718796</v>
      </c>
      <c r="F70" s="57">
        <v>206.842718796</v>
      </c>
      <c r="G70" s="57">
        <v>206.842718796</v>
      </c>
      <c r="H70" s="58">
        <v>193.74267993892</v>
      </c>
      <c r="I70" s="58">
        <v>186.1584469164</v>
      </c>
      <c r="J70" s="58">
        <v>177.88473816456</v>
      </c>
      <c r="K70" s="58">
        <v>170.98998087136</v>
      </c>
      <c r="L70" s="58">
        <v>164.56308210877</v>
      </c>
      <c r="M70" s="58">
        <v>158.5794177436</v>
      </c>
      <c r="N70" s="58">
        <v>153.4083497737</v>
      </c>
      <c r="O70" s="49">
        <f t="shared" si="2" ref="O70:O138">(((N70-P70)/($N$5-$P$5))*($N$5-$O$5))+P70</f>
        <v>151.56153978445</v>
      </c>
      <c r="P70" s="58">
        <v>148.2372818038</v>
      </c>
      <c r="Q70" s="58">
        <v>144.175642961988</v>
      </c>
      <c r="R70" s="58">
        <v>139.96357305196</v>
      </c>
      <c r="S70" s="58">
        <v>136.51619440536</v>
      </c>
      <c r="T70" s="58">
        <v>133.75829148808</v>
      </c>
      <c r="U70" s="58">
        <v>131.68986430012</v>
      </c>
      <c r="V70" s="58">
        <v>129.62143711216</v>
      </c>
      <c r="W70" s="58">
        <v>128.24248565352</v>
      </c>
      <c r="X70" s="58">
        <v>126.86353419488</v>
      </c>
      <c r="Y70" s="58">
        <v>125.48458273624</v>
      </c>
      <c r="Z70" s="59">
        <v>124.1056312776</v>
      </c>
      <c r="AA70" s="60">
        <v>206.842718796</v>
      </c>
      <c r="AB70" s="49">
        <v>206.842718796</v>
      </c>
      <c r="AC70" s="61">
        <v>206.842718796</v>
      </c>
    </row>
    <row r="71" spans="2:29" ht="19.5" customHeight="1">
      <c r="B71" s="54" t="s">
        <v>550</v>
      </c>
      <c r="C71" s="55"/>
      <c r="D71" s="56">
        <v>268.8955344348</v>
      </c>
      <c r="E71" s="57">
        <v>448.159224058</v>
      </c>
      <c r="F71" s="57">
        <v>448.159224058</v>
      </c>
      <c r="G71" s="57">
        <v>448.159224058</v>
      </c>
      <c r="H71" s="58">
        <v>417.1328162386</v>
      </c>
      <c r="I71" s="58">
        <v>398.51697154696</v>
      </c>
      <c r="J71" s="58">
        <v>382.6590297726</v>
      </c>
      <c r="K71" s="58">
        <v>370.24846664484</v>
      </c>
      <c r="L71" s="58">
        <v>361.322218363465</v>
      </c>
      <c r="M71" s="58">
        <v>353.01157341184</v>
      </c>
      <c r="N71" s="58">
        <v>347.49576757728</v>
      </c>
      <c r="O71" s="49">
        <f t="shared" si="2">(((N71-P71)/($N$5-$P$5))*($N$5-$O$5))+P71</f>
        <v>345.52583692208</v>
      </c>
      <c r="P71" s="58">
        <v>341.97996174272</v>
      </c>
      <c r="Q71" s="58">
        <v>336.225973383486</v>
      </c>
      <c r="R71" s="58">
        <v>330.25887434428</v>
      </c>
      <c r="S71" s="58">
        <v>323.36411705108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9">
        <v>0</v>
      </c>
      <c r="AA71" s="60">
        <v>448.159224058</v>
      </c>
      <c r="AB71" s="49">
        <v>448.159224058</v>
      </c>
      <c r="AC71" s="61">
        <v>448.159224058</v>
      </c>
    </row>
    <row r="72" spans="2:29" ht="19.5" customHeight="1">
      <c r="B72" s="54" t="s">
        <v>384</v>
      </c>
      <c r="C72" s="55"/>
      <c r="D72" s="56">
        <v>268.8955344348</v>
      </c>
      <c r="E72" s="57">
        <v>448.159224058</v>
      </c>
      <c r="F72" s="57">
        <v>448.159224058</v>
      </c>
      <c r="G72" s="57">
        <v>448.159224058</v>
      </c>
      <c r="H72" s="58">
        <v>417.1328162386</v>
      </c>
      <c r="I72" s="58">
        <v>398.51697154696</v>
      </c>
      <c r="J72" s="58">
        <v>382.6590297726</v>
      </c>
      <c r="K72" s="58">
        <v>370.24846664484</v>
      </c>
      <c r="L72" s="58">
        <v>361.322218363465</v>
      </c>
      <c r="M72" s="58">
        <v>353.01157341184</v>
      </c>
      <c r="N72" s="58">
        <v>347.49576757728</v>
      </c>
      <c r="O72" s="49">
        <f t="shared" si="2">(((N72-P72)/($N$5-$P$5))*($N$5-$O$5))+P72</f>
        <v>345.52583692208</v>
      </c>
      <c r="P72" s="58">
        <v>341.97996174272</v>
      </c>
      <c r="Q72" s="58">
        <v>336.225973383486</v>
      </c>
      <c r="R72" s="58">
        <v>330.25887434428</v>
      </c>
      <c r="S72" s="58">
        <v>323.36411705108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9">
        <v>0</v>
      </c>
      <c r="AA72" s="60">
        <v>448.159224058</v>
      </c>
      <c r="AB72" s="49">
        <v>448.159224058</v>
      </c>
      <c r="AC72" s="61">
        <v>448.159224058</v>
      </c>
    </row>
    <row r="73" spans="2:29" ht="19.5" customHeight="1">
      <c r="B73" s="54" t="s">
        <v>551</v>
      </c>
      <c r="C73" s="55"/>
      <c r="D73" s="56">
        <v>289.5798063144</v>
      </c>
      <c r="E73" s="57">
        <v>482.633010524</v>
      </c>
      <c r="F73" s="57">
        <v>482.633010524</v>
      </c>
      <c r="G73" s="57">
        <v>482.633010524</v>
      </c>
      <c r="H73" s="58">
        <v>448.84869978732</v>
      </c>
      <c r="I73" s="58">
        <v>413.133857008544</v>
      </c>
      <c r="J73" s="58">
        <v>411.61701040404</v>
      </c>
      <c r="K73" s="58">
        <v>399.8959230056</v>
      </c>
      <c r="L73" s="58">
        <v>388.86431133648</v>
      </c>
      <c r="M73" s="58">
        <v>381.96955404328</v>
      </c>
      <c r="N73" s="58">
        <v>373.00636956212</v>
      </c>
      <c r="O73" s="49">
        <f t="shared" si="2">(((N73-P73)/($N$5-$P$5))*($N$5-$O$5))+P73</f>
        <v>371.03643890692</v>
      </c>
      <c r="P73" s="58">
        <v>367.49056372756</v>
      </c>
      <c r="Q73" s="58">
        <v>361.974757893</v>
      </c>
      <c r="R73" s="58">
        <v>355.76947632912</v>
      </c>
      <c r="S73" s="58">
        <v>349.56419476524</v>
      </c>
      <c r="T73" s="58">
        <v>0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9">
        <v>0</v>
      </c>
      <c r="AA73" s="60">
        <v>482.633010524</v>
      </c>
      <c r="AB73" s="49">
        <v>482.633010524</v>
      </c>
      <c r="AC73" s="61">
        <v>482.633010524</v>
      </c>
    </row>
    <row r="74" spans="2:29" ht="19.5" customHeight="1">
      <c r="B74" s="54" t="s">
        <v>388</v>
      </c>
      <c r="C74" s="55"/>
      <c r="D74" s="56">
        <v>268.8955344348</v>
      </c>
      <c r="E74" s="57">
        <v>448.159224058</v>
      </c>
      <c r="F74" s="57">
        <v>448.159224058</v>
      </c>
      <c r="G74" s="57">
        <v>448.159224058</v>
      </c>
      <c r="H74" s="58">
        <v>417.1328162386</v>
      </c>
      <c r="I74" s="58">
        <v>398.51697154696</v>
      </c>
      <c r="J74" s="58">
        <v>382.6590297726</v>
      </c>
      <c r="K74" s="58">
        <v>370.24846664484</v>
      </c>
      <c r="L74" s="58">
        <v>361.322218363465</v>
      </c>
      <c r="M74" s="58">
        <v>353.01157341184</v>
      </c>
      <c r="N74" s="58">
        <v>347.49576757728</v>
      </c>
      <c r="O74" s="49">
        <f t="shared" si="2">(((N74-P74)/($N$5-$P$5))*($N$5-$O$5))+P74</f>
        <v>345.52583692208</v>
      </c>
      <c r="P74" s="58">
        <v>341.97996174272</v>
      </c>
      <c r="Q74" s="58">
        <v>336.225973383486</v>
      </c>
      <c r="R74" s="58">
        <v>330.25887434428</v>
      </c>
      <c r="S74" s="58">
        <v>323.36411705108</v>
      </c>
      <c r="T74" s="58">
        <v>0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9">
        <v>0</v>
      </c>
      <c r="AA74" s="60">
        <v>448.159224058</v>
      </c>
      <c r="AB74" s="49">
        <v>448.159224058</v>
      </c>
      <c r="AC74" s="61">
        <v>448.159224058</v>
      </c>
    </row>
    <row r="75" spans="2:29" ht="19.5" customHeight="1">
      <c r="B75" s="54" t="s">
        <v>552</v>
      </c>
      <c r="C75" s="55"/>
      <c r="D75" s="56">
        <v>175.8163109766</v>
      </c>
      <c r="E75" s="57">
        <v>293.027184961</v>
      </c>
      <c r="F75" s="57">
        <v>293.027184961</v>
      </c>
      <c r="G75" s="57">
        <v>293.027184961</v>
      </c>
      <c r="H75" s="58">
        <v>264.75868005888</v>
      </c>
      <c r="I75" s="58">
        <v>250.96916547248</v>
      </c>
      <c r="J75" s="58">
        <v>239.93755380336</v>
      </c>
      <c r="K75" s="58">
        <v>230.28489359288</v>
      </c>
      <c r="L75" s="58">
        <v>223.500944899035</v>
      </c>
      <c r="M75" s="58">
        <v>217.1848547358</v>
      </c>
      <c r="N75" s="58">
        <v>212.0137867659</v>
      </c>
      <c r="O75" s="49">
        <f t="shared" si="2">(((N75-P75)/($N$5-$P$5))*($N$5-$O$5))+P75</f>
        <v>210.16697677665</v>
      </c>
      <c r="P75" s="58">
        <v>206.842718796</v>
      </c>
      <c r="Q75" s="58">
        <v>203.119549857672</v>
      </c>
      <c r="R75" s="58">
        <v>199.25848577348</v>
      </c>
      <c r="S75" s="58">
        <v>195.81110712688</v>
      </c>
      <c r="T75" s="58">
        <v>193.0532042096</v>
      </c>
      <c r="U75" s="58">
        <v>190.29530129232</v>
      </c>
      <c r="V75" s="58">
        <v>188.22687410436</v>
      </c>
      <c r="W75" s="58">
        <v>186.1584469164</v>
      </c>
      <c r="X75" s="58">
        <v>184.09001972844</v>
      </c>
      <c r="Y75" s="58">
        <v>182.02159254048</v>
      </c>
      <c r="Z75" s="59">
        <v>179.2636896232</v>
      </c>
      <c r="AA75" s="60">
        <v>293.027184961</v>
      </c>
      <c r="AB75" s="49">
        <v>293.027184961</v>
      </c>
      <c r="AC75" s="61">
        <v>293.027184961</v>
      </c>
    </row>
    <row r="76" spans="2:29" ht="19.5" customHeight="1">
      <c r="B76" s="54" t="s">
        <v>553</v>
      </c>
      <c r="C76" s="55"/>
      <c r="D76" s="56">
        <v>227.5269906756</v>
      </c>
      <c r="E76" s="57">
        <v>379.211651126</v>
      </c>
      <c r="F76" s="57">
        <v>379.211651126</v>
      </c>
      <c r="G76" s="57">
        <v>379.211651126</v>
      </c>
      <c r="H76" s="58">
        <v>343.35891320136</v>
      </c>
      <c r="I76" s="58">
        <v>324.74306850972</v>
      </c>
      <c r="J76" s="58">
        <v>310.264078194</v>
      </c>
      <c r="K76" s="58">
        <v>298.54299079556</v>
      </c>
      <c r="L76" s="58">
        <v>289.5798063144</v>
      </c>
      <c r="M76" s="58">
        <v>280.61662183324</v>
      </c>
      <c r="N76" s="58">
        <v>274.0666024047</v>
      </c>
      <c r="O76" s="49">
        <f t="shared" si="2">(((N76-P76)/($N$5-$P$5))*($N$5-$O$5))+P76</f>
        <v>271.72730975165</v>
      </c>
      <c r="P76" s="58">
        <v>267.51658297616</v>
      </c>
      <c r="Q76" s="58">
        <v>262.69025287092</v>
      </c>
      <c r="R76" s="58">
        <v>257.86392276568</v>
      </c>
      <c r="S76" s="58">
        <v>253.72706838976</v>
      </c>
      <c r="T76" s="58">
        <v>250.27968974316</v>
      </c>
      <c r="U76" s="58">
        <v>246.83231109656</v>
      </c>
      <c r="V76" s="58">
        <v>243.38493244996</v>
      </c>
      <c r="W76" s="58">
        <v>240.62702953268</v>
      </c>
      <c r="X76" s="58">
        <v>237.8691266154</v>
      </c>
      <c r="Y76" s="58">
        <v>235.11122369812</v>
      </c>
      <c r="Z76" s="59">
        <v>232.35332078084</v>
      </c>
      <c r="AA76" s="60">
        <v>379.211651126</v>
      </c>
      <c r="AB76" s="49">
        <v>379.211651126</v>
      </c>
      <c r="AC76" s="61">
        <v>379.211651126</v>
      </c>
    </row>
    <row r="77" spans="2:29" ht="19.5" customHeight="1">
      <c r="B77" s="54" t="s">
        <v>380</v>
      </c>
      <c r="C77" s="55"/>
      <c r="D77" s="56">
        <v>227.5269906756</v>
      </c>
      <c r="E77" s="57">
        <v>379.211651126</v>
      </c>
      <c r="F77" s="57">
        <v>379.211651126</v>
      </c>
      <c r="G77" s="57">
        <v>379.211651126</v>
      </c>
      <c r="H77" s="58">
        <v>343.35891320136</v>
      </c>
      <c r="I77" s="58">
        <v>324.74306850972</v>
      </c>
      <c r="J77" s="58">
        <v>310.264078194</v>
      </c>
      <c r="K77" s="58">
        <v>298.54299079556</v>
      </c>
      <c r="L77" s="58">
        <v>289.5798063144</v>
      </c>
      <c r="M77" s="58">
        <v>280.61662183324</v>
      </c>
      <c r="N77" s="58">
        <v>274.0666024047</v>
      </c>
      <c r="O77" s="49">
        <f t="shared" si="2">(((N77-P77)/($N$5-$P$5))*($N$5-$O$5))+P77</f>
        <v>271.72730975165</v>
      </c>
      <c r="P77" s="58">
        <v>267.51658297616</v>
      </c>
      <c r="Q77" s="58">
        <v>262.69025287092</v>
      </c>
      <c r="R77" s="58">
        <v>257.86392276568</v>
      </c>
      <c r="S77" s="58">
        <v>253.72706838976</v>
      </c>
      <c r="T77" s="58">
        <v>250.27968974316</v>
      </c>
      <c r="U77" s="58">
        <v>246.83231109656</v>
      </c>
      <c r="V77" s="58">
        <v>243.38493244996</v>
      </c>
      <c r="W77" s="58">
        <v>240.62702953268</v>
      </c>
      <c r="X77" s="58">
        <v>237.8691266154</v>
      </c>
      <c r="Y77" s="58">
        <v>235.11122369812</v>
      </c>
      <c r="Z77" s="59">
        <v>232.35332078084</v>
      </c>
      <c r="AA77" s="60">
        <v>379.211651126</v>
      </c>
      <c r="AB77" s="49">
        <v>379.211651126</v>
      </c>
      <c r="AC77" s="61">
        <v>379.211651126</v>
      </c>
    </row>
    <row r="78" spans="2:29" ht="19.5" customHeight="1">
      <c r="B78" s="54" t="s">
        <v>386</v>
      </c>
      <c r="C78" s="55"/>
      <c r="D78" s="56">
        <f>E78*0.6</f>
        <v>182.021664</v>
      </c>
      <c r="E78" s="57">
        <v>303.36944</v>
      </c>
      <c r="F78" s="57">
        <v>303.36944</v>
      </c>
      <c r="G78" s="57">
        <v>303.36944</v>
      </c>
      <c r="H78" s="58">
        <v>265.44826</v>
      </c>
      <c r="I78" s="58">
        <v>247.521884</v>
      </c>
      <c r="J78" s="58">
        <v>233.042888</v>
      </c>
      <c r="K78" s="58">
        <v>221.321796</v>
      </c>
      <c r="L78" s="58">
        <v>213.048084</v>
      </c>
      <c r="M78" s="58">
        <v>204.774372</v>
      </c>
      <c r="N78" s="58">
        <v>198.913826</v>
      </c>
      <c r="O78" s="49">
        <v>195.146332142857</v>
      </c>
      <c r="P78" s="58">
        <v>193.05328</v>
      </c>
      <c r="Q78" s="58">
        <v>188.916424</v>
      </c>
      <c r="R78" s="58">
        <v>184.779568</v>
      </c>
      <c r="S78" s="58">
        <v>182.021664</v>
      </c>
      <c r="T78" s="58">
        <v>180.642712</v>
      </c>
      <c r="U78" s="58">
        <v>179.26376</v>
      </c>
      <c r="V78" s="58">
        <v>177.884808</v>
      </c>
      <c r="W78" s="58">
        <v>176.505856</v>
      </c>
      <c r="X78" s="58">
        <v>0</v>
      </c>
      <c r="Y78" s="58">
        <v>0</v>
      </c>
      <c r="Z78" s="59">
        <v>0</v>
      </c>
      <c r="AA78" s="60">
        <v>303.36944</v>
      </c>
      <c r="AB78" s="49">
        <v>303.36944</v>
      </c>
      <c r="AC78" s="61">
        <v>303.36944</v>
      </c>
    </row>
    <row r="79" spans="2:29" ht="19.5" customHeight="1">
      <c r="B79" s="54" t="s">
        <v>554</v>
      </c>
      <c r="C79" s="55"/>
      <c r="D79" s="56">
        <f>E79*0.6</f>
        <v>330.94848</v>
      </c>
      <c r="E79" s="57">
        <v>551.5808</v>
      </c>
      <c r="F79" s="57">
        <v>551.5808</v>
      </c>
      <c r="G79" s="57">
        <v>551.5808</v>
      </c>
      <c r="H79" s="58">
        <v>510.21224</v>
      </c>
      <c r="I79" s="58">
        <v>486.08058</v>
      </c>
      <c r="J79" s="58">
        <v>464.706824</v>
      </c>
      <c r="K79" s="58">
        <v>446.090972</v>
      </c>
      <c r="L79" s="58">
        <v>432.301452</v>
      </c>
      <c r="M79" s="58">
        <v>418.511932</v>
      </c>
      <c r="N79" s="58">
        <v>410.23822</v>
      </c>
      <c r="O79" s="49">
        <v>404.919405142857</v>
      </c>
      <c r="P79" s="58">
        <v>401.964508</v>
      </c>
      <c r="Q79" s="58">
        <v>398.17239</v>
      </c>
      <c r="R79" s="58">
        <v>394.380272</v>
      </c>
      <c r="S79" s="58">
        <v>393.00132</v>
      </c>
      <c r="T79" s="58">
        <v>393.00132</v>
      </c>
      <c r="U79" s="58">
        <v>393.00132</v>
      </c>
      <c r="V79" s="58">
        <v>0</v>
      </c>
      <c r="W79" s="58">
        <v>0</v>
      </c>
      <c r="X79" s="58">
        <v>0</v>
      </c>
      <c r="Y79" s="58">
        <v>0</v>
      </c>
      <c r="Z79" s="59">
        <v>0</v>
      </c>
      <c r="AA79" s="60">
        <v>551.5808</v>
      </c>
      <c r="AB79" s="49">
        <v>551.5808</v>
      </c>
      <c r="AC79" s="61">
        <v>551.5808</v>
      </c>
    </row>
    <row r="80" spans="2:29" ht="19.5" customHeight="1">
      <c r="B80" s="54" t="s">
        <v>390</v>
      </c>
      <c r="C80" s="55"/>
      <c r="D80" s="56">
        <f t="shared" si="3" ref="D80:D83">E80*0.6</f>
        <v>309.888122181819</v>
      </c>
      <c r="E80" s="57">
        <v>516.480203636365</v>
      </c>
      <c r="F80" s="57">
        <v>516.480203636365</v>
      </c>
      <c r="G80" s="57">
        <v>516.480203636365</v>
      </c>
      <c r="H80" s="58">
        <v>477.744188363638</v>
      </c>
      <c r="I80" s="58">
        <v>455.148179454547</v>
      </c>
      <c r="J80" s="58">
        <v>435.134571563638</v>
      </c>
      <c r="K80" s="58">
        <v>417.70336469091</v>
      </c>
      <c r="L80" s="58">
        <v>404.791359600001</v>
      </c>
      <c r="M80" s="58">
        <v>391.879354509092</v>
      </c>
      <c r="N80" s="58">
        <v>384.132151454547</v>
      </c>
      <c r="O80" s="49">
        <v>379.151806633768</v>
      </c>
      <c r="P80" s="58">
        <v>376.384948400001</v>
      </c>
      <c r="Q80" s="58">
        <v>372.834147000001</v>
      </c>
      <c r="R80" s="58">
        <v>369.283345600001</v>
      </c>
      <c r="S80" s="58">
        <v>367.99214509091</v>
      </c>
      <c r="T80" s="58">
        <v>367.99214509091</v>
      </c>
      <c r="U80" s="58">
        <v>367.99214509091</v>
      </c>
      <c r="V80" s="58">
        <v>0</v>
      </c>
      <c r="W80" s="58">
        <v>0</v>
      </c>
      <c r="X80" s="58">
        <v>0</v>
      </c>
      <c r="Y80" s="58">
        <v>0</v>
      </c>
      <c r="Z80" s="59">
        <v>0</v>
      </c>
      <c r="AA80" s="60">
        <v>516.480203636365</v>
      </c>
      <c r="AB80" s="49">
        <v>516.480203636365</v>
      </c>
      <c r="AC80" s="61">
        <v>516.480203636365</v>
      </c>
    </row>
    <row r="81" spans="2:29" ht="19.5" customHeight="1">
      <c r="B81" s="54" t="s">
        <v>394</v>
      </c>
      <c r="C81" s="55"/>
      <c r="D81" s="56">
        <f t="shared" si="3">E81*0.6</f>
        <v>330</v>
      </c>
      <c r="E81" s="57">
        <v>550</v>
      </c>
      <c r="F81" s="57">
        <v>550</v>
      </c>
      <c r="G81" s="57">
        <v>550</v>
      </c>
      <c r="H81" s="58"/>
      <c r="I81" s="58"/>
      <c r="J81" s="58"/>
      <c r="K81" s="58"/>
      <c r="L81" s="58"/>
      <c r="M81" s="58"/>
      <c r="N81" s="58"/>
      <c r="O81" s="49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9"/>
      <c r="AA81" s="60">
        <v>550</v>
      </c>
      <c r="AB81" s="49">
        <v>550</v>
      </c>
      <c r="AC81" s="61">
        <v>550</v>
      </c>
    </row>
    <row r="82" spans="2:29" ht="19.5" customHeight="1">
      <c r="B82" s="54" t="s">
        <v>555</v>
      </c>
      <c r="C82" s="55"/>
      <c r="D82" s="56">
        <f t="shared" si="3">E82*0.6</f>
        <v>270</v>
      </c>
      <c r="E82" s="57">
        <v>450</v>
      </c>
      <c r="F82" s="57">
        <v>450</v>
      </c>
      <c r="G82" s="57">
        <v>450</v>
      </c>
      <c r="H82" s="58"/>
      <c r="I82" s="58"/>
      <c r="J82" s="58"/>
      <c r="K82" s="58"/>
      <c r="L82" s="58"/>
      <c r="M82" s="58"/>
      <c r="N82" s="58"/>
      <c r="O82" s="49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9"/>
      <c r="AA82" s="60">
        <v>450</v>
      </c>
      <c r="AB82" s="49">
        <v>450</v>
      </c>
      <c r="AC82" s="61">
        <v>450</v>
      </c>
    </row>
    <row r="83" spans="2:52" ht="19.5" customHeight="1">
      <c r="B83" s="54" t="s">
        <v>556</v>
      </c>
      <c r="C83" s="55"/>
      <c r="D83" s="56">
        <f t="shared" si="3">E83*0.6</f>
        <v>249</v>
      </c>
      <c r="E83" s="57">
        <v>415</v>
      </c>
      <c r="F83" s="57">
        <v>415</v>
      </c>
      <c r="G83" s="57">
        <v>415</v>
      </c>
      <c r="H83" s="58"/>
      <c r="I83" s="58"/>
      <c r="J83" s="58"/>
      <c r="K83" s="58"/>
      <c r="L83" s="58"/>
      <c r="M83" s="58"/>
      <c r="N83" s="58"/>
      <c r="O83" s="49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9"/>
      <c r="AA83" s="60">
        <v>415</v>
      </c>
      <c r="AB83" s="49">
        <v>415</v>
      </c>
      <c r="AC83" s="61">
        <v>415</v>
      </c>
      <c r="AE83" s="64">
        <v>40</v>
      </c>
      <c r="AF83" s="64">
        <v>65</v>
      </c>
      <c r="AG83" s="64">
        <v>65.5</v>
      </c>
      <c r="AH83" s="64">
        <v>93</v>
      </c>
      <c r="AI83" s="64">
        <v>100</v>
      </c>
      <c r="AJ83" s="64">
        <v>121</v>
      </c>
      <c r="AK83" s="64">
        <v>125</v>
      </c>
      <c r="AL83" s="64">
        <v>148</v>
      </c>
      <c r="AM83" s="64">
        <v>150</v>
      </c>
      <c r="AN83" s="64">
        <v>175</v>
      </c>
      <c r="AO83" s="64">
        <v>177</v>
      </c>
      <c r="AP83" s="64">
        <v>200</v>
      </c>
      <c r="AQ83" s="64">
        <v>204</v>
      </c>
      <c r="AR83" s="64">
        <v>225</v>
      </c>
      <c r="AS83" s="64">
        <v>232</v>
      </c>
      <c r="AT83" s="64">
        <v>250</v>
      </c>
      <c r="AU83" s="64">
        <v>260</v>
      </c>
      <c r="AV83" s="64">
        <v>275</v>
      </c>
      <c r="AW83" s="64">
        <v>287</v>
      </c>
      <c r="AX83" s="64">
        <v>300</v>
      </c>
      <c r="AY83" s="64">
        <v>315</v>
      </c>
      <c r="AZ83" s="64">
        <v>325</v>
      </c>
    </row>
    <row r="84" spans="2:52" ht="19.5" customHeight="1">
      <c r="B84" s="54" t="s">
        <v>392</v>
      </c>
      <c r="C84" s="55"/>
      <c r="D84" s="56">
        <v>330</v>
      </c>
      <c r="E84" s="57">
        <v>550</v>
      </c>
      <c r="F84" s="57">
        <v>550</v>
      </c>
      <c r="G84" s="57">
        <v>550</v>
      </c>
      <c r="H84" s="58">
        <v>488.514285714286</v>
      </c>
      <c r="I84" s="58">
        <v>461.8</v>
      </c>
      <c r="J84" s="58">
        <v>439.88</v>
      </c>
      <c r="K84" s="58">
        <v>425.04</v>
      </c>
      <c r="L84" s="58">
        <v>414.52</v>
      </c>
      <c r="M84" s="58">
        <v>408.36</v>
      </c>
      <c r="N84" s="58">
        <v>404.72</v>
      </c>
      <c r="O84" s="49">
        <f t="shared" si="2">(((N84-P84)/($N$5-$P$5))*($N$5-$O$5))+P84</f>
        <v>404.32</v>
      </c>
      <c r="P84" s="58">
        <v>403.6</v>
      </c>
      <c r="Q84" s="58">
        <v>402.52</v>
      </c>
      <c r="R84" s="58">
        <v>401.4</v>
      </c>
      <c r="S84" s="58">
        <v>0</v>
      </c>
      <c r="T84" s="58">
        <v>0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9">
        <v>0</v>
      </c>
      <c r="AA84" s="60">
        <v>550</v>
      </c>
      <c r="AB84" s="49">
        <v>550</v>
      </c>
      <c r="AC84" s="61">
        <v>550</v>
      </c>
      <c r="AE84" s="66">
        <v>550</v>
      </c>
      <c r="AF84" s="66">
        <v>489</v>
      </c>
      <c r="AG84" s="66">
        <f>AI84+(AF84-AI84)*(AI83-AG83)/(AI83-AF83)</f>
        <v>488.51428571428568</v>
      </c>
      <c r="AH84" s="66">
        <f>AI84+(AF84-AI84)*(AI83-AH83)/(AI83-AF83)</f>
        <v>461.8</v>
      </c>
      <c r="AI84" s="66">
        <v>455</v>
      </c>
      <c r="AJ84" s="66">
        <f>AK84+(AI84-AK84)*(AK83-AJ83)/(AK83-AI83)</f>
        <v>439.88</v>
      </c>
      <c r="AK84" s="66">
        <v>437</v>
      </c>
      <c r="AL84" s="66">
        <f>AM84+(AK84-AM84)*(AM83-AL83)/(AM83-AK83)</f>
        <v>425.04</v>
      </c>
      <c r="AM84" s="66">
        <v>424</v>
      </c>
      <c r="AN84" s="66">
        <v>415</v>
      </c>
      <c r="AO84" s="66">
        <f>AP84+(AN84-AP84)*(AP83-AO83)/(AP83-AN83)</f>
        <v>414.52</v>
      </c>
      <c r="AP84" s="66">
        <v>409</v>
      </c>
      <c r="AQ84" s="66">
        <f>AR84+(AP84-AR84)*(AR83-AQ83)/(AR83-AP83)</f>
        <v>408.36</v>
      </c>
      <c r="AR84" s="66">
        <v>405</v>
      </c>
      <c r="AS84" s="66">
        <f>AT84+(AR84-AT84)*(AT83-AS83)/(AT83-AR83)</f>
        <v>404.72</v>
      </c>
      <c r="AT84" s="66">
        <v>404</v>
      </c>
      <c r="AU84" s="66">
        <f>AV84+(AT84-AV84)*(AV83-AU83)/(AV83-AT83)</f>
        <v>403.6</v>
      </c>
      <c r="AV84" s="66">
        <v>403</v>
      </c>
      <c r="AW84" s="66">
        <f>AX84+(AV84-AX84)*(AX83-AW83)/(AX83-AV83)</f>
        <v>402.52</v>
      </c>
      <c r="AX84" s="66">
        <v>402</v>
      </c>
      <c r="AY84" s="66">
        <f>AZ84+(AX84-AZ84)*(AZ83-AY83)/(AZ83-AX83)</f>
        <v>401.4</v>
      </c>
      <c r="AZ84" s="66">
        <v>401</v>
      </c>
    </row>
    <row r="85" spans="2:29" ht="19.5" customHeight="1">
      <c r="B85" s="54" t="s">
        <v>557</v>
      </c>
      <c r="C85" s="55"/>
      <c r="D85" s="56">
        <v>165.4741750368</v>
      </c>
      <c r="E85" s="57">
        <v>275.790291728</v>
      </c>
      <c r="F85" s="57">
        <v>275.790291728</v>
      </c>
      <c r="G85" s="57">
        <v>275.790291728</v>
      </c>
      <c r="H85" s="58">
        <v>237.8691266154</v>
      </c>
      <c r="I85" s="58">
        <v>217.1848547358</v>
      </c>
      <c r="J85" s="58">
        <v>197.19005858552</v>
      </c>
      <c r="K85" s="58">
        <v>176.50578670592</v>
      </c>
      <c r="L85" s="58">
        <v>155.08279083062</v>
      </c>
      <c r="M85" s="58">
        <v>135.13724294672</v>
      </c>
      <c r="N85" s="58">
        <v>118.58982544304</v>
      </c>
      <c r="O85" s="49">
        <f t="shared" si="2">(((N85-P85)/($N$5-$P$5))*($N$5-$O$5))+P85</f>
        <v>112.68003347744</v>
      </c>
      <c r="P85" s="58">
        <v>102.04240793936</v>
      </c>
      <c r="Q85" s="58">
        <v>90.534431220892</v>
      </c>
      <c r="R85" s="58">
        <v>78.60023314248</v>
      </c>
      <c r="S85" s="58">
        <v>0</v>
      </c>
      <c r="T85" s="58">
        <v>0</v>
      </c>
      <c r="U85" s="58">
        <v>0</v>
      </c>
      <c r="V85" s="58">
        <v>0</v>
      </c>
      <c r="W85" s="58">
        <v>0</v>
      </c>
      <c r="X85" s="58">
        <v>0</v>
      </c>
      <c r="Y85" s="58">
        <v>0</v>
      </c>
      <c r="Z85" s="59">
        <v>0</v>
      </c>
      <c r="AA85" s="60">
        <v>275.790291728</v>
      </c>
      <c r="AB85" s="49">
        <v>275.790291728</v>
      </c>
      <c r="AC85" s="61">
        <v>275.790291728</v>
      </c>
    </row>
    <row r="86" spans="2:41" ht="19.5" customHeight="1">
      <c r="B86" s="54" t="s">
        <v>558</v>
      </c>
      <c r="C86" s="55"/>
      <c r="D86" s="56">
        <v>165.4741750368</v>
      </c>
      <c r="E86" s="57">
        <v>275.790291728</v>
      </c>
      <c r="F86" s="57">
        <v>275.790291728</v>
      </c>
      <c r="G86" s="57">
        <v>275.790291728</v>
      </c>
      <c r="H86" s="58">
        <v>237.8691266154</v>
      </c>
      <c r="I86" s="58">
        <v>217.1848547358</v>
      </c>
      <c r="J86" s="58">
        <v>197.19005858552</v>
      </c>
      <c r="K86" s="58">
        <v>176.50578670592</v>
      </c>
      <c r="L86" s="58">
        <v>155.08279083062</v>
      </c>
      <c r="M86" s="58">
        <v>135.13724294672</v>
      </c>
      <c r="N86" s="58">
        <v>118.58982544304</v>
      </c>
      <c r="O86" s="49">
        <f t="shared" si="2">(((N86-P86)/($N$5-$P$5))*($N$5-$O$5))+P86</f>
        <v>112.68003347744</v>
      </c>
      <c r="P86" s="58">
        <v>102.04240793936</v>
      </c>
      <c r="Q86" s="58">
        <v>90.534431220892</v>
      </c>
      <c r="R86" s="58">
        <v>78.60023314248</v>
      </c>
      <c r="S86" s="58">
        <v>0</v>
      </c>
      <c r="T86" s="58">
        <v>0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9">
        <v>0</v>
      </c>
      <c r="AA86" s="60">
        <v>275.790291728</v>
      </c>
      <c r="AB86" s="49">
        <v>275.790291728</v>
      </c>
      <c r="AC86" s="61">
        <v>275.790291728</v>
      </c>
      <c r="AE86" s="35">
        <v>550</v>
      </c>
      <c r="AF86" s="35">
        <v>488.514285714286</v>
      </c>
      <c r="AG86" s="35">
        <v>461.8</v>
      </c>
      <c r="AH86" s="35">
        <v>439.88</v>
      </c>
      <c r="AI86" s="35">
        <v>425.04</v>
      </c>
      <c r="AJ86" s="35">
        <v>414.52</v>
      </c>
      <c r="AK86" s="35">
        <v>408.36</v>
      </c>
      <c r="AL86" s="35">
        <v>404.72</v>
      </c>
      <c r="AM86" s="35">
        <v>403.6</v>
      </c>
      <c r="AN86" s="35">
        <v>402.52</v>
      </c>
      <c r="AO86" s="35">
        <v>401.4</v>
      </c>
    </row>
    <row r="87" spans="2:29" ht="19.5" customHeight="1">
      <c r="B87" s="54" t="s">
        <v>434</v>
      </c>
      <c r="C87" s="55"/>
      <c r="D87" s="56">
        <v>165.4741750368</v>
      </c>
      <c r="E87" s="57">
        <v>275.790291728</v>
      </c>
      <c r="F87" s="57">
        <v>275.790291728</v>
      </c>
      <c r="G87" s="57">
        <v>275.790291728</v>
      </c>
      <c r="H87" s="58">
        <v>237.8691266154</v>
      </c>
      <c r="I87" s="58">
        <v>217.1848547358</v>
      </c>
      <c r="J87" s="58">
        <v>197.19005858552</v>
      </c>
      <c r="K87" s="58">
        <v>176.50578670592</v>
      </c>
      <c r="L87" s="58">
        <v>155.08279083062</v>
      </c>
      <c r="M87" s="58">
        <v>135.13724294672</v>
      </c>
      <c r="N87" s="58">
        <v>118.58982544304</v>
      </c>
      <c r="O87" s="49">
        <f t="shared" si="2">(((N87-P87)/($N$5-$P$5))*($N$5-$O$5))+P87</f>
        <v>112.68003347744</v>
      </c>
      <c r="P87" s="58">
        <v>102.04240793936</v>
      </c>
      <c r="Q87" s="58">
        <v>90.534431220892</v>
      </c>
      <c r="R87" s="58">
        <v>78.60023314248</v>
      </c>
      <c r="S87" s="58">
        <v>0</v>
      </c>
      <c r="T87" s="58">
        <v>0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9">
        <v>0</v>
      </c>
      <c r="AA87" s="60">
        <v>275.790291728</v>
      </c>
      <c r="AB87" s="49">
        <v>275.790291728</v>
      </c>
      <c r="AC87" s="61">
        <v>275.790291728</v>
      </c>
    </row>
    <row r="88" spans="2:29" ht="19.5" customHeight="1">
      <c r="B88" s="54" t="s">
        <v>559</v>
      </c>
      <c r="C88" s="55"/>
      <c r="D88" s="56">
        <v>227.5269906756</v>
      </c>
      <c r="E88" s="57">
        <v>379.211651126</v>
      </c>
      <c r="F88" s="57">
        <v>379.211651126</v>
      </c>
      <c r="G88" s="57">
        <v>379.211651126</v>
      </c>
      <c r="H88" s="58">
        <v>333.70625299088</v>
      </c>
      <c r="I88" s="58">
        <v>303.3693209008</v>
      </c>
      <c r="J88" s="58">
        <v>274.41134026936</v>
      </c>
      <c r="K88" s="58">
        <v>246.14283536724</v>
      </c>
      <c r="L88" s="58">
        <v>220.792290248135</v>
      </c>
      <c r="M88" s="58">
        <v>197.19005858552</v>
      </c>
      <c r="N88" s="58">
        <v>176.16104884126</v>
      </c>
      <c r="O88" s="49">
        <f t="shared" si="2">(((N88-P88)/($N$5-$P$5))*($N$5-$O$5))+P88</f>
        <v>168.65068821831</v>
      </c>
      <c r="P88" s="58">
        <v>155.132039097</v>
      </c>
      <c r="Q88" s="58">
        <v>136.854664308844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9">
        <v>0</v>
      </c>
      <c r="AA88" s="60">
        <v>379.211651126</v>
      </c>
      <c r="AB88" s="49">
        <v>379.211651126</v>
      </c>
      <c r="AC88" s="61">
        <v>379.211651126</v>
      </c>
    </row>
    <row r="89" spans="2:29" ht="19.5" customHeight="1">
      <c r="B89" s="54" t="s">
        <v>560</v>
      </c>
      <c r="C89" s="55"/>
      <c r="D89" s="56">
        <v>227.5269906756</v>
      </c>
      <c r="E89" s="57">
        <v>379.211651126</v>
      </c>
      <c r="F89" s="57">
        <v>379.211651126</v>
      </c>
      <c r="G89" s="57">
        <v>379.211651126</v>
      </c>
      <c r="H89" s="58">
        <v>333.70625299088</v>
      </c>
      <c r="I89" s="58">
        <v>303.3693209008</v>
      </c>
      <c r="J89" s="58">
        <v>274.41134026936</v>
      </c>
      <c r="K89" s="58">
        <v>246.14283536724</v>
      </c>
      <c r="L89" s="58">
        <v>220.792290248135</v>
      </c>
      <c r="M89" s="58">
        <v>197.19005858552</v>
      </c>
      <c r="N89" s="58">
        <v>176.16104884126</v>
      </c>
      <c r="O89" s="49">
        <f t="shared" si="2">(((N89-P89)/($N$5-$P$5))*($N$5-$O$5))+P89</f>
        <v>168.65068821831</v>
      </c>
      <c r="P89" s="58">
        <v>155.132039097</v>
      </c>
      <c r="Q89" s="58">
        <v>136.854664308844</v>
      </c>
      <c r="R89" s="58">
        <v>117.90034971372</v>
      </c>
      <c r="S89" s="58">
        <v>0</v>
      </c>
      <c r="T89" s="58">
        <v>0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9">
        <v>0</v>
      </c>
      <c r="AA89" s="60">
        <v>379.211651126</v>
      </c>
      <c r="AB89" s="49">
        <v>379.211651126</v>
      </c>
      <c r="AC89" s="61">
        <v>379.211651126</v>
      </c>
    </row>
    <row r="90" spans="2:29" ht="19.5" customHeight="1">
      <c r="B90" s="54" t="s">
        <v>436</v>
      </c>
      <c r="C90" s="55"/>
      <c r="D90" s="56">
        <v>227.5269906756</v>
      </c>
      <c r="E90" s="57">
        <v>379.211651126</v>
      </c>
      <c r="F90" s="57">
        <v>379.211651126</v>
      </c>
      <c r="G90" s="57">
        <v>379.211651126</v>
      </c>
      <c r="H90" s="58">
        <v>333.70625299088</v>
      </c>
      <c r="I90" s="58">
        <v>303.3693209008</v>
      </c>
      <c r="J90" s="58">
        <v>274.41134026936</v>
      </c>
      <c r="K90" s="58">
        <v>246.14283536724</v>
      </c>
      <c r="L90" s="58">
        <v>220.792290248135</v>
      </c>
      <c r="M90" s="58">
        <v>197.19005858552</v>
      </c>
      <c r="N90" s="58">
        <v>176.16104884126</v>
      </c>
      <c r="O90" s="49">
        <f t="shared" si="2">(((N90-P90)/($N$5-$P$5))*($N$5-$O$5))+P90</f>
        <v>168.65068821831</v>
      </c>
      <c r="P90" s="58">
        <v>155.132039097</v>
      </c>
      <c r="Q90" s="58">
        <v>136.854664308844</v>
      </c>
      <c r="R90" s="58">
        <v>117.90034971372</v>
      </c>
      <c r="S90" s="58">
        <v>0</v>
      </c>
      <c r="T90" s="58">
        <v>0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9">
        <v>0</v>
      </c>
      <c r="AA90" s="60">
        <v>379.211651126</v>
      </c>
      <c r="AB90" s="49">
        <v>379.211651126</v>
      </c>
      <c r="AC90" s="61">
        <v>379.211651126</v>
      </c>
    </row>
    <row r="91" spans="2:29" ht="19.5" customHeight="1">
      <c r="B91" s="54" t="s">
        <v>561</v>
      </c>
      <c r="C91" s="55"/>
      <c r="D91" s="56">
        <v>165.4741750368</v>
      </c>
      <c r="E91" s="57">
        <v>275.790291728</v>
      </c>
      <c r="F91" s="57">
        <v>275.790291728</v>
      </c>
      <c r="G91" s="57">
        <v>275.790291728</v>
      </c>
      <c r="H91" s="58">
        <v>237.8691266154</v>
      </c>
      <c r="I91" s="58">
        <v>217.1848547358</v>
      </c>
      <c r="J91" s="58">
        <v>197.19005858552</v>
      </c>
      <c r="K91" s="58">
        <v>176.50578670592</v>
      </c>
      <c r="L91" s="58">
        <v>155.08279083062</v>
      </c>
      <c r="M91" s="58">
        <v>135.13724294672</v>
      </c>
      <c r="N91" s="58">
        <v>118.58982544304</v>
      </c>
      <c r="O91" s="49">
        <f t="shared" si="2">(((N91-P91)/($N$5-$P$5))*($N$5-$O$5))+P91</f>
        <v>112.68003347744</v>
      </c>
      <c r="P91" s="58">
        <v>102.04240793936</v>
      </c>
      <c r="Q91" s="58">
        <v>90.534431220892</v>
      </c>
      <c r="R91" s="58">
        <v>0</v>
      </c>
      <c r="S91" s="58">
        <v>0</v>
      </c>
      <c r="T91" s="58">
        <v>0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9">
        <v>0</v>
      </c>
      <c r="AA91" s="60">
        <v>275.790291728</v>
      </c>
      <c r="AB91" s="49">
        <v>275.790291728</v>
      </c>
      <c r="AC91" s="61">
        <v>275.790291728</v>
      </c>
    </row>
    <row r="92" spans="2:29" ht="19.5" customHeight="1">
      <c r="B92" s="54" t="s">
        <v>562</v>
      </c>
      <c r="C92" s="55"/>
      <c r="D92" s="56">
        <v>165.4741750368</v>
      </c>
      <c r="E92" s="57">
        <v>275.790291728</v>
      </c>
      <c r="F92" s="57">
        <v>275.790291728</v>
      </c>
      <c r="G92" s="57">
        <v>275.790291728</v>
      </c>
      <c r="H92" s="58">
        <v>237.8691266154</v>
      </c>
      <c r="I92" s="58">
        <v>217.1848547358</v>
      </c>
      <c r="J92" s="58">
        <v>197.19005858552</v>
      </c>
      <c r="K92" s="58">
        <v>176.50578670592</v>
      </c>
      <c r="L92" s="58">
        <v>155.08279083062</v>
      </c>
      <c r="M92" s="58">
        <v>135.13724294672</v>
      </c>
      <c r="N92" s="58">
        <v>118.58982544304</v>
      </c>
      <c r="O92" s="49">
        <f t="shared" si="2">(((N92-P92)/($N$5-$P$5))*($N$5-$O$5))+P92</f>
        <v>112.68003347744</v>
      </c>
      <c r="P92" s="58">
        <v>102.04240793936</v>
      </c>
      <c r="Q92" s="58">
        <v>90.534431220892</v>
      </c>
      <c r="R92" s="58">
        <v>78.60023314248</v>
      </c>
      <c r="S92" s="58">
        <v>0</v>
      </c>
      <c r="T92" s="58">
        <v>0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9">
        <v>0</v>
      </c>
      <c r="AA92" s="60">
        <v>275.790291728</v>
      </c>
      <c r="AB92" s="49">
        <v>275.790291728</v>
      </c>
      <c r="AC92" s="61">
        <v>275.790291728</v>
      </c>
    </row>
    <row r="93" spans="2:29" ht="19.5" customHeight="1">
      <c r="B93" s="54" t="s">
        <v>440</v>
      </c>
      <c r="C93" s="55"/>
      <c r="D93" s="56">
        <v>165.4741750368</v>
      </c>
      <c r="E93" s="57">
        <v>275.790291728</v>
      </c>
      <c r="F93" s="57">
        <v>275.790291728</v>
      </c>
      <c r="G93" s="57">
        <v>275.790291728</v>
      </c>
      <c r="H93" s="58">
        <v>237.8691266154</v>
      </c>
      <c r="I93" s="58">
        <v>217.1848547358</v>
      </c>
      <c r="J93" s="58">
        <v>197.19005858552</v>
      </c>
      <c r="K93" s="58">
        <v>176.50578670592</v>
      </c>
      <c r="L93" s="58">
        <v>155.08279083062</v>
      </c>
      <c r="M93" s="58">
        <v>135.13724294672</v>
      </c>
      <c r="N93" s="58">
        <v>118.58982544304</v>
      </c>
      <c r="O93" s="49">
        <f t="shared" si="2">(((N93-P93)/($N$5-$P$5))*($N$5-$O$5))+P93</f>
        <v>112.68003347744</v>
      </c>
      <c r="P93" s="58">
        <v>102.04240793936</v>
      </c>
      <c r="Q93" s="58">
        <v>90.534431220892</v>
      </c>
      <c r="R93" s="58">
        <v>78.60023314248</v>
      </c>
      <c r="S93" s="58">
        <v>0</v>
      </c>
      <c r="T93" s="58">
        <v>0</v>
      </c>
      <c r="U93" s="58">
        <v>0</v>
      </c>
      <c r="V93" s="58">
        <v>0</v>
      </c>
      <c r="W93" s="58">
        <v>0</v>
      </c>
      <c r="X93" s="58">
        <v>0</v>
      </c>
      <c r="Y93" s="58">
        <v>0</v>
      </c>
      <c r="Z93" s="59">
        <v>0</v>
      </c>
      <c r="AA93" s="60">
        <v>275.790291728</v>
      </c>
      <c r="AB93" s="49">
        <v>275.790291728</v>
      </c>
      <c r="AC93" s="61">
        <v>275.790291728</v>
      </c>
    </row>
    <row r="94" spans="2:29" ht="19.5" customHeight="1">
      <c r="B94" s="54" t="s">
        <v>563</v>
      </c>
      <c r="C94" s="55"/>
      <c r="D94" s="56">
        <v>206.842718796</v>
      </c>
      <c r="E94" s="57">
        <v>344.73786466</v>
      </c>
      <c r="F94" s="57">
        <v>344.73786466</v>
      </c>
      <c r="G94" s="57">
        <v>344.73786466</v>
      </c>
      <c r="H94" s="58">
        <v>310.264078194</v>
      </c>
      <c r="I94" s="58">
        <v>286.1324276678</v>
      </c>
      <c r="J94" s="58">
        <v>262.69025287092</v>
      </c>
      <c r="K94" s="58">
        <v>241.316505262</v>
      </c>
      <c r="L94" s="58">
        <v>221.32170911172</v>
      </c>
      <c r="M94" s="58">
        <v>202.70586442008</v>
      </c>
      <c r="N94" s="58">
        <v>190.98477702164</v>
      </c>
      <c r="O94" s="49">
        <f t="shared" si="2">(((N94-P94)/($N$5-$P$5))*($N$5-$O$5))+P94</f>
        <v>186.79867437934</v>
      </c>
      <c r="P94" s="58">
        <v>179.2636896232</v>
      </c>
      <c r="Q94" s="58">
        <v>172.494291553513</v>
      </c>
      <c r="R94" s="58">
        <v>165.4741750368</v>
      </c>
      <c r="S94" s="58">
        <v>0</v>
      </c>
      <c r="T94" s="58">
        <v>0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9">
        <v>0</v>
      </c>
      <c r="AA94" s="60">
        <v>344.73786466</v>
      </c>
      <c r="AB94" s="49">
        <v>344.73786466</v>
      </c>
      <c r="AC94" s="61">
        <v>344.73786466</v>
      </c>
    </row>
    <row r="95" spans="2:29" ht="19.5" customHeight="1">
      <c r="B95" s="54" t="s">
        <v>442</v>
      </c>
      <c r="C95" s="55"/>
      <c r="D95" s="56">
        <v>206.842718796</v>
      </c>
      <c r="E95" s="57">
        <v>344.73786466</v>
      </c>
      <c r="F95" s="57">
        <v>344.73786466</v>
      </c>
      <c r="G95" s="57">
        <v>344.73786466</v>
      </c>
      <c r="H95" s="58">
        <v>310.264078194</v>
      </c>
      <c r="I95" s="58">
        <v>286.1324276678</v>
      </c>
      <c r="J95" s="58">
        <v>262.69025287092</v>
      </c>
      <c r="K95" s="58">
        <v>241.316505262</v>
      </c>
      <c r="L95" s="58">
        <v>221.32170911172</v>
      </c>
      <c r="M95" s="58">
        <v>202.70586442008</v>
      </c>
      <c r="N95" s="58">
        <v>190.98477702164</v>
      </c>
      <c r="O95" s="49">
        <f t="shared" si="2">(((N95-P95)/($N$5-$P$5))*($N$5-$O$5))+P95</f>
        <v>186.79867437934</v>
      </c>
      <c r="P95" s="58">
        <v>179.2636896232</v>
      </c>
      <c r="Q95" s="58">
        <v>172.494291553513</v>
      </c>
      <c r="R95" s="58">
        <v>165.4741750368</v>
      </c>
      <c r="S95" s="58">
        <v>0</v>
      </c>
      <c r="T95" s="58">
        <v>0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9">
        <v>0</v>
      </c>
      <c r="AA95" s="60">
        <v>344.73786466</v>
      </c>
      <c r="AB95" s="49">
        <v>344.73786466</v>
      </c>
      <c r="AC95" s="61">
        <v>344.73786466</v>
      </c>
    </row>
    <row r="96" spans="2:29" ht="19.5" customHeight="1">
      <c r="B96" s="67" t="s">
        <v>564</v>
      </c>
      <c r="C96" s="55"/>
      <c r="D96" s="56">
        <v>434.3697094716</v>
      </c>
      <c r="E96" s="57">
        <v>723.949515786</v>
      </c>
      <c r="F96" s="57">
        <v>723.949515786</v>
      </c>
      <c r="G96" s="57">
        <v>723.949515786</v>
      </c>
      <c r="H96" s="58">
        <v>700.728493581543</v>
      </c>
      <c r="I96" s="58">
        <v>675.6862147336</v>
      </c>
      <c r="J96" s="58">
        <v>662.48588849771</v>
      </c>
      <c r="K96" s="58">
        <v>648.79666129012</v>
      </c>
      <c r="L96" s="58">
        <v>639.51336307749</v>
      </c>
      <c r="M96" s="58">
        <v>630.8702923278</v>
      </c>
      <c r="N96" s="58">
        <v>620.528156388</v>
      </c>
      <c r="O96" s="49">
        <f t="shared" si="2">(((N96-P96)/($N$5-$P$5))*($N$5-$O$5))+P96</f>
        <v>616.8345364095</v>
      </c>
      <c r="P96" s="58">
        <v>610.1860204482</v>
      </c>
      <c r="Q96" s="58">
        <v>599.3549835367</v>
      </c>
      <c r="R96" s="58">
        <v>588.12279710996</v>
      </c>
      <c r="S96" s="58">
        <v>572.2648553356</v>
      </c>
      <c r="T96" s="58">
        <v>555.71743783192</v>
      </c>
      <c r="U96" s="58">
        <v>535.03316595232</v>
      </c>
      <c r="V96" s="58">
        <v>509.52256396748</v>
      </c>
      <c r="W96" s="58">
        <v>479.1856318774</v>
      </c>
      <c r="X96" s="58">
        <v>441.95394249412</v>
      </c>
      <c r="Y96" s="58">
        <v>400.58539873492</v>
      </c>
      <c r="Z96" s="59">
        <v>350.94314622388</v>
      </c>
      <c r="AA96" s="60">
        <v>723.949515786</v>
      </c>
      <c r="AB96" s="49">
        <v>723.949515786</v>
      </c>
      <c r="AC96" s="61">
        <v>723.949515786</v>
      </c>
    </row>
    <row r="97" spans="2:29" ht="19.5" customHeight="1">
      <c r="B97" s="67" t="s">
        <v>565</v>
      </c>
      <c r="C97" s="55"/>
      <c r="D97" s="56">
        <v>393.0011657124</v>
      </c>
      <c r="E97" s="57">
        <v>655.001942854</v>
      </c>
      <c r="F97" s="57">
        <v>655.001942854</v>
      </c>
      <c r="G97" s="57">
        <v>655.001942854</v>
      </c>
      <c r="H97" s="58">
        <v>633.439565092719</v>
      </c>
      <c r="I97" s="58">
        <v>610.1860204482</v>
      </c>
      <c r="J97" s="58">
        <v>598.678043729732</v>
      </c>
      <c r="K97" s="58">
        <v>586.74384565132</v>
      </c>
      <c r="L97" s="58">
        <v>578.1746473012</v>
      </c>
      <c r="M97" s="58">
        <v>570.19642814764</v>
      </c>
      <c r="N97" s="58">
        <v>561.23324366648</v>
      </c>
      <c r="O97" s="49">
        <f t="shared" si="2">(((N97-P97)/($N$5-$P$5))*($N$5-$O$5))+P97</f>
        <v>558.03210635178</v>
      </c>
      <c r="P97" s="58">
        <v>552.27005918532</v>
      </c>
      <c r="Q97" s="58">
        <v>542.115962080789</v>
      </c>
      <c r="R97" s="58">
        <v>531.58578730572</v>
      </c>
      <c r="S97" s="58">
        <v>517.79627271932</v>
      </c>
      <c r="T97" s="58">
        <v>503.3172824036</v>
      </c>
      <c r="U97" s="58">
        <v>484.01196198264</v>
      </c>
      <c r="V97" s="58">
        <v>461.25926291508</v>
      </c>
      <c r="W97" s="58">
        <v>433.68023374228</v>
      </c>
      <c r="X97" s="58">
        <v>399.8959230056</v>
      </c>
      <c r="Y97" s="58">
        <v>361.974757893</v>
      </c>
      <c r="Z97" s="59">
        <v>317.84831121652</v>
      </c>
      <c r="AA97" s="60">
        <v>655.001942854</v>
      </c>
      <c r="AB97" s="49">
        <v>655.001942854</v>
      </c>
      <c r="AC97" s="61">
        <v>655.001942854</v>
      </c>
    </row>
    <row r="98" spans="2:29" ht="19.5" customHeight="1">
      <c r="B98" s="67" t="s">
        <v>566</v>
      </c>
      <c r="C98" s="55"/>
      <c r="D98" s="56">
        <v>310.264078194</v>
      </c>
      <c r="E98" s="57">
        <v>517.10679699</v>
      </c>
      <c r="F98" s="57">
        <v>517.10679699</v>
      </c>
      <c r="G98" s="57">
        <v>517.10679699</v>
      </c>
      <c r="H98" s="58">
        <v>500.18862366961</v>
      </c>
      <c r="I98" s="58">
        <v>481.94353479468</v>
      </c>
      <c r="J98" s="58">
        <v>472.804847400602</v>
      </c>
      <c r="K98" s="58">
        <v>463.32769010304</v>
      </c>
      <c r="L98" s="58">
        <v>456.543741409195</v>
      </c>
      <c r="M98" s="58">
        <v>450.22765124596</v>
      </c>
      <c r="N98" s="58">
        <v>442.9881560881</v>
      </c>
      <c r="O98" s="49">
        <f t="shared" si="2">(((N98-P98)/($N$5-$P$5))*($N$5-$O$5))+P98</f>
        <v>440.40262210315</v>
      </c>
      <c r="P98" s="58">
        <v>435.74866093024</v>
      </c>
      <c r="Q98" s="58">
        <v>427.9638531501</v>
      </c>
      <c r="R98" s="58">
        <v>419.89071915588</v>
      </c>
      <c r="S98" s="58">
        <v>408.85910748676</v>
      </c>
      <c r="T98" s="58">
        <v>397.13802008832</v>
      </c>
      <c r="U98" s="58">
        <v>381.96955404328</v>
      </c>
      <c r="V98" s="58">
        <v>364.04318508096</v>
      </c>
      <c r="W98" s="58">
        <v>342.66943747204</v>
      </c>
      <c r="X98" s="58">
        <v>315.77988402856</v>
      </c>
      <c r="Y98" s="58">
        <v>286.1324276678</v>
      </c>
      <c r="Z98" s="59">
        <v>250.96916547248</v>
      </c>
      <c r="AA98" s="60">
        <v>517.10679699</v>
      </c>
      <c r="AB98" s="49">
        <v>517.10679699</v>
      </c>
      <c r="AC98" s="61">
        <v>517.10679699</v>
      </c>
    </row>
    <row r="99" spans="2:29" ht="19.5" customHeight="1">
      <c r="B99" s="67" t="s">
        <v>567</v>
      </c>
      <c r="C99" s="55"/>
      <c r="D99" s="56">
        <v>330.9483500736</v>
      </c>
      <c r="E99" s="57">
        <v>551.580583456</v>
      </c>
      <c r="F99" s="57">
        <v>551.580583456</v>
      </c>
      <c r="G99" s="57">
        <v>551.580583456</v>
      </c>
      <c r="H99" s="58">
        <v>533.667223469705</v>
      </c>
      <c r="I99" s="58">
        <v>514.34889407272</v>
      </c>
      <c r="J99" s="58">
        <v>504.533266871673</v>
      </c>
      <c r="K99" s="58">
        <v>494.35409792244</v>
      </c>
      <c r="L99" s="58">
        <v>487.21309929734</v>
      </c>
      <c r="M99" s="58">
        <v>480.56458333604</v>
      </c>
      <c r="N99" s="58">
        <v>472.63561244886</v>
      </c>
      <c r="O99" s="49">
        <f t="shared" si="2">(((N99-P99)/($N$5-$P$5))*($N$5-$O$5))+P99</f>
        <v>469.80383713201</v>
      </c>
      <c r="P99" s="58">
        <v>464.70664156168</v>
      </c>
      <c r="Q99" s="58">
        <v>456.583363878055</v>
      </c>
      <c r="R99" s="58">
        <v>448.159224058</v>
      </c>
      <c r="S99" s="58">
        <v>435.74866093024</v>
      </c>
      <c r="T99" s="58">
        <v>423.33809780248</v>
      </c>
      <c r="U99" s="58">
        <v>407.48015602812</v>
      </c>
      <c r="V99" s="58">
        <v>388.17483560716</v>
      </c>
      <c r="W99" s="58">
        <v>365.4221365396</v>
      </c>
      <c r="X99" s="58">
        <v>336.46415590816</v>
      </c>
      <c r="Y99" s="58">
        <v>304.74827235944</v>
      </c>
      <c r="Z99" s="59">
        <v>267.51658297616</v>
      </c>
      <c r="AA99" s="60">
        <v>551.580583456</v>
      </c>
      <c r="AB99" s="49">
        <v>551.580583456</v>
      </c>
      <c r="AC99" s="61">
        <v>551.580583456</v>
      </c>
    </row>
    <row r="100" spans="2:29" ht="19.5" customHeight="1">
      <c r="B100" s="67" t="s">
        <v>568</v>
      </c>
      <c r="C100" s="55"/>
      <c r="D100" s="56">
        <v>330.9483500736</v>
      </c>
      <c r="E100" s="57">
        <v>551.580583456</v>
      </c>
      <c r="F100" s="57">
        <v>551.580583456</v>
      </c>
      <c r="G100" s="57">
        <v>551.580583456</v>
      </c>
      <c r="H100" s="58">
        <v>533.667223469705</v>
      </c>
      <c r="I100" s="58">
        <v>514.34889407272</v>
      </c>
      <c r="J100" s="58">
        <v>504.533266871673</v>
      </c>
      <c r="K100" s="58">
        <v>494.35409792244</v>
      </c>
      <c r="L100" s="58">
        <v>487.21309929734</v>
      </c>
      <c r="M100" s="58">
        <v>480.56458333604</v>
      </c>
      <c r="N100" s="58">
        <v>472.63561244886</v>
      </c>
      <c r="O100" s="49">
        <f t="shared" si="2">(((N100-P100)/($N$5-$P$5))*($N$5-$O$5))+P100</f>
        <v>469.80383713201</v>
      </c>
      <c r="P100" s="58">
        <v>464.70664156168</v>
      </c>
      <c r="Q100" s="58">
        <v>456.583363878055</v>
      </c>
      <c r="R100" s="58">
        <v>448.159224058</v>
      </c>
      <c r="S100" s="58">
        <v>435.74866093024</v>
      </c>
      <c r="T100" s="58">
        <v>423.33809780248</v>
      </c>
      <c r="U100" s="58">
        <v>407.48015602812</v>
      </c>
      <c r="V100" s="58">
        <v>388.17483560716</v>
      </c>
      <c r="W100" s="58">
        <v>365.4221365396</v>
      </c>
      <c r="X100" s="58">
        <v>336.46415590816</v>
      </c>
      <c r="Y100" s="58">
        <v>304.74827235944</v>
      </c>
      <c r="Z100" s="59">
        <v>267.51658297616</v>
      </c>
      <c r="AA100" s="60">
        <v>551.580583456</v>
      </c>
      <c r="AB100" s="49">
        <v>551.580583456</v>
      </c>
      <c r="AC100" s="61">
        <v>551.580583456</v>
      </c>
    </row>
    <row r="101" spans="2:29" ht="19.5" customHeight="1">
      <c r="B101" s="67" t="s">
        <v>569</v>
      </c>
      <c r="C101" s="55"/>
      <c r="D101" s="56">
        <v>434.3697094716</v>
      </c>
      <c r="E101" s="57">
        <v>723.949515786</v>
      </c>
      <c r="F101" s="57">
        <v>723.949515786</v>
      </c>
      <c r="G101" s="57">
        <v>723.949515786</v>
      </c>
      <c r="H101" s="58">
        <v>700.728493581543</v>
      </c>
      <c r="I101" s="58">
        <v>675.6862147336</v>
      </c>
      <c r="J101" s="58">
        <v>662.48588849771</v>
      </c>
      <c r="K101" s="58">
        <v>648.79666129012</v>
      </c>
      <c r="L101" s="58">
        <v>639.51336307749</v>
      </c>
      <c r="M101" s="58">
        <v>630.8702923278</v>
      </c>
      <c r="N101" s="58">
        <v>620.528156388</v>
      </c>
      <c r="O101" s="49">
        <f t="shared" si="2">(((N101-P101)/($N$5-$P$5))*($N$5-$O$5))+P101</f>
        <v>616.8345364095</v>
      </c>
      <c r="P101" s="58">
        <v>610.1860204482</v>
      </c>
      <c r="Q101" s="58">
        <v>599.3549835367</v>
      </c>
      <c r="R101" s="58">
        <v>588.12279710996</v>
      </c>
      <c r="S101" s="58">
        <v>572.2648553356</v>
      </c>
      <c r="T101" s="58">
        <v>555.71743783192</v>
      </c>
      <c r="U101" s="58">
        <v>535.03316595232</v>
      </c>
      <c r="V101" s="58">
        <v>509.52256396748</v>
      </c>
      <c r="W101" s="58">
        <v>479.1856318774</v>
      </c>
      <c r="X101" s="58">
        <v>441.95394249412</v>
      </c>
      <c r="Y101" s="58">
        <v>400.58539873492</v>
      </c>
      <c r="Z101" s="59">
        <v>350.94314622388</v>
      </c>
      <c r="AA101" s="60">
        <v>723.949515786</v>
      </c>
      <c r="AB101" s="49">
        <v>723.949515786</v>
      </c>
      <c r="AC101" s="61">
        <v>723.949515786</v>
      </c>
    </row>
    <row r="102" spans="2:29" ht="19.5" customHeight="1">
      <c r="B102" s="67" t="s">
        <v>570</v>
      </c>
      <c r="C102" s="55"/>
      <c r="D102" s="56">
        <v>434.3697094716</v>
      </c>
      <c r="E102" s="57">
        <v>723.949515786</v>
      </c>
      <c r="F102" s="57">
        <v>723.949515786</v>
      </c>
      <c r="G102" s="57">
        <v>723.949515786</v>
      </c>
      <c r="H102" s="58">
        <v>711.675546906502</v>
      </c>
      <c r="I102" s="58">
        <v>698.43891380116</v>
      </c>
      <c r="J102" s="58">
        <v>689.638696310566</v>
      </c>
      <c r="K102" s="58">
        <v>680.51254483884</v>
      </c>
      <c r="L102" s="58">
        <v>671.22924662621</v>
      </c>
      <c r="M102" s="58">
        <v>662.58617587652</v>
      </c>
      <c r="N102" s="58">
        <v>653.62299139536</v>
      </c>
      <c r="O102" s="49">
        <f t="shared" si="2">(((N102-P102)/($N$5-$P$5))*($N$5-$O$5))+P102</f>
        <v>650.42185408066007</v>
      </c>
      <c r="P102" s="58">
        <v>644.6598069142</v>
      </c>
      <c r="Q102" s="58">
        <v>635.521119520122</v>
      </c>
      <c r="R102" s="58">
        <v>626.04396222256</v>
      </c>
      <c r="S102" s="58">
        <v>615.70182628276</v>
      </c>
      <c r="T102" s="58">
        <v>604.67021461364</v>
      </c>
      <c r="U102" s="58">
        <v>592.25965148588</v>
      </c>
      <c r="V102" s="58">
        <v>578.47013689948</v>
      </c>
      <c r="W102" s="58">
        <v>561.9227193958</v>
      </c>
      <c r="X102" s="58">
        <v>541.92792324552</v>
      </c>
      <c r="Y102" s="58">
        <v>518.48574844864</v>
      </c>
      <c r="Z102" s="59">
        <v>489.5277678172</v>
      </c>
      <c r="AA102" s="60">
        <v>723.949515786</v>
      </c>
      <c r="AB102" s="49">
        <v>723.949515786</v>
      </c>
      <c r="AC102" s="61">
        <v>723.949515786</v>
      </c>
    </row>
    <row r="103" spans="2:29" ht="19.5" customHeight="1">
      <c r="B103" s="67" t="s">
        <v>571</v>
      </c>
      <c r="C103" s="55"/>
      <c r="D103" s="56">
        <v>393.0011657124</v>
      </c>
      <c r="E103" s="57">
        <v>655.001942854</v>
      </c>
      <c r="F103" s="57">
        <v>655.001942854</v>
      </c>
      <c r="G103" s="57">
        <v>655.001942854</v>
      </c>
      <c r="H103" s="58">
        <v>644.054889529042</v>
      </c>
      <c r="I103" s="58">
        <v>632.24924378644</v>
      </c>
      <c r="J103" s="58">
        <v>624.125966102815</v>
      </c>
      <c r="K103" s="58">
        <v>615.70182628276</v>
      </c>
      <c r="L103" s="58">
        <v>607.13262793264</v>
      </c>
      <c r="M103" s="58">
        <v>599.15440877908</v>
      </c>
      <c r="N103" s="58">
        <v>591.2254378919</v>
      </c>
      <c r="O103" s="49">
        <f t="shared" si="2">(((N103-P103)/($N$5-$P$5))*($N$5-$O$5))+P103</f>
        <v>588.39366257505</v>
      </c>
      <c r="P103" s="58">
        <v>583.29646700472</v>
      </c>
      <c r="Q103" s="58">
        <v>574.834719417611</v>
      </c>
      <c r="R103" s="58">
        <v>566.05957377172</v>
      </c>
      <c r="S103" s="58">
        <v>557.09638929056</v>
      </c>
      <c r="T103" s="58">
        <v>547.44372908008</v>
      </c>
      <c r="U103" s="58">
        <v>535.72264168164</v>
      </c>
      <c r="V103" s="58">
        <v>523.31207855388</v>
      </c>
      <c r="W103" s="58">
        <v>508.14361250884</v>
      </c>
      <c r="X103" s="58">
        <v>490.21724354652</v>
      </c>
      <c r="Y103" s="58">
        <v>468.8434959376</v>
      </c>
      <c r="Z103" s="59">
        <v>442.64341822344</v>
      </c>
      <c r="AA103" s="60">
        <v>655.001942854</v>
      </c>
      <c r="AB103" s="49">
        <v>655.001942854</v>
      </c>
      <c r="AC103" s="61">
        <v>655.001942854</v>
      </c>
    </row>
    <row r="104" spans="2:29" ht="19.5" customHeight="1">
      <c r="B104" s="67" t="s">
        <v>572</v>
      </c>
      <c r="C104" s="55"/>
      <c r="D104" s="56">
        <v>351.6326219532</v>
      </c>
      <c r="E104" s="57">
        <v>586.054369922</v>
      </c>
      <c r="F104" s="57">
        <v>586.054369922</v>
      </c>
      <c r="G104" s="57">
        <v>586.054369922</v>
      </c>
      <c r="H104" s="58">
        <v>576.102503262947</v>
      </c>
      <c r="I104" s="58">
        <v>565.3700980424</v>
      </c>
      <c r="J104" s="58">
        <v>558.262230069228</v>
      </c>
      <c r="K104" s="58">
        <v>550.89110772668</v>
      </c>
      <c r="L104" s="58">
        <v>543.393059170325</v>
      </c>
      <c r="M104" s="58">
        <v>536.41211741096</v>
      </c>
      <c r="N104" s="58">
        <v>529.1726222531</v>
      </c>
      <c r="O104" s="49">
        <f t="shared" si="2">(((N104-P104)/($N$5-$P$5))*($N$5-$O$5))+P104</f>
        <v>526.58708826815007</v>
      </c>
      <c r="P104" s="58">
        <v>521.93312709524</v>
      </c>
      <c r="Q104" s="58">
        <v>514.486789218584</v>
      </c>
      <c r="R104" s="58">
        <v>506.7646610502</v>
      </c>
      <c r="S104" s="58">
        <v>498.49095229836</v>
      </c>
      <c r="T104" s="58">
        <v>489.5277678172</v>
      </c>
      <c r="U104" s="58">
        <v>479.87510760672</v>
      </c>
      <c r="V104" s="58">
        <v>468.15402020828</v>
      </c>
      <c r="W104" s="58">
        <v>454.36450562188</v>
      </c>
      <c r="X104" s="58">
        <v>438.50656384752</v>
      </c>
      <c r="Y104" s="58">
        <v>419.20124342656</v>
      </c>
      <c r="Z104" s="59">
        <v>395.75906862968</v>
      </c>
      <c r="AA104" s="60">
        <v>586.054369922</v>
      </c>
      <c r="AB104" s="49">
        <v>586.054369922</v>
      </c>
      <c r="AC104" s="61">
        <v>586.054369922</v>
      </c>
    </row>
    <row r="105" spans="2:29" ht="19.5" customHeight="1">
      <c r="B105" s="67" t="s">
        <v>573</v>
      </c>
      <c r="C105" s="55"/>
      <c r="D105" s="56">
        <v>434.3697094716</v>
      </c>
      <c r="E105" s="57">
        <v>723.949515786</v>
      </c>
      <c r="F105" s="57">
        <v>723.949515786</v>
      </c>
      <c r="G105" s="57">
        <v>723.949515786</v>
      </c>
      <c r="H105" s="58">
        <v>687.40730213204</v>
      </c>
      <c r="I105" s="58">
        <v>669.48093316972</v>
      </c>
      <c r="J105" s="58">
        <v>654.31246712468</v>
      </c>
      <c r="K105" s="58">
        <v>641.2124282676</v>
      </c>
      <c r="L105" s="58">
        <v>629.429780536185</v>
      </c>
      <c r="M105" s="58">
        <v>618.45972920004</v>
      </c>
      <c r="N105" s="58">
        <v>609.15180685422</v>
      </c>
      <c r="O105" s="49">
        <f t="shared" si="2">(((N105-P105)/($N$5-$P$5))*($N$5-$O$5))+P105</f>
        <v>605.82754887357</v>
      </c>
      <c r="P105" s="58">
        <v>599.8438845084</v>
      </c>
      <c r="Q105" s="58">
        <v>592.05907672826</v>
      </c>
      <c r="R105" s="58">
        <v>583.98594273404</v>
      </c>
      <c r="S105" s="58">
        <v>576.40170971152</v>
      </c>
      <c r="T105" s="58">
        <v>568.817476689</v>
      </c>
      <c r="U105" s="58">
        <v>559.16481647852</v>
      </c>
      <c r="V105" s="58">
        <v>547.44372908008</v>
      </c>
      <c r="W105" s="58">
        <v>530.20683584708</v>
      </c>
      <c r="X105" s="58">
        <v>504.69623386224</v>
      </c>
      <c r="Y105" s="58">
        <v>468.15402020828</v>
      </c>
      <c r="Z105" s="59">
        <v>415.06438905064</v>
      </c>
      <c r="AA105" s="60">
        <v>723.949515786</v>
      </c>
      <c r="AB105" s="49">
        <v>723.949515786</v>
      </c>
      <c r="AC105" s="61">
        <v>723.949515786</v>
      </c>
    </row>
    <row r="106" spans="2:29" ht="19.5" customHeight="1">
      <c r="B106" s="67" t="s">
        <v>574</v>
      </c>
      <c r="C106" s="55"/>
      <c r="D106" s="56">
        <v>351.6326219532</v>
      </c>
      <c r="E106" s="57">
        <v>586.054369922</v>
      </c>
      <c r="F106" s="57">
        <v>586.054369922</v>
      </c>
      <c r="G106" s="57">
        <v>586.054369922</v>
      </c>
      <c r="H106" s="58">
        <v>580.414978815203</v>
      </c>
      <c r="I106" s="58">
        <v>574.33328252356</v>
      </c>
      <c r="J106" s="58">
        <v>569.933173778263</v>
      </c>
      <c r="K106" s="58">
        <v>565.3700980424</v>
      </c>
      <c r="L106" s="58">
        <v>561.08549886734</v>
      </c>
      <c r="M106" s="58">
        <v>557.09638929056</v>
      </c>
      <c r="N106" s="58">
        <v>551.92532132066</v>
      </c>
      <c r="O106" s="49">
        <f t="shared" si="2">(((N106-P106)/($N$5-$P$5))*($N$5-$O$5))+P106</f>
        <v>550.07851133141</v>
      </c>
      <c r="P106" s="58">
        <v>546.75425335076</v>
      </c>
      <c r="Q106" s="58">
        <v>542.015674701979</v>
      </c>
      <c r="R106" s="58">
        <v>537.10159314028</v>
      </c>
      <c r="S106" s="58">
        <v>532.27526303504</v>
      </c>
      <c r="T106" s="58">
        <v>526.75945720048</v>
      </c>
      <c r="U106" s="58">
        <v>521.93312709524</v>
      </c>
      <c r="V106" s="58">
        <v>516.41732126068</v>
      </c>
      <c r="W106" s="58">
        <v>510.2120396968</v>
      </c>
      <c r="X106" s="58">
        <v>504.69623386224</v>
      </c>
      <c r="Y106" s="58">
        <v>498.49095229836</v>
      </c>
      <c r="Z106" s="59">
        <v>492.9751464638</v>
      </c>
      <c r="AA106" s="60">
        <v>586.054369922</v>
      </c>
      <c r="AB106" s="49">
        <v>586.054369922</v>
      </c>
      <c r="AC106" s="61">
        <v>586.054369922</v>
      </c>
    </row>
    <row r="107" spans="2:29" ht="19.5" customHeight="1">
      <c r="B107" s="67" t="s">
        <v>575</v>
      </c>
      <c r="C107" s="55"/>
      <c r="D107" s="56">
        <v>351.6326219532</v>
      </c>
      <c r="E107" s="57">
        <v>586.054369922</v>
      </c>
      <c r="F107" s="57">
        <v>586.054369922</v>
      </c>
      <c r="G107" s="57">
        <v>586.054369922</v>
      </c>
      <c r="H107" s="58">
        <v>580.414978815203</v>
      </c>
      <c r="I107" s="58">
        <v>574.33328252356</v>
      </c>
      <c r="J107" s="58">
        <v>569.933173778263</v>
      </c>
      <c r="K107" s="58">
        <v>565.3700980424</v>
      </c>
      <c r="L107" s="58">
        <v>561.08549886734</v>
      </c>
      <c r="M107" s="58">
        <v>557.09638929056</v>
      </c>
      <c r="N107" s="58">
        <v>551.92532132066</v>
      </c>
      <c r="O107" s="49">
        <f t="shared" si="2">(((N107-P107)/($N$5-$P$5))*($N$5-$O$5))+P107</f>
        <v>550.07851133141</v>
      </c>
      <c r="P107" s="58">
        <v>546.75425335076</v>
      </c>
      <c r="Q107" s="58">
        <v>542.015674701979</v>
      </c>
      <c r="R107" s="58">
        <v>537.10159314028</v>
      </c>
      <c r="S107" s="58">
        <v>532.27526303504</v>
      </c>
      <c r="T107" s="58">
        <v>526.75945720048</v>
      </c>
      <c r="U107" s="58">
        <v>521.93312709524</v>
      </c>
      <c r="V107" s="58">
        <v>516.41732126068</v>
      </c>
      <c r="W107" s="58">
        <v>510.2120396968</v>
      </c>
      <c r="X107" s="58">
        <v>504.69623386224</v>
      </c>
      <c r="Y107" s="58">
        <v>498.49095229836</v>
      </c>
      <c r="Z107" s="59">
        <v>492.9751464638</v>
      </c>
      <c r="AA107" s="60">
        <v>586.054369922</v>
      </c>
      <c r="AB107" s="49">
        <v>586.054369922</v>
      </c>
      <c r="AC107" s="61">
        <v>586.054369922</v>
      </c>
    </row>
    <row r="108" spans="2:29" ht="19.5" customHeight="1">
      <c r="B108" s="67" t="s">
        <v>576</v>
      </c>
      <c r="C108" s="55"/>
      <c r="D108" s="56">
        <v>124.1056312776</v>
      </c>
      <c r="E108" s="57">
        <v>206.842718796</v>
      </c>
      <c r="F108" s="57">
        <v>206.842718796</v>
      </c>
      <c r="G108" s="57">
        <v>206.842718796</v>
      </c>
      <c r="H108" s="58">
        <v>193.241834361961</v>
      </c>
      <c r="I108" s="58">
        <v>178.57421389388</v>
      </c>
      <c r="J108" s="58">
        <v>170.112466306771</v>
      </c>
      <c r="K108" s="58">
        <v>161.33732066088</v>
      </c>
      <c r="L108" s="58">
        <v>154.19632203578</v>
      </c>
      <c r="M108" s="58">
        <v>147.54780607448</v>
      </c>
      <c r="N108" s="58">
        <v>142.72147596924</v>
      </c>
      <c r="O108" s="49">
        <f t="shared" si="2">(((N108-P108)/($N$5-$P$5))*($N$5-$O$5))+P108</f>
        <v>140.99778664594</v>
      </c>
      <c r="P108" s="58">
        <v>137.895145864</v>
      </c>
      <c r="Q108" s="58">
        <v>134.171976925672</v>
      </c>
      <c r="R108" s="58">
        <v>130.31091284148</v>
      </c>
      <c r="S108" s="58">
        <v>127.5530099242</v>
      </c>
      <c r="T108" s="58">
        <v>125.48458273624</v>
      </c>
      <c r="U108" s="58">
        <v>123.41615554828</v>
      </c>
      <c r="V108" s="58">
        <v>122.03720408964</v>
      </c>
      <c r="W108" s="58">
        <v>120.658252631</v>
      </c>
      <c r="X108" s="58">
        <v>119.27930117236</v>
      </c>
      <c r="Y108" s="58">
        <v>117.90034971372</v>
      </c>
      <c r="Z108" s="59">
        <v>117.2108739844</v>
      </c>
      <c r="AA108" s="60">
        <v>206.842718796</v>
      </c>
      <c r="AB108" s="49">
        <v>206.842718796</v>
      </c>
      <c r="AC108" s="61">
        <v>206.842718796</v>
      </c>
    </row>
    <row r="109" spans="2:29" ht="19.5" customHeight="1">
      <c r="B109" s="67" t="s">
        <v>577</v>
      </c>
      <c r="C109" s="55"/>
      <c r="D109" s="56">
        <v>124.1056312776</v>
      </c>
      <c r="E109" s="57">
        <v>206.842718796</v>
      </c>
      <c r="F109" s="57">
        <v>206.842718796</v>
      </c>
      <c r="G109" s="57">
        <v>206.842718796</v>
      </c>
      <c r="H109" s="58">
        <v>193.241834361961</v>
      </c>
      <c r="I109" s="58">
        <v>178.57421389388</v>
      </c>
      <c r="J109" s="58">
        <v>170.112466306771</v>
      </c>
      <c r="K109" s="58">
        <v>161.33732066088</v>
      </c>
      <c r="L109" s="58">
        <v>154.19632203578</v>
      </c>
      <c r="M109" s="58">
        <v>147.54780607448</v>
      </c>
      <c r="N109" s="58">
        <v>142.72147596924</v>
      </c>
      <c r="O109" s="49">
        <f t="shared" si="2">(((N109-P109)/($N$5-$P$5))*($N$5-$O$5))+P109</f>
        <v>140.99778664594</v>
      </c>
      <c r="P109" s="58">
        <v>137.895145864</v>
      </c>
      <c r="Q109" s="58">
        <v>134.171976925672</v>
      </c>
      <c r="R109" s="58">
        <v>130.31091284148</v>
      </c>
      <c r="S109" s="58">
        <v>127.5530099242</v>
      </c>
      <c r="T109" s="58">
        <v>125.48458273624</v>
      </c>
      <c r="U109" s="58">
        <v>123.41615554828</v>
      </c>
      <c r="V109" s="58">
        <v>122.03720408964</v>
      </c>
      <c r="W109" s="58">
        <v>120.658252631</v>
      </c>
      <c r="X109" s="58">
        <v>119.27930117236</v>
      </c>
      <c r="Y109" s="58">
        <v>117.90034971372</v>
      </c>
      <c r="Z109" s="59">
        <v>117.2108739844</v>
      </c>
      <c r="AA109" s="60">
        <v>206.842718796</v>
      </c>
      <c r="AB109" s="49">
        <v>206.842718796</v>
      </c>
      <c r="AC109" s="61">
        <v>206.842718796</v>
      </c>
    </row>
    <row r="110" spans="2:29" ht="19.5" customHeight="1">
      <c r="B110" s="67" t="s">
        <v>578</v>
      </c>
      <c r="C110" s="55"/>
      <c r="D110" s="56">
        <v>124.1056312776</v>
      </c>
      <c r="E110" s="57">
        <v>206.842718796</v>
      </c>
      <c r="F110" s="57">
        <v>206.842718796</v>
      </c>
      <c r="G110" s="57">
        <v>206.842718796</v>
      </c>
      <c r="H110" s="58">
        <v>193.241834361961</v>
      </c>
      <c r="I110" s="58">
        <v>178.57421389388</v>
      </c>
      <c r="J110" s="58">
        <v>170.112466306771</v>
      </c>
      <c r="K110" s="58">
        <v>161.33732066088</v>
      </c>
      <c r="L110" s="58">
        <v>154.19632203578</v>
      </c>
      <c r="M110" s="58">
        <v>147.54780607448</v>
      </c>
      <c r="N110" s="58">
        <v>142.72147596924</v>
      </c>
      <c r="O110" s="49">
        <f t="shared" si="2">(((N110-P110)/($N$5-$P$5))*($N$5-$O$5))+P110</f>
        <v>140.99778664594</v>
      </c>
      <c r="P110" s="58">
        <v>137.895145864</v>
      </c>
      <c r="Q110" s="58">
        <v>134.171976925672</v>
      </c>
      <c r="R110" s="58">
        <v>130.31091284148</v>
      </c>
      <c r="S110" s="58">
        <v>127.5530099242</v>
      </c>
      <c r="T110" s="58">
        <v>125.48458273624</v>
      </c>
      <c r="U110" s="58">
        <v>123.41615554828</v>
      </c>
      <c r="V110" s="58">
        <v>122.03720408964</v>
      </c>
      <c r="W110" s="58">
        <v>120.658252631</v>
      </c>
      <c r="X110" s="58">
        <v>119.27930117236</v>
      </c>
      <c r="Y110" s="58">
        <v>117.90034971372</v>
      </c>
      <c r="Z110" s="59">
        <v>117.2108739844</v>
      </c>
      <c r="AA110" s="60">
        <v>206.842718796</v>
      </c>
      <c r="AB110" s="49">
        <v>206.842718796</v>
      </c>
      <c r="AC110" s="61">
        <v>206.842718796</v>
      </c>
    </row>
    <row r="111" spans="2:29" ht="19.5" customHeight="1">
      <c r="B111" s="67" t="s">
        <v>579</v>
      </c>
      <c r="C111" s="55"/>
      <c r="D111" s="56">
        <v>393.0011657124</v>
      </c>
      <c r="E111" s="57">
        <v>655.001942854</v>
      </c>
      <c r="F111" s="57">
        <v>655.001942854</v>
      </c>
      <c r="G111" s="57">
        <v>655.001942854</v>
      </c>
      <c r="H111" s="58">
        <v>602.588778449655</v>
      </c>
      <c r="I111" s="58">
        <v>546.06477762144</v>
      </c>
      <c r="J111" s="58">
        <v>518.648715439206</v>
      </c>
      <c r="K111" s="58">
        <v>490.21724354652</v>
      </c>
      <c r="L111" s="58">
        <v>470.22244739624</v>
      </c>
      <c r="M111" s="58">
        <v>451.6066027046</v>
      </c>
      <c r="N111" s="58">
        <v>437.8170881182</v>
      </c>
      <c r="O111" s="49">
        <f t="shared" si="2">(((N111-P111)/($N$5-$P$5))*($N$5-$O$5))+P111</f>
        <v>432.8922614802</v>
      </c>
      <c r="P111" s="58">
        <v>424.0275735318</v>
      </c>
      <c r="Q111" s="58">
        <v>413.1965366203</v>
      </c>
      <c r="R111" s="58">
        <v>401.96435019356</v>
      </c>
      <c r="S111" s="58">
        <v>393.0011657124</v>
      </c>
      <c r="T111" s="58">
        <v>384.03798123124</v>
      </c>
      <c r="U111" s="58">
        <v>375.7642724794</v>
      </c>
      <c r="V111" s="58">
        <v>368.18003945688</v>
      </c>
      <c r="W111" s="58">
        <v>360.59580643436</v>
      </c>
      <c r="X111" s="58">
        <v>353.70104914116</v>
      </c>
      <c r="Y111" s="58">
        <v>346.11681611864</v>
      </c>
      <c r="Z111" s="59">
        <v>339.22205882544</v>
      </c>
      <c r="AA111" s="60">
        <v>655.001942854</v>
      </c>
      <c r="AB111" s="49">
        <v>655.001942854</v>
      </c>
      <c r="AC111" s="61">
        <v>655.001942854</v>
      </c>
    </row>
    <row r="112" spans="2:29" ht="19.5" customHeight="1">
      <c r="B112" s="67" t="s">
        <v>580</v>
      </c>
      <c r="C112" s="55"/>
      <c r="D112" s="56">
        <v>330.9483500736</v>
      </c>
      <c r="E112" s="57">
        <v>551.580583456</v>
      </c>
      <c r="F112" s="57">
        <v>551.580583456</v>
      </c>
      <c r="G112" s="57">
        <v>551.580583456</v>
      </c>
      <c r="H112" s="58">
        <v>515.422134594775</v>
      </c>
      <c r="I112" s="58">
        <v>476.42772896012</v>
      </c>
      <c r="J112" s="58">
        <v>464.242812434683</v>
      </c>
      <c r="K112" s="58">
        <v>451.6066027046</v>
      </c>
      <c r="L112" s="58">
        <v>430.540656760555</v>
      </c>
      <c r="M112" s="58">
        <v>410.92753467472</v>
      </c>
      <c r="N112" s="58">
        <v>395.06959290036</v>
      </c>
      <c r="O112" s="49">
        <f t="shared" si="2">(((N112-P112)/($N$5-$P$5))*($N$5-$O$5))+P112</f>
        <v>389.40604226666</v>
      </c>
      <c r="P112" s="58">
        <v>379.211651126</v>
      </c>
      <c r="Q112" s="58">
        <v>368.042144311016</v>
      </c>
      <c r="R112" s="58">
        <v>356.45895205844</v>
      </c>
      <c r="S112" s="58">
        <v>339.91153455476</v>
      </c>
      <c r="T112" s="58">
        <v>333.70625299088</v>
      </c>
      <c r="U112" s="58">
        <v>328.87992288564</v>
      </c>
      <c r="V112" s="58">
        <v>324.74306850972</v>
      </c>
      <c r="W112" s="58">
        <v>321.29568986312</v>
      </c>
      <c r="X112" s="58">
        <v>317.84831121652</v>
      </c>
      <c r="Y112" s="58">
        <v>315.09040829924</v>
      </c>
      <c r="Z112" s="59">
        <v>312.33250538196</v>
      </c>
      <c r="AA112" s="60">
        <v>551.580583456</v>
      </c>
      <c r="AB112" s="49">
        <v>551.580583456</v>
      </c>
      <c r="AC112" s="61">
        <v>551.580583456</v>
      </c>
    </row>
    <row r="113" spans="2:29" ht="19.5" customHeight="1">
      <c r="B113" s="67" t="s">
        <v>581</v>
      </c>
      <c r="C113" s="55"/>
      <c r="D113" s="56">
        <v>268.8955344348</v>
      </c>
      <c r="E113" s="57">
        <v>448.159224058</v>
      </c>
      <c r="F113" s="57">
        <v>448.159224058</v>
      </c>
      <c r="G113" s="57">
        <v>448.159224058</v>
      </c>
      <c r="H113" s="58">
        <v>435.221797401231</v>
      </c>
      <c r="I113" s="58">
        <v>421.26967061452</v>
      </c>
      <c r="J113" s="58">
        <v>409.761693896052</v>
      </c>
      <c r="K113" s="58">
        <v>397.82749581764</v>
      </c>
      <c r="L113" s="58">
        <v>387.8300977425</v>
      </c>
      <c r="M113" s="58">
        <v>378.52217539668</v>
      </c>
      <c r="N113" s="58">
        <v>373.69584529144</v>
      </c>
      <c r="O113" s="49">
        <f t="shared" si="2">(((N113-P113)/($N$5-$P$5))*($N$5-$O$5))+P113</f>
        <v>371.97215596814</v>
      </c>
      <c r="P113" s="58">
        <v>368.8695151862</v>
      </c>
      <c r="Q113" s="58">
        <v>365.484816151356</v>
      </c>
      <c r="R113" s="58">
        <v>361.974757893</v>
      </c>
      <c r="S113" s="58">
        <v>357.14842778776</v>
      </c>
      <c r="T113" s="58">
        <v>351.6326219532</v>
      </c>
      <c r="U113" s="58">
        <v>347.49576757728</v>
      </c>
      <c r="V113" s="58">
        <v>342.66943747204</v>
      </c>
      <c r="W113" s="58">
        <v>337.8431073668</v>
      </c>
      <c r="X113" s="58">
        <v>333.70625299088</v>
      </c>
      <c r="Y113" s="58">
        <v>328.19044715632</v>
      </c>
      <c r="Z113" s="59">
        <v>322.67464132176</v>
      </c>
      <c r="AA113" s="60">
        <v>448.159224058</v>
      </c>
      <c r="AB113" s="49">
        <v>448.159224058</v>
      </c>
      <c r="AC113" s="61">
        <v>448.159224058</v>
      </c>
    </row>
    <row r="114" spans="2:29" ht="19.5" customHeight="1">
      <c r="B114" s="67" t="s">
        <v>582</v>
      </c>
      <c r="C114" s="55"/>
      <c r="D114" s="56">
        <v>206.842718796</v>
      </c>
      <c r="E114" s="57">
        <v>344.73786466</v>
      </c>
      <c r="F114" s="57">
        <v>344.73786466</v>
      </c>
      <c r="G114" s="57">
        <v>344.73786466</v>
      </c>
      <c r="H114" s="58">
        <v>334.785998000947</v>
      </c>
      <c r="I114" s="58">
        <v>324.0535927804</v>
      </c>
      <c r="J114" s="58">
        <v>315.253375289807</v>
      </c>
      <c r="K114" s="58">
        <v>306.12722381808</v>
      </c>
      <c r="L114" s="58">
        <v>298.629175261725</v>
      </c>
      <c r="M114" s="58">
        <v>291.64823350236</v>
      </c>
      <c r="N114" s="58">
        <v>287.8561169911</v>
      </c>
      <c r="O114" s="49">
        <f t="shared" si="2">(((N114-P114)/($N$5-$P$5))*($N$5-$O$5))+P114</f>
        <v>286.50178966565</v>
      </c>
      <c r="P114" s="58">
        <v>284.06400047984</v>
      </c>
      <c r="Q114" s="58">
        <v>281.356241251965</v>
      </c>
      <c r="R114" s="58">
        <v>278.54819464528</v>
      </c>
      <c r="S114" s="58">
        <v>275.10081599868</v>
      </c>
      <c r="T114" s="58">
        <v>270.96396162276</v>
      </c>
      <c r="U114" s="58">
        <v>267.51658297616</v>
      </c>
      <c r="V114" s="58">
        <v>264.06920432956</v>
      </c>
      <c r="W114" s="58">
        <v>259.93234995364</v>
      </c>
      <c r="X114" s="58">
        <v>256.48497130704</v>
      </c>
      <c r="Y114" s="58">
        <v>253.03759266044</v>
      </c>
      <c r="Z114" s="59">
        <v>248.2112625552</v>
      </c>
      <c r="AA114" s="60">
        <v>344.73786466</v>
      </c>
      <c r="AB114" s="49">
        <v>344.73786466</v>
      </c>
      <c r="AC114" s="61">
        <v>344.73786466</v>
      </c>
    </row>
    <row r="115" spans="2:29" ht="19.5" customHeight="1">
      <c r="B115" s="67" t="s">
        <v>583</v>
      </c>
      <c r="C115" s="55"/>
      <c r="D115" s="56">
        <v>393.0011657124</v>
      </c>
      <c r="E115" s="57">
        <v>655.001942854</v>
      </c>
      <c r="F115" s="57">
        <v>655.001942854</v>
      </c>
      <c r="G115" s="57">
        <v>655.001942854</v>
      </c>
      <c r="H115" s="58">
        <v>602.588778449655</v>
      </c>
      <c r="I115" s="58">
        <v>546.06477762144</v>
      </c>
      <c r="J115" s="58">
        <v>518.648715439206</v>
      </c>
      <c r="K115" s="58">
        <v>490.21724354652</v>
      </c>
      <c r="L115" s="58">
        <v>470.22244739624</v>
      </c>
      <c r="M115" s="58">
        <v>451.6066027046</v>
      </c>
      <c r="N115" s="58">
        <v>437.8170881182</v>
      </c>
      <c r="O115" s="49">
        <f t="shared" si="2">(((N115-P115)/($N$5-$P$5))*($N$5-$O$5))+P115</f>
        <v>432.8922614802</v>
      </c>
      <c r="P115" s="58">
        <v>424.0275735318</v>
      </c>
      <c r="Q115" s="58">
        <v>413.1965366203</v>
      </c>
      <c r="R115" s="58">
        <v>401.96435019356</v>
      </c>
      <c r="S115" s="58">
        <v>393.0011657124</v>
      </c>
      <c r="T115" s="58">
        <v>384.03798123124</v>
      </c>
      <c r="U115" s="58">
        <v>375.7642724794</v>
      </c>
      <c r="V115" s="58">
        <v>368.18003945688</v>
      </c>
      <c r="W115" s="58">
        <v>360.59580643436</v>
      </c>
      <c r="X115" s="58">
        <v>353.70104914116</v>
      </c>
      <c r="Y115" s="58">
        <v>346.11681611864</v>
      </c>
      <c r="Z115" s="59">
        <v>339.22205882544</v>
      </c>
      <c r="AA115" s="60">
        <v>655.001942854</v>
      </c>
      <c r="AB115" s="49">
        <v>655.001942854</v>
      </c>
      <c r="AC115" s="61">
        <v>655.001942854</v>
      </c>
    </row>
    <row r="116" spans="2:29" ht="19.5" customHeight="1">
      <c r="B116" s="67" t="s">
        <v>584</v>
      </c>
      <c r="C116" s="55"/>
      <c r="D116" s="56">
        <v>330.9483500736</v>
      </c>
      <c r="E116" s="57">
        <v>551.580583456</v>
      </c>
      <c r="F116" s="57">
        <v>551.580583456</v>
      </c>
      <c r="G116" s="57">
        <v>551.580583456</v>
      </c>
      <c r="H116" s="58">
        <v>515.422134594775</v>
      </c>
      <c r="I116" s="58">
        <v>476.42772896012</v>
      </c>
      <c r="J116" s="58">
        <v>464.242812434683</v>
      </c>
      <c r="K116" s="58">
        <v>451.6066027046</v>
      </c>
      <c r="L116" s="58">
        <v>430.540656760555</v>
      </c>
      <c r="M116" s="58">
        <v>410.92753467472</v>
      </c>
      <c r="N116" s="58">
        <v>395.06959290036</v>
      </c>
      <c r="O116" s="49">
        <f t="shared" si="2">(((N116-P116)/($N$5-$P$5))*($N$5-$O$5))+P116</f>
        <v>389.40604226666</v>
      </c>
      <c r="P116" s="58">
        <v>379.211651126</v>
      </c>
      <c r="Q116" s="58">
        <v>368.042144311016</v>
      </c>
      <c r="R116" s="58">
        <v>356.45895205844</v>
      </c>
      <c r="S116" s="58">
        <v>339.91153455476</v>
      </c>
      <c r="T116" s="58">
        <v>333.70625299088</v>
      </c>
      <c r="U116" s="58">
        <v>328.87992288564</v>
      </c>
      <c r="V116" s="58">
        <v>324.74306850972</v>
      </c>
      <c r="W116" s="58">
        <v>321.29568986312</v>
      </c>
      <c r="X116" s="58">
        <v>317.84831121652</v>
      </c>
      <c r="Y116" s="58">
        <v>315.09040829924</v>
      </c>
      <c r="Z116" s="59">
        <v>312.33250538196</v>
      </c>
      <c r="AA116" s="60">
        <v>551.580583456</v>
      </c>
      <c r="AB116" s="49">
        <v>551.580583456</v>
      </c>
      <c r="AC116" s="61">
        <v>551.580583456</v>
      </c>
    </row>
    <row r="117" spans="2:29" ht="19.5" customHeight="1">
      <c r="B117" s="67" t="s">
        <v>585</v>
      </c>
      <c r="C117" s="55"/>
      <c r="D117" s="56">
        <v>268.8955344348</v>
      </c>
      <c r="E117" s="57">
        <v>448.159224058</v>
      </c>
      <c r="F117" s="57">
        <v>448.159224058</v>
      </c>
      <c r="G117" s="57">
        <v>448.159224058</v>
      </c>
      <c r="H117" s="58">
        <v>435.221797401231</v>
      </c>
      <c r="I117" s="58">
        <v>421.26967061452</v>
      </c>
      <c r="J117" s="58">
        <v>409.761693896052</v>
      </c>
      <c r="K117" s="58">
        <v>397.82749581764</v>
      </c>
      <c r="L117" s="58">
        <v>387.8300977425</v>
      </c>
      <c r="M117" s="58">
        <v>378.52217539668</v>
      </c>
      <c r="N117" s="58">
        <v>373.69584529144</v>
      </c>
      <c r="O117" s="49">
        <f t="shared" si="2">(((N117-P117)/($N$5-$P$5))*($N$5-$O$5))+P117</f>
        <v>371.97215596814</v>
      </c>
      <c r="P117" s="58">
        <v>368.8695151862</v>
      </c>
      <c r="Q117" s="58">
        <v>365.484816151356</v>
      </c>
      <c r="R117" s="58">
        <v>361.974757893</v>
      </c>
      <c r="S117" s="58">
        <v>357.14842778776</v>
      </c>
      <c r="T117" s="58">
        <v>351.6326219532</v>
      </c>
      <c r="U117" s="58">
        <v>347.49576757728</v>
      </c>
      <c r="V117" s="58">
        <v>342.66943747204</v>
      </c>
      <c r="W117" s="58">
        <v>337.8431073668</v>
      </c>
      <c r="X117" s="58">
        <v>333.70625299088</v>
      </c>
      <c r="Y117" s="58">
        <v>328.19044715632</v>
      </c>
      <c r="Z117" s="59">
        <v>322.67464132176</v>
      </c>
      <c r="AA117" s="60">
        <v>448.159224058</v>
      </c>
      <c r="AB117" s="49">
        <v>448.159224058</v>
      </c>
      <c r="AC117" s="61">
        <v>448.159224058</v>
      </c>
    </row>
    <row r="118" spans="2:29" ht="19.5" customHeight="1">
      <c r="B118" s="67" t="s">
        <v>586</v>
      </c>
      <c r="C118" s="55"/>
      <c r="D118" s="56">
        <v>206.842718796</v>
      </c>
      <c r="E118" s="57">
        <v>344.73786466</v>
      </c>
      <c r="F118" s="57">
        <v>344.73786466</v>
      </c>
      <c r="G118" s="57">
        <v>344.73786466</v>
      </c>
      <c r="H118" s="58">
        <v>334.785998000947</v>
      </c>
      <c r="I118" s="58">
        <v>324.0535927804</v>
      </c>
      <c r="J118" s="58">
        <v>315.253375289807</v>
      </c>
      <c r="K118" s="58">
        <v>306.12722381808</v>
      </c>
      <c r="L118" s="58">
        <v>298.629175261725</v>
      </c>
      <c r="M118" s="58">
        <v>291.64823350236</v>
      </c>
      <c r="N118" s="58">
        <v>287.8561169911</v>
      </c>
      <c r="O118" s="49">
        <f t="shared" si="2">(((N118-P118)/($N$5-$P$5))*($N$5-$O$5))+P118</f>
        <v>286.50178966565</v>
      </c>
      <c r="P118" s="58">
        <v>284.06400047984</v>
      </c>
      <c r="Q118" s="58">
        <v>281.356241251965</v>
      </c>
      <c r="R118" s="58">
        <v>278.54819464528</v>
      </c>
      <c r="S118" s="58">
        <v>275.10081599868</v>
      </c>
      <c r="T118" s="58">
        <v>270.96396162276</v>
      </c>
      <c r="U118" s="58">
        <v>267.51658297616</v>
      </c>
      <c r="V118" s="58">
        <v>264.06920432956</v>
      </c>
      <c r="W118" s="58">
        <v>259.93234995364</v>
      </c>
      <c r="X118" s="58">
        <v>256.48497130704</v>
      </c>
      <c r="Y118" s="58">
        <v>253.03759266044</v>
      </c>
      <c r="Z118" s="59">
        <v>248.2112625552</v>
      </c>
      <c r="AA118" s="60">
        <v>344.73786466</v>
      </c>
      <c r="AB118" s="49">
        <v>344.73786466</v>
      </c>
      <c r="AC118" s="61">
        <v>344.73786466</v>
      </c>
    </row>
    <row r="119" spans="2:29" ht="19.5" customHeight="1">
      <c r="B119" s="67" t="s">
        <v>587</v>
      </c>
      <c r="C119" s="55"/>
      <c r="D119" s="56">
        <v>124.1056312776</v>
      </c>
      <c r="E119" s="57">
        <v>206.842718796</v>
      </c>
      <c r="F119" s="57">
        <v>206.842718796</v>
      </c>
      <c r="G119" s="57">
        <v>206.842718796</v>
      </c>
      <c r="H119" s="58">
        <v>190.256274364245</v>
      </c>
      <c r="I119" s="58">
        <v>172.36893233</v>
      </c>
      <c r="J119" s="58">
        <v>163.568714839407</v>
      </c>
      <c r="K119" s="58">
        <v>154.44256336768</v>
      </c>
      <c r="L119" s="58">
        <v>148.372714536345</v>
      </c>
      <c r="M119" s="58">
        <v>142.72147596924</v>
      </c>
      <c r="N119" s="58">
        <v>138.23988372866</v>
      </c>
      <c r="O119" s="49">
        <f t="shared" si="2">(((N119-P119)/($N$5-$P$5))*($N$5-$O$5))+P119</f>
        <v>136.63931507131</v>
      </c>
      <c r="P119" s="58">
        <v>133.75829148808</v>
      </c>
      <c r="Q119" s="58">
        <v>130.373592453236</v>
      </c>
      <c r="R119" s="58">
        <v>126.86353419488</v>
      </c>
      <c r="S119" s="58">
        <v>124.1056312776</v>
      </c>
      <c r="T119" s="58">
        <v>121.34772836032</v>
      </c>
      <c r="U119" s="58">
        <v>118.58982544304</v>
      </c>
      <c r="V119" s="58">
        <v>116.52139825508</v>
      </c>
      <c r="W119" s="58">
        <v>113.7634953378</v>
      </c>
      <c r="X119" s="58">
        <v>111.69506814984</v>
      </c>
      <c r="Y119" s="58">
        <v>109.62664096188</v>
      </c>
      <c r="Z119" s="59">
        <v>106.8687380446</v>
      </c>
      <c r="AA119" s="60">
        <v>206.842718796</v>
      </c>
      <c r="AB119" s="49">
        <v>206.842718796</v>
      </c>
      <c r="AC119" s="61">
        <v>206.842718796</v>
      </c>
    </row>
    <row r="120" spans="2:29" ht="19.5" customHeight="1">
      <c r="B120" s="67" t="s">
        <v>588</v>
      </c>
      <c r="C120" s="55"/>
      <c r="D120" s="56">
        <v>124.1056312776</v>
      </c>
      <c r="E120" s="57">
        <v>206.842718796</v>
      </c>
      <c r="F120" s="57">
        <v>206.842718796</v>
      </c>
      <c r="G120" s="57">
        <v>206.842718796</v>
      </c>
      <c r="H120" s="58">
        <v>190.256274364245</v>
      </c>
      <c r="I120" s="58">
        <v>172.36893233</v>
      </c>
      <c r="J120" s="58">
        <v>163.568714839407</v>
      </c>
      <c r="K120" s="58">
        <v>154.44256336768</v>
      </c>
      <c r="L120" s="58">
        <v>148.372714536345</v>
      </c>
      <c r="M120" s="58">
        <v>142.72147596924</v>
      </c>
      <c r="N120" s="58">
        <v>138.23988372866</v>
      </c>
      <c r="O120" s="49">
        <f t="shared" si="2">(((N120-P120)/($N$5-$P$5))*($N$5-$O$5))+P120</f>
        <v>136.63931507131</v>
      </c>
      <c r="P120" s="58">
        <v>133.75829148808</v>
      </c>
      <c r="Q120" s="58">
        <v>130.373592453236</v>
      </c>
      <c r="R120" s="58">
        <v>126.86353419488</v>
      </c>
      <c r="S120" s="58">
        <v>124.1056312776</v>
      </c>
      <c r="T120" s="58">
        <v>121.34772836032</v>
      </c>
      <c r="U120" s="58">
        <v>118.58982544304</v>
      </c>
      <c r="V120" s="58">
        <v>116.52139825508</v>
      </c>
      <c r="W120" s="58">
        <v>113.7634953378</v>
      </c>
      <c r="X120" s="58">
        <v>111.69506814984</v>
      </c>
      <c r="Y120" s="58">
        <v>109.62664096188</v>
      </c>
      <c r="Z120" s="59">
        <v>106.8687380446</v>
      </c>
      <c r="AA120" s="60">
        <v>206.842718796</v>
      </c>
      <c r="AB120" s="49">
        <v>206.842718796</v>
      </c>
      <c r="AC120" s="61">
        <v>206.842718796</v>
      </c>
    </row>
    <row r="121" spans="2:29" ht="19.5" customHeight="1">
      <c r="B121" s="67" t="s">
        <v>589</v>
      </c>
      <c r="C121" s="55"/>
      <c r="D121" s="56">
        <v>413.685437592</v>
      </c>
      <c r="E121" s="57">
        <v>689.47572932</v>
      </c>
      <c r="F121" s="57">
        <v>689.47572932</v>
      </c>
      <c r="G121" s="57">
        <v>689.47572932</v>
      </c>
      <c r="H121" s="58">
        <v>611.56497190684</v>
      </c>
      <c r="I121" s="58">
        <v>574.609072815288</v>
      </c>
      <c r="J121" s="58">
        <v>539.17002032824</v>
      </c>
      <c r="K121" s="58">
        <v>515.03836980204</v>
      </c>
      <c r="L121" s="58">
        <v>494.800779698507</v>
      </c>
      <c r="M121" s="58">
        <v>475.958885464182</v>
      </c>
      <c r="N121" s="58">
        <v>460.335365437791</v>
      </c>
      <c r="O121" s="49">
        <f t="shared" si="2">(((N121-P121)/($N$5-$P$5))*($N$5-$O$5))+P121</f>
        <v>454.755536856937</v>
      </c>
      <c r="P121" s="58">
        <v>444.7118454114</v>
      </c>
      <c r="Q121" s="58">
        <v>433.8808084999</v>
      </c>
      <c r="R121" s="58">
        <v>422.64862207316</v>
      </c>
      <c r="S121" s="58">
        <v>411.561852345694</v>
      </c>
      <c r="T121" s="58">
        <v>403.646670973101</v>
      </c>
      <c r="U121" s="58">
        <v>393.0011657124</v>
      </c>
      <c r="V121" s="58">
        <v>389.5537870658</v>
      </c>
      <c r="W121" s="58">
        <v>378.52217539668</v>
      </c>
      <c r="X121" s="58">
        <v>370.386361790704</v>
      </c>
      <c r="Y121" s="58">
        <v>362.66423362232</v>
      </c>
      <c r="Z121" s="58">
        <v>362.66423362232</v>
      </c>
      <c r="AA121" s="60">
        <v>689.47572932</v>
      </c>
      <c r="AB121" s="49">
        <v>689.47572932</v>
      </c>
      <c r="AC121" s="61">
        <v>689.47572932</v>
      </c>
    </row>
    <row r="122" spans="2:29" ht="19.5" customHeight="1">
      <c r="B122" s="67" t="s">
        <v>590</v>
      </c>
      <c r="C122" s="55"/>
      <c r="D122" s="56">
        <v>330.9483500736</v>
      </c>
      <c r="E122" s="57">
        <v>551.580583456</v>
      </c>
      <c r="F122" s="57">
        <v>551.580583456</v>
      </c>
      <c r="G122" s="57">
        <v>551.580583456</v>
      </c>
      <c r="H122" s="58">
        <v>490.90671927584</v>
      </c>
      <c r="I122" s="58">
        <v>460.56978718576</v>
      </c>
      <c r="J122" s="58">
        <v>432.30128228364</v>
      </c>
      <c r="K122" s="58">
        <v>412.99596186268</v>
      </c>
      <c r="L122" s="58">
        <v>396.614511016701</v>
      </c>
      <c r="M122" s="58">
        <v>381.362815401478</v>
      </c>
      <c r="N122" s="58">
        <v>368.979831302891</v>
      </c>
      <c r="O122" s="49">
        <f t="shared" si="2">(((N122-P122)/($N$5-$P$5))*($N$5-$O$5))+P122</f>
        <v>364.557336981967</v>
      </c>
      <c r="P122" s="58">
        <v>356.596847204304</v>
      </c>
      <c r="Q122" s="58">
        <v>347.999711655801</v>
      </c>
      <c r="R122" s="58">
        <v>339.084163679576</v>
      </c>
      <c r="S122" s="58">
        <v>329.817609877515</v>
      </c>
      <c r="T122" s="58">
        <v>323.446854138598</v>
      </c>
      <c r="U122" s="58">
        <v>314.40093256992</v>
      </c>
      <c r="V122" s="58">
        <v>311.64302965264</v>
      </c>
      <c r="W122" s="58">
        <v>305.43774808876</v>
      </c>
      <c r="X122" s="58">
        <v>296.998565161883</v>
      </c>
      <c r="Y122" s="58">
        <v>290.820862627176</v>
      </c>
      <c r="Z122" s="58">
        <v>290.820862627176</v>
      </c>
      <c r="AA122" s="60">
        <v>551.580583456</v>
      </c>
      <c r="AB122" s="49">
        <v>551.580583456</v>
      </c>
      <c r="AC122" s="61">
        <v>551.580583456</v>
      </c>
    </row>
    <row r="123" spans="2:29" ht="19.5" customHeight="1">
      <c r="B123" s="67" t="s">
        <v>591</v>
      </c>
      <c r="C123" s="55"/>
      <c r="D123" s="56">
        <v>268.8955344348</v>
      </c>
      <c r="E123" s="57">
        <v>448.159224058</v>
      </c>
      <c r="F123" s="57">
        <v>448.159224058</v>
      </c>
      <c r="G123" s="57">
        <v>448.159224058</v>
      </c>
      <c r="H123" s="58">
        <v>397.82749581764</v>
      </c>
      <c r="I123" s="58">
        <v>373.557950145576</v>
      </c>
      <c r="J123" s="58">
        <v>346.11681611864</v>
      </c>
      <c r="K123" s="58">
        <v>334.3957287202</v>
      </c>
      <c r="L123" s="58">
        <v>321.699033164772</v>
      </c>
      <c r="M123" s="58">
        <v>309.877971785581</v>
      </c>
      <c r="N123" s="58">
        <v>300.07362691465</v>
      </c>
      <c r="O123" s="49">
        <f t="shared" si="2">(((N123-P123)/($N$5-$P$5))*($N$5-$O$5))+P123</f>
        <v>296.57207517503218</v>
      </c>
      <c r="P123" s="58">
        <v>290.26928204372</v>
      </c>
      <c r="Q123" s="58">
        <v>282.68755620567</v>
      </c>
      <c r="R123" s="58">
        <v>274.825025706952</v>
      </c>
      <c r="S123" s="58">
        <v>267.378687830296</v>
      </c>
      <c r="T123" s="58">
        <v>261.973198112427</v>
      </c>
      <c r="U123" s="58">
        <v>254.41654411908</v>
      </c>
      <c r="V123" s="58">
        <v>252.34811693112</v>
      </c>
      <c r="W123" s="58">
        <v>246.83231109656</v>
      </c>
      <c r="X123" s="58">
        <v>240.351239240952</v>
      </c>
      <c r="Y123" s="58">
        <v>236.214384865032</v>
      </c>
      <c r="Z123" s="58">
        <v>236.214384865032</v>
      </c>
      <c r="AA123" s="60">
        <v>448.159224058</v>
      </c>
      <c r="AB123" s="49">
        <v>448.159224058</v>
      </c>
      <c r="AC123" s="61">
        <v>448.159224058</v>
      </c>
    </row>
    <row r="124" spans="2:29" ht="19.5" customHeight="1">
      <c r="B124" s="67" t="s">
        <v>592</v>
      </c>
      <c r="C124" s="55"/>
      <c r="D124" s="56">
        <v>206.842718796</v>
      </c>
      <c r="E124" s="57">
        <v>344.73786466</v>
      </c>
      <c r="F124" s="57">
        <v>344.73786466</v>
      </c>
      <c r="G124" s="57">
        <v>344.73786466</v>
      </c>
      <c r="H124" s="58">
        <v>306.8166995474</v>
      </c>
      <c r="I124" s="58">
        <v>287.51137912644</v>
      </c>
      <c r="J124" s="58">
        <v>268.8955344348</v>
      </c>
      <c r="K124" s="58">
        <v>258.553398495</v>
      </c>
      <c r="L124" s="58">
        <v>248.227514483105</v>
      </c>
      <c r="M124" s="58">
        <v>238.613760403066</v>
      </c>
      <c r="N124" s="58">
        <v>230.726158059645</v>
      </c>
      <c r="O124" s="49">
        <f t="shared" si="2">(((N124-P124)/($N$5-$P$5))*($N$5-$O$5))+P124</f>
        <v>227.909157222709</v>
      </c>
      <c r="P124" s="58">
        <v>222.838555716224</v>
      </c>
      <c r="Q124" s="58">
        <v>217.28764929908</v>
      </c>
      <c r="R124" s="58">
        <v>211.531153755376</v>
      </c>
      <c r="S124" s="58">
        <v>206.125664037507</v>
      </c>
      <c r="T124" s="58">
        <v>201.878493544896</v>
      </c>
      <c r="U124" s="58">
        <v>196.5005828562</v>
      </c>
      <c r="V124" s="58">
        <v>194.43215566824</v>
      </c>
      <c r="W124" s="58">
        <v>190.29530129232</v>
      </c>
      <c r="X124" s="58">
        <v>185.689603420462</v>
      </c>
      <c r="Y124" s="58">
        <v>181.607907102888</v>
      </c>
      <c r="Z124" s="58">
        <v>166.1637</v>
      </c>
      <c r="AA124" s="60">
        <v>344.73786466</v>
      </c>
      <c r="AB124" s="49">
        <v>344.73786466</v>
      </c>
      <c r="AC124" s="61">
        <v>344.73786466</v>
      </c>
    </row>
    <row r="125" spans="2:29" ht="19.5" customHeight="1">
      <c r="B125" s="67" t="s">
        <v>593</v>
      </c>
      <c r="C125" s="55"/>
      <c r="D125" s="56">
        <v>413.685437592</v>
      </c>
      <c r="E125" s="57">
        <v>689.47572932</v>
      </c>
      <c r="F125" s="57">
        <v>689.47572932</v>
      </c>
      <c r="G125" s="57">
        <v>689.47572932</v>
      </c>
      <c r="H125" s="58">
        <v>611.56497190684</v>
      </c>
      <c r="I125" s="58">
        <v>574.609072815288</v>
      </c>
      <c r="J125" s="58">
        <v>539.17002032824</v>
      </c>
      <c r="K125" s="58">
        <v>515.03836980204</v>
      </c>
      <c r="L125" s="58">
        <v>494.800779698507</v>
      </c>
      <c r="M125" s="58">
        <v>475.958885464182</v>
      </c>
      <c r="N125" s="58">
        <v>460.335365437791</v>
      </c>
      <c r="O125" s="49">
        <f t="shared" si="2">(((N125-P125)/($N$5-$P$5))*($N$5-$O$5))+P125</f>
        <v>454.755536856937</v>
      </c>
      <c r="P125" s="58">
        <v>444.7118454114</v>
      </c>
      <c r="Q125" s="58">
        <v>433.8808084999</v>
      </c>
      <c r="R125" s="58">
        <v>422.64862207316</v>
      </c>
      <c r="S125" s="58">
        <v>411.561852345694</v>
      </c>
      <c r="T125" s="58">
        <v>403.646670973101</v>
      </c>
      <c r="U125" s="58">
        <v>393.0011657124</v>
      </c>
      <c r="V125" s="58">
        <v>389.5537870658</v>
      </c>
      <c r="W125" s="58">
        <v>378.52217539668</v>
      </c>
      <c r="X125" s="58">
        <v>370.386361790704</v>
      </c>
      <c r="Y125" s="58">
        <v>362.66423362232</v>
      </c>
      <c r="Z125" s="58">
        <v>362.66423362232</v>
      </c>
      <c r="AA125" s="60">
        <v>689.47572932</v>
      </c>
      <c r="AB125" s="49">
        <v>689.47572932</v>
      </c>
      <c r="AC125" s="61">
        <v>689.47572932</v>
      </c>
    </row>
    <row r="126" spans="2:29" ht="19.5" customHeight="1">
      <c r="B126" s="67" t="s">
        <v>594</v>
      </c>
      <c r="C126" s="55"/>
      <c r="D126" s="56">
        <v>330.9483500736</v>
      </c>
      <c r="E126" s="57">
        <v>551.580583456</v>
      </c>
      <c r="F126" s="57">
        <v>551.580583456</v>
      </c>
      <c r="G126" s="57">
        <v>551.580583456</v>
      </c>
      <c r="H126" s="58">
        <v>490.90671927584</v>
      </c>
      <c r="I126" s="58">
        <v>460.56978718576</v>
      </c>
      <c r="J126" s="58">
        <v>432.30128228364</v>
      </c>
      <c r="K126" s="58">
        <v>412.99596186268</v>
      </c>
      <c r="L126" s="58">
        <v>396.614511016701</v>
      </c>
      <c r="M126" s="58">
        <v>381.362815401478</v>
      </c>
      <c r="N126" s="58">
        <v>368.979831302891</v>
      </c>
      <c r="O126" s="49">
        <f t="shared" si="2">(((N126-P126)/($N$5-$P$5))*($N$5-$O$5))+P126</f>
        <v>364.557336981967</v>
      </c>
      <c r="P126" s="58">
        <v>356.596847204304</v>
      </c>
      <c r="Q126" s="58">
        <v>347.999711655801</v>
      </c>
      <c r="R126" s="58">
        <v>339.084163679576</v>
      </c>
      <c r="S126" s="58">
        <v>329.817609877515</v>
      </c>
      <c r="T126" s="58">
        <v>323.446854138598</v>
      </c>
      <c r="U126" s="58">
        <v>314.40093256992</v>
      </c>
      <c r="V126" s="58">
        <v>311.64302965264</v>
      </c>
      <c r="W126" s="58">
        <v>305.43774808876</v>
      </c>
      <c r="X126" s="58">
        <v>296.998565161883</v>
      </c>
      <c r="Y126" s="58">
        <v>290.820862627176</v>
      </c>
      <c r="Z126" s="58">
        <v>290.820862627176</v>
      </c>
      <c r="AA126" s="60">
        <v>551.580583456</v>
      </c>
      <c r="AB126" s="49">
        <v>551.580583456</v>
      </c>
      <c r="AC126" s="61">
        <v>551.580583456</v>
      </c>
    </row>
    <row r="127" spans="2:29" ht="19.5" customHeight="1">
      <c r="B127" s="67" t="s">
        <v>595</v>
      </c>
      <c r="C127" s="55"/>
      <c r="D127" s="56">
        <v>268.8955344348</v>
      </c>
      <c r="E127" s="57">
        <v>448.159224058</v>
      </c>
      <c r="F127" s="57">
        <v>448.159224058</v>
      </c>
      <c r="G127" s="57">
        <v>448.159224058</v>
      </c>
      <c r="H127" s="58">
        <v>397.82749581764</v>
      </c>
      <c r="I127" s="58">
        <v>373.557950145576</v>
      </c>
      <c r="J127" s="58">
        <v>346.11681611864</v>
      </c>
      <c r="K127" s="58">
        <v>334.3957287202</v>
      </c>
      <c r="L127" s="58">
        <v>321.699033164772</v>
      </c>
      <c r="M127" s="58">
        <v>309.877971785581</v>
      </c>
      <c r="N127" s="58">
        <v>300.07362691465</v>
      </c>
      <c r="O127" s="49">
        <f t="shared" si="2">(((N127-P127)/($N$5-$P$5))*($N$5-$O$5))+P127</f>
        <v>296.57207517503218</v>
      </c>
      <c r="P127" s="58">
        <v>290.26928204372</v>
      </c>
      <c r="Q127" s="58">
        <v>282.68755620567</v>
      </c>
      <c r="R127" s="58">
        <v>274.825025706952</v>
      </c>
      <c r="S127" s="58">
        <v>267.378687830296</v>
      </c>
      <c r="T127" s="58">
        <v>261.973198112427</v>
      </c>
      <c r="U127" s="58">
        <v>254.41654411908</v>
      </c>
      <c r="V127" s="58">
        <v>252.34811693112</v>
      </c>
      <c r="W127" s="58">
        <v>246.83231109656</v>
      </c>
      <c r="X127" s="58">
        <v>240.351239240952</v>
      </c>
      <c r="Y127" s="58">
        <v>236.214384865032</v>
      </c>
      <c r="Z127" s="58">
        <v>236.214384865032</v>
      </c>
      <c r="AA127" s="60">
        <v>448.159224058</v>
      </c>
      <c r="AB127" s="49">
        <v>448.159224058</v>
      </c>
      <c r="AC127" s="61">
        <v>448.159224058</v>
      </c>
    </row>
    <row r="128" spans="2:29" ht="19.5" customHeight="1">
      <c r="B128" s="67" t="s">
        <v>596</v>
      </c>
      <c r="C128" s="55"/>
      <c r="D128" s="56">
        <v>206.842718796</v>
      </c>
      <c r="E128" s="57">
        <v>344.73786466</v>
      </c>
      <c r="F128" s="57">
        <v>344.73786466</v>
      </c>
      <c r="G128" s="57">
        <v>344.73786466</v>
      </c>
      <c r="H128" s="58">
        <v>306.8166995474</v>
      </c>
      <c r="I128" s="58">
        <v>287.51137912644</v>
      </c>
      <c r="J128" s="58">
        <v>268.8955344348</v>
      </c>
      <c r="K128" s="58">
        <v>258.553398495</v>
      </c>
      <c r="L128" s="58">
        <v>248.227514483105</v>
      </c>
      <c r="M128" s="58">
        <v>238.613760403066</v>
      </c>
      <c r="N128" s="58">
        <v>230.726158059645</v>
      </c>
      <c r="O128" s="49">
        <f t="shared" si="2">(((N128-P128)/($N$5-$P$5))*($N$5-$O$5))+P128</f>
        <v>227.909157222709</v>
      </c>
      <c r="P128" s="58">
        <v>222.838555716224</v>
      </c>
      <c r="Q128" s="58">
        <v>217.28764929908</v>
      </c>
      <c r="R128" s="58">
        <v>211.531153755376</v>
      </c>
      <c r="S128" s="58">
        <v>206.125664037507</v>
      </c>
      <c r="T128" s="58">
        <v>201.878493544896</v>
      </c>
      <c r="U128" s="58">
        <v>196.5005828562</v>
      </c>
      <c r="V128" s="58">
        <v>194.43215566824</v>
      </c>
      <c r="W128" s="58">
        <v>190.29530129232</v>
      </c>
      <c r="X128" s="58">
        <v>185.689603420462</v>
      </c>
      <c r="Y128" s="58">
        <v>181.607907102888</v>
      </c>
      <c r="Z128" s="58">
        <v>166.1637</v>
      </c>
      <c r="AA128" s="60">
        <v>344.73786466</v>
      </c>
      <c r="AB128" s="49">
        <v>344.73786466</v>
      </c>
      <c r="AC128" s="61">
        <v>344.73786466</v>
      </c>
    </row>
    <row r="129" spans="2:29" ht="19.5" customHeight="1">
      <c r="B129" s="67" t="s">
        <v>597</v>
      </c>
      <c r="C129" s="55"/>
      <c r="D129" s="56">
        <v>227.5269906756</v>
      </c>
      <c r="E129" s="57">
        <v>379.211651126</v>
      </c>
      <c r="F129" s="57">
        <v>379.211651126</v>
      </c>
      <c r="G129" s="57">
        <v>379.211651126</v>
      </c>
      <c r="H129" s="58">
        <v>343.35891320136</v>
      </c>
      <c r="I129" s="58">
        <v>324.74306850972</v>
      </c>
      <c r="J129" s="58">
        <v>310.264078194</v>
      </c>
      <c r="K129" s="58">
        <v>298.54299079556</v>
      </c>
      <c r="L129" s="58">
        <v>289.5798063144</v>
      </c>
      <c r="M129" s="58">
        <v>280.61662183324</v>
      </c>
      <c r="N129" s="58">
        <v>274.0666024047</v>
      </c>
      <c r="O129" s="49">
        <f t="shared" si="2">(((N129-P129)/($N$5-$P$5))*($N$5-$O$5))+P129</f>
        <v>271.72730975165</v>
      </c>
      <c r="P129" s="58">
        <v>267.51658297616</v>
      </c>
      <c r="Q129" s="58">
        <v>262.69025287092</v>
      </c>
      <c r="R129" s="58">
        <v>257.86392276568</v>
      </c>
      <c r="S129" s="58">
        <v>253.72706838976</v>
      </c>
      <c r="T129" s="58">
        <v>250.27968974316</v>
      </c>
      <c r="U129" s="58">
        <v>246.83231109656</v>
      </c>
      <c r="V129" s="58">
        <v>243.38493244996</v>
      </c>
      <c r="W129" s="58">
        <v>240.62702953268</v>
      </c>
      <c r="X129" s="58">
        <v>237.8691266154</v>
      </c>
      <c r="Y129" s="58">
        <v>235.11122369812</v>
      </c>
      <c r="Z129" s="59">
        <v>232.35332078084</v>
      </c>
      <c r="AA129" s="60">
        <v>379.211651126</v>
      </c>
      <c r="AB129" s="49">
        <v>379.211651126</v>
      </c>
      <c r="AC129" s="61">
        <v>379.211651126</v>
      </c>
    </row>
    <row r="130" spans="2:29" ht="19.5" customHeight="1">
      <c r="B130" s="68" t="s">
        <v>598</v>
      </c>
      <c r="C130" s="69"/>
      <c r="D130" s="70">
        <f>E130*0.6</f>
        <v>270</v>
      </c>
      <c r="E130" s="71">
        <v>450</v>
      </c>
      <c r="F130" s="71">
        <v>450</v>
      </c>
      <c r="G130" s="71">
        <v>450</v>
      </c>
      <c r="H130" s="58"/>
      <c r="I130" s="58"/>
      <c r="J130" s="58"/>
      <c r="K130" s="58"/>
      <c r="L130" s="58"/>
      <c r="M130" s="58"/>
      <c r="N130" s="58"/>
      <c r="O130" s="49">
        <f t="shared" si="2">(((N130-P130)/($N$5-$P$5))*($N$5-$O$5))+P130</f>
        <v>0</v>
      </c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9"/>
      <c r="AA130" s="60">
        <v>450</v>
      </c>
      <c r="AB130" s="49">
        <v>450</v>
      </c>
      <c r="AC130" s="61">
        <v>450</v>
      </c>
    </row>
    <row r="131" spans="2:29" ht="19.5" customHeight="1">
      <c r="B131" s="68" t="s">
        <v>599</v>
      </c>
      <c r="C131" s="69"/>
      <c r="D131" s="70">
        <f>E131*0.6</f>
        <v>126</v>
      </c>
      <c r="E131" s="71">
        <v>210</v>
      </c>
      <c r="F131" s="71">
        <v>210</v>
      </c>
      <c r="G131" s="71">
        <v>210</v>
      </c>
      <c r="H131" s="58"/>
      <c r="I131" s="58"/>
      <c r="J131" s="58"/>
      <c r="K131" s="58"/>
      <c r="L131" s="58"/>
      <c r="M131" s="58"/>
      <c r="N131" s="58"/>
      <c r="O131" s="49">
        <f t="shared" si="2">(((N131-P131)/($N$5-$P$5))*($N$5-$O$5))+P131</f>
        <v>0</v>
      </c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9"/>
      <c r="AA131" s="60">
        <v>210</v>
      </c>
      <c r="AB131" s="49">
        <v>210</v>
      </c>
      <c r="AC131" s="61">
        <v>210</v>
      </c>
    </row>
    <row r="132" spans="2:29" ht="19.5" customHeight="1">
      <c r="B132" s="68" t="s">
        <v>600</v>
      </c>
      <c r="C132" s="69"/>
      <c r="D132" s="70">
        <f>E132*0.6</f>
        <v>360</v>
      </c>
      <c r="E132" s="71">
        <v>600</v>
      </c>
      <c r="F132" s="71">
        <v>600</v>
      </c>
      <c r="G132" s="71">
        <v>600</v>
      </c>
      <c r="H132" s="58"/>
      <c r="I132" s="58"/>
      <c r="J132" s="58"/>
      <c r="K132" s="58"/>
      <c r="L132" s="58"/>
      <c r="M132" s="58"/>
      <c r="N132" s="58"/>
      <c r="O132" s="49">
        <f t="shared" si="2">(((N132-P132)/($N$5-$P$5))*($N$5-$O$5))+P132</f>
        <v>0</v>
      </c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9"/>
      <c r="AA132" s="60">
        <v>600</v>
      </c>
      <c r="AB132" s="49">
        <v>600</v>
      </c>
      <c r="AC132" s="61">
        <v>600</v>
      </c>
    </row>
    <row r="133" spans="2:29" ht="19.5" customHeight="1">
      <c r="B133" s="68" t="s">
        <v>601</v>
      </c>
      <c r="C133" s="69"/>
      <c r="D133" s="70"/>
      <c r="E133" s="71">
        <v>250</v>
      </c>
      <c r="F133" s="71">
        <v>250</v>
      </c>
      <c r="G133" s="71">
        <v>250</v>
      </c>
      <c r="H133" s="58"/>
      <c r="I133" s="58"/>
      <c r="J133" s="58"/>
      <c r="K133" s="58"/>
      <c r="L133" s="58"/>
      <c r="M133" s="58"/>
      <c r="N133" s="58"/>
      <c r="O133" s="49">
        <f t="shared" si="2">(((N133-P133)/($N$5-$P$5))*($N$5-$O$5))+P133</f>
        <v>0</v>
      </c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9"/>
      <c r="AA133" s="60">
        <v>250</v>
      </c>
      <c r="AB133" s="49">
        <v>250</v>
      </c>
      <c r="AC133" s="61">
        <v>250</v>
      </c>
    </row>
    <row r="134" spans="2:29" ht="19.5" customHeight="1">
      <c r="B134" s="68" t="s">
        <v>602</v>
      </c>
      <c r="C134" s="69"/>
      <c r="D134" s="70">
        <f>E134*0.6</f>
        <v>396</v>
      </c>
      <c r="E134" s="71">
        <v>660</v>
      </c>
      <c r="F134" s="71">
        <v>660</v>
      </c>
      <c r="G134" s="71">
        <v>660</v>
      </c>
      <c r="H134" s="58"/>
      <c r="I134" s="58"/>
      <c r="J134" s="58"/>
      <c r="K134" s="58"/>
      <c r="L134" s="58"/>
      <c r="M134" s="58"/>
      <c r="N134" s="58"/>
      <c r="O134" s="49">
        <f t="shared" si="2">(((N134-P134)/($N$5-$P$5))*($N$5-$O$5))+P134</f>
        <v>0</v>
      </c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9"/>
      <c r="AA134" s="60">
        <v>660</v>
      </c>
      <c r="AB134" s="49">
        <v>660</v>
      </c>
      <c r="AC134" s="61">
        <v>660</v>
      </c>
    </row>
    <row r="135" spans="2:29" ht="19.5" customHeight="1">
      <c r="B135" s="68" t="s">
        <v>603</v>
      </c>
      <c r="C135" s="69"/>
      <c r="D135" s="70">
        <f t="shared" si="4" ref="D135:D142">E135*0.6</f>
        <v>384</v>
      </c>
      <c r="E135" s="71">
        <v>640</v>
      </c>
      <c r="F135" s="71">
        <v>640</v>
      </c>
      <c r="G135" s="71">
        <v>640</v>
      </c>
      <c r="H135" s="58"/>
      <c r="I135" s="58"/>
      <c r="J135" s="58"/>
      <c r="K135" s="58"/>
      <c r="L135" s="58"/>
      <c r="M135" s="58"/>
      <c r="N135" s="58"/>
      <c r="O135" s="49">
        <f t="shared" si="2">(((N135-P135)/($N$5-$P$5))*($N$5-$O$5))+P135</f>
        <v>0</v>
      </c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9"/>
      <c r="AA135" s="60">
        <v>640</v>
      </c>
      <c r="AB135" s="49">
        <v>640</v>
      </c>
      <c r="AC135" s="61">
        <v>640</v>
      </c>
    </row>
    <row r="136" spans="2:29" ht="19.5" customHeight="1">
      <c r="B136" s="72" t="s">
        <v>604</v>
      </c>
      <c r="C136" s="69"/>
      <c r="D136" s="70">
        <f t="shared" si="4">E136*0.6</f>
        <v>564</v>
      </c>
      <c r="E136" s="71">
        <v>940</v>
      </c>
      <c r="F136" s="71">
        <v>940</v>
      </c>
      <c r="G136" s="71">
        <v>940</v>
      </c>
      <c r="H136" s="58"/>
      <c r="I136" s="58"/>
      <c r="J136" s="58"/>
      <c r="K136" s="58"/>
      <c r="L136" s="58"/>
      <c r="M136" s="58"/>
      <c r="N136" s="58"/>
      <c r="O136" s="49">
        <f t="shared" si="2">(((N136-P136)/($N$5-$P$5))*($N$5-$O$5))+P136</f>
        <v>0</v>
      </c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9"/>
      <c r="AA136" s="60">
        <v>940</v>
      </c>
      <c r="AB136" s="49">
        <v>940</v>
      </c>
      <c r="AC136" s="61">
        <v>940</v>
      </c>
    </row>
    <row r="137" spans="2:29" ht="19.5" customHeight="1">
      <c r="B137" s="68" t="s">
        <v>605</v>
      </c>
      <c r="C137" s="69"/>
      <c r="D137" s="70">
        <f t="shared" si="4">E137*0.6</f>
        <v>660</v>
      </c>
      <c r="E137" s="71">
        <v>1100</v>
      </c>
      <c r="F137" s="71">
        <v>1100</v>
      </c>
      <c r="G137" s="71">
        <v>1100</v>
      </c>
      <c r="H137" s="58"/>
      <c r="I137" s="58"/>
      <c r="J137" s="58"/>
      <c r="K137" s="58"/>
      <c r="L137" s="58"/>
      <c r="M137" s="58"/>
      <c r="N137" s="58"/>
      <c r="O137" s="49">
        <f t="shared" si="2">(((N137-P137)/($N$5-$P$5))*($N$5-$O$5))+P137</f>
        <v>0</v>
      </c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9"/>
      <c r="AA137" s="60">
        <v>1100</v>
      </c>
      <c r="AB137" s="49">
        <v>1100</v>
      </c>
      <c r="AC137" s="61">
        <v>1100</v>
      </c>
    </row>
    <row r="138" spans="2:29" ht="19.5" customHeight="1">
      <c r="B138" s="68" t="s">
        <v>606</v>
      </c>
      <c r="C138" s="69"/>
      <c r="D138" s="70">
        <f>E138*0.6</f>
        <v>294</v>
      </c>
      <c r="E138" s="71">
        <v>490</v>
      </c>
      <c r="F138" s="71">
        <v>490</v>
      </c>
      <c r="G138" s="71">
        <v>490</v>
      </c>
      <c r="H138" s="58"/>
      <c r="I138" s="58"/>
      <c r="J138" s="58"/>
      <c r="K138" s="58"/>
      <c r="L138" s="58"/>
      <c r="M138" s="58"/>
      <c r="N138" s="58"/>
      <c r="O138" s="49">
        <f t="shared" si="2">(((N138-P138)/($N$5-$P$5))*($N$5-$O$5))+P138</f>
        <v>0</v>
      </c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9"/>
      <c r="AA138" s="60">
        <v>490</v>
      </c>
      <c r="AB138" s="49">
        <v>490</v>
      </c>
      <c r="AC138" s="61">
        <v>490</v>
      </c>
    </row>
    <row r="139" spans="2:29" ht="19.5" customHeight="1">
      <c r="B139" s="68" t="s">
        <v>607</v>
      </c>
      <c r="C139" s="69"/>
      <c r="D139" s="70">
        <f t="shared" si="4">E139*0.6</f>
        <v>351</v>
      </c>
      <c r="E139" s="71">
        <v>585</v>
      </c>
      <c r="F139" s="71">
        <v>585</v>
      </c>
      <c r="G139" s="71">
        <v>585</v>
      </c>
      <c r="H139" s="58"/>
      <c r="I139" s="58"/>
      <c r="J139" s="58"/>
      <c r="K139" s="58"/>
      <c r="L139" s="58"/>
      <c r="M139" s="58"/>
      <c r="N139" s="58"/>
      <c r="O139" s="49">
        <f t="shared" si="5" ref="O139:O198">(((N139-P139)/($N$5-$P$5))*($N$5-$O$5))+P139</f>
        <v>0</v>
      </c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9"/>
      <c r="AA139" s="60">
        <v>585</v>
      </c>
      <c r="AB139" s="49">
        <v>585</v>
      </c>
      <c r="AC139" s="61">
        <v>585</v>
      </c>
    </row>
    <row r="140" spans="2:29" ht="19.5" customHeight="1">
      <c r="B140" s="68" t="s">
        <v>608</v>
      </c>
      <c r="C140" s="69"/>
      <c r="D140" s="70">
        <f t="shared" si="4">E140*0.6</f>
        <v>330</v>
      </c>
      <c r="E140" s="71">
        <v>550</v>
      </c>
      <c r="F140" s="71">
        <v>550</v>
      </c>
      <c r="G140" s="71">
        <v>550</v>
      </c>
      <c r="H140" s="58"/>
      <c r="I140" s="58"/>
      <c r="J140" s="58"/>
      <c r="K140" s="58"/>
      <c r="L140" s="58"/>
      <c r="M140" s="58"/>
      <c r="N140" s="58"/>
      <c r="O140" s="49">
        <f t="shared" si="5">(((N140-P140)/($N$5-$P$5))*($N$5-$O$5))+P140</f>
        <v>0</v>
      </c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9"/>
      <c r="AA140" s="60">
        <v>550</v>
      </c>
      <c r="AB140" s="49">
        <v>550</v>
      </c>
      <c r="AC140" s="61">
        <v>550</v>
      </c>
    </row>
    <row r="141" spans="2:29" ht="19.5" customHeight="1">
      <c r="B141" s="68" t="s">
        <v>609</v>
      </c>
      <c r="C141" s="69"/>
      <c r="D141" s="70">
        <f t="shared" si="4">E141*0.6</f>
        <v>312</v>
      </c>
      <c r="E141" s="71">
        <v>520</v>
      </c>
      <c r="F141" s="71">
        <v>520</v>
      </c>
      <c r="G141" s="71">
        <v>520</v>
      </c>
      <c r="H141" s="58"/>
      <c r="I141" s="58"/>
      <c r="J141" s="58"/>
      <c r="K141" s="58"/>
      <c r="L141" s="58"/>
      <c r="M141" s="58"/>
      <c r="N141" s="58"/>
      <c r="O141" s="49">
        <f t="shared" si="5">(((N141-P141)/($N$5-$P$5))*($N$5-$O$5))+P141</f>
        <v>0</v>
      </c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9"/>
      <c r="AA141" s="60">
        <v>520</v>
      </c>
      <c r="AB141" s="49">
        <v>520</v>
      </c>
      <c r="AC141" s="61">
        <v>520</v>
      </c>
    </row>
    <row r="142" spans="2:29" ht="19.5" customHeight="1">
      <c r="B142" s="68" t="s">
        <v>610</v>
      </c>
      <c r="C142" s="69"/>
      <c r="D142" s="70">
        <f t="shared" si="4">E142*0.6</f>
        <v>291</v>
      </c>
      <c r="E142" s="71">
        <v>485</v>
      </c>
      <c r="F142" s="71">
        <v>485</v>
      </c>
      <c r="G142" s="71">
        <v>485</v>
      </c>
      <c r="H142" s="58"/>
      <c r="I142" s="58"/>
      <c r="J142" s="58"/>
      <c r="K142" s="58"/>
      <c r="L142" s="58"/>
      <c r="M142" s="58"/>
      <c r="N142" s="58"/>
      <c r="O142" s="49">
        <f t="shared" si="5">(((N142-P142)/($N$5-$P$5))*($N$5-$O$5))+P142</f>
        <v>0</v>
      </c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9"/>
      <c r="AA142" s="60">
        <v>485</v>
      </c>
      <c r="AB142" s="49">
        <v>485</v>
      </c>
      <c r="AC142" s="61">
        <v>485</v>
      </c>
    </row>
    <row r="143" spans="2:29" ht="19.5" customHeight="1">
      <c r="B143" s="67" t="s">
        <v>611</v>
      </c>
      <c r="C143" s="55"/>
      <c r="D143" s="56">
        <v>434.3697094716</v>
      </c>
      <c r="E143" s="57">
        <v>723.949515786</v>
      </c>
      <c r="F143" s="57">
        <v>723.949515786</v>
      </c>
      <c r="G143" s="57">
        <v>723.949515786</v>
      </c>
      <c r="H143" s="58">
        <v>673.858453602101</v>
      </c>
      <c r="I143" s="58">
        <v>619.83868065868</v>
      </c>
      <c r="J143" s="58">
        <v>595.130377704321</v>
      </c>
      <c r="K143" s="58">
        <v>569.50695241832</v>
      </c>
      <c r="L143" s="58">
        <v>552.36855571808</v>
      </c>
      <c r="M143" s="58">
        <v>536.41211741096</v>
      </c>
      <c r="N143" s="58">
        <v>524.0015542832</v>
      </c>
      <c r="O143" s="49">
        <f t="shared" si="5">(((N143-P143)/($N$5-$P$5))*($N$5-$O$5))+P143</f>
        <v>519.569210309</v>
      </c>
      <c r="P143" s="58">
        <v>511.59099115544</v>
      </c>
      <c r="Q143" s="58">
        <v>502.113833857878</v>
      </c>
      <c r="R143" s="58">
        <v>492.28567073448</v>
      </c>
      <c r="S143" s="58">
        <v>484.70143771196</v>
      </c>
      <c r="T143" s="58">
        <v>477.11720468944</v>
      </c>
      <c r="U143" s="58">
        <v>470.91192312556</v>
      </c>
      <c r="V143" s="58">
        <v>465.396117291</v>
      </c>
      <c r="W143" s="58">
        <v>459.88031145644</v>
      </c>
      <c r="X143" s="58">
        <v>455.0539813512</v>
      </c>
      <c r="Y143" s="58">
        <v>449.53817551664</v>
      </c>
      <c r="Z143" s="59">
        <v>442.64341822344</v>
      </c>
      <c r="AA143" s="60">
        <v>723.949515786</v>
      </c>
      <c r="AB143" s="49">
        <v>723.949515786</v>
      </c>
      <c r="AC143" s="61">
        <v>723.949515786</v>
      </c>
    </row>
    <row r="144" spans="2:29" ht="19.5" customHeight="1">
      <c r="B144" s="67" t="s">
        <v>612</v>
      </c>
      <c r="C144" s="55"/>
      <c r="D144" s="56">
        <v>310.264078194</v>
      </c>
      <c r="E144" s="57">
        <v>517.10679699</v>
      </c>
      <c r="F144" s="57">
        <v>517.10679699</v>
      </c>
      <c r="G144" s="57">
        <v>517.10679699</v>
      </c>
      <c r="H144" s="58">
        <v>481.28007701741</v>
      </c>
      <c r="I144" s="58">
        <v>442.64341822344</v>
      </c>
      <c r="J144" s="58">
        <v>425.042983242253</v>
      </c>
      <c r="K144" s="58">
        <v>406.7906802988</v>
      </c>
      <c r="L144" s="58">
        <v>394.293932704875</v>
      </c>
      <c r="M144" s="58">
        <v>382.6590297726</v>
      </c>
      <c r="N144" s="58">
        <v>374.0405831561</v>
      </c>
      <c r="O144" s="49">
        <f t="shared" si="5">(((N144-P144)/($N$5-$P$5))*($N$5-$O$5))+P144</f>
        <v>370.96256650735</v>
      </c>
      <c r="P144" s="58">
        <v>365.4221365396</v>
      </c>
      <c r="Q144" s="58">
        <v>358.652738469913</v>
      </c>
      <c r="R144" s="58">
        <v>351.6326219532</v>
      </c>
      <c r="S144" s="58">
        <v>346.11681611864</v>
      </c>
      <c r="T144" s="58">
        <v>340.60101028408</v>
      </c>
      <c r="U144" s="58">
        <v>336.46415590816</v>
      </c>
      <c r="V144" s="58">
        <v>332.32730153224</v>
      </c>
      <c r="W144" s="58">
        <v>328.19044715632</v>
      </c>
      <c r="X144" s="58">
        <v>324.74306850972</v>
      </c>
      <c r="Y144" s="58">
        <v>321.29568986312</v>
      </c>
      <c r="Z144" s="59">
        <v>316.46935975788</v>
      </c>
      <c r="AA144" s="60">
        <v>517.10679699</v>
      </c>
      <c r="AB144" s="49">
        <v>517.10679699</v>
      </c>
      <c r="AC144" s="61">
        <v>517.10679699</v>
      </c>
    </row>
    <row r="145" spans="2:29" ht="19.5" customHeight="1">
      <c r="B145" s="67" t="s">
        <v>613</v>
      </c>
      <c r="C145" s="55"/>
      <c r="D145" s="56">
        <v>248.2112625552</v>
      </c>
      <c r="E145" s="57">
        <v>413.685437592</v>
      </c>
      <c r="F145" s="57">
        <v>413.685437592</v>
      </c>
      <c r="G145" s="57">
        <v>413.685437592</v>
      </c>
      <c r="H145" s="58">
        <v>385.156753169382</v>
      </c>
      <c r="I145" s="58">
        <v>354.39052487048</v>
      </c>
      <c r="J145" s="58">
        <v>340.174788924137</v>
      </c>
      <c r="K145" s="58">
        <v>325.43254423904</v>
      </c>
      <c r="L145" s="58">
        <v>315.4351461639</v>
      </c>
      <c r="M145" s="58">
        <v>306.12722381808</v>
      </c>
      <c r="N145" s="58">
        <v>299.23246652488</v>
      </c>
      <c r="O145" s="49">
        <f t="shared" si="5">(((N145-P145)/($N$5-$P$5))*($N$5-$O$5))+P145</f>
        <v>296.77005320588</v>
      </c>
      <c r="P145" s="58">
        <v>292.33770923168</v>
      </c>
      <c r="Q145" s="58">
        <v>286.92219077593</v>
      </c>
      <c r="R145" s="58">
        <v>281.30609756256</v>
      </c>
      <c r="S145" s="58">
        <v>276.47976745732</v>
      </c>
      <c r="T145" s="58">
        <v>272.3429130814</v>
      </c>
      <c r="U145" s="58">
        <v>268.8955344348</v>
      </c>
      <c r="V145" s="58">
        <v>265.4481557882</v>
      </c>
      <c r="W145" s="58">
        <v>262.69025287092</v>
      </c>
      <c r="X145" s="58">
        <v>259.93234995364</v>
      </c>
      <c r="Y145" s="58">
        <v>256.48497130704</v>
      </c>
      <c r="Z145" s="59">
        <v>253.03759266044</v>
      </c>
      <c r="AA145" s="60">
        <v>413.685437592</v>
      </c>
      <c r="AB145" s="49">
        <v>413.685437592</v>
      </c>
      <c r="AC145" s="61">
        <v>413.685437592</v>
      </c>
    </row>
    <row r="146" spans="2:29" ht="19.5" customHeight="1">
      <c r="B146" s="65" t="s">
        <v>400</v>
      </c>
      <c r="C146" s="55"/>
      <c r="D146" s="56">
        <f>0.6*E146</f>
        <v>103.42134</v>
      </c>
      <c r="E146" s="57">
        <v>172.3689</v>
      </c>
      <c r="F146" s="57">
        <v>172.3689</v>
      </c>
      <c r="G146" s="57">
        <v>172.3689</v>
      </c>
      <c r="H146" s="58">
        <v>160.6478148</v>
      </c>
      <c r="I146" s="58">
        <v>148.9267296</v>
      </c>
      <c r="J146" s="58">
        <v>141.342498</v>
      </c>
      <c r="K146" s="58">
        <v>133.7582664</v>
      </c>
      <c r="L146" s="58">
        <v>127.552986</v>
      </c>
      <c r="M146" s="58">
        <v>121.3477056</v>
      </c>
      <c r="N146" s="58">
        <v>116.5213764</v>
      </c>
      <c r="O146" s="49">
        <f t="shared" si="5">(((N146-P146)/($N$5-$P$5))*($N$5-$O$5))+P146</f>
        <v>114.7976874</v>
      </c>
      <c r="P146" s="58">
        <v>111.6950472</v>
      </c>
      <c r="Q146" s="58">
        <v>107.5581936</v>
      </c>
      <c r="R146" s="58">
        <v>103.42134</v>
      </c>
      <c r="S146" s="58">
        <v>99.973962</v>
      </c>
      <c r="T146" s="58">
        <v>96.526584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9">
        <v>0</v>
      </c>
      <c r="AA146" s="60">
        <v>172.3689</v>
      </c>
      <c r="AB146" s="49">
        <v>172.3689</v>
      </c>
      <c r="AC146" s="61">
        <v>172.3689</v>
      </c>
    </row>
    <row r="147" spans="2:29" ht="19.5" customHeight="1">
      <c r="B147" s="65" t="s">
        <v>614</v>
      </c>
      <c r="C147" s="55"/>
      <c r="D147" s="56">
        <f t="shared" si="6" ref="D147:D198">0.6*E147</f>
        <v>186.15846</v>
      </c>
      <c r="E147" s="57">
        <v>310.2641</v>
      </c>
      <c r="F147" s="57">
        <v>310.2641</v>
      </c>
      <c r="G147" s="57">
        <v>310.2641</v>
      </c>
      <c r="H147" s="58">
        <v>293.027205555556</v>
      </c>
      <c r="I147" s="58">
        <v>284.064020444444</v>
      </c>
      <c r="J147" s="58">
        <v>277.169262666667</v>
      </c>
      <c r="K147" s="58">
        <v>271.653456444444</v>
      </c>
      <c r="L147" s="58">
        <v>267.171863888889</v>
      </c>
      <c r="M147" s="58">
        <v>262.690271333333</v>
      </c>
      <c r="N147" s="58">
        <v>259.932368222222</v>
      </c>
      <c r="O147" s="49">
        <f t="shared" si="5">(((N147-P147)/($N$5-$P$5))*($N$5-$O$5))+P147</f>
        <v>258.94740282539658</v>
      </c>
      <c r="P147" s="58">
        <v>257.174465111111</v>
      </c>
      <c r="Q147" s="58">
        <v>254.416562</v>
      </c>
      <c r="R147" s="58">
        <v>251.658658888889</v>
      </c>
      <c r="S147" s="58">
        <v>248.900755777778</v>
      </c>
      <c r="T147" s="58">
        <v>245.453376888889</v>
      </c>
      <c r="U147" s="58">
        <v>241.316522222222</v>
      </c>
      <c r="V147" s="58">
        <v>236.490191777778</v>
      </c>
      <c r="W147" s="58">
        <v>230.974385555556</v>
      </c>
      <c r="X147" s="58">
        <v>223.390152</v>
      </c>
      <c r="Y147" s="58">
        <v>215.116442666667</v>
      </c>
      <c r="Z147" s="59">
        <v>204.774306</v>
      </c>
      <c r="AA147" s="60">
        <v>310.2641</v>
      </c>
      <c r="AB147" s="49">
        <v>310.2641</v>
      </c>
      <c r="AC147" s="61">
        <v>310.2641</v>
      </c>
    </row>
    <row r="148" spans="2:29" ht="19.5" customHeight="1">
      <c r="B148" s="65" t="s">
        <v>338</v>
      </c>
      <c r="C148" s="55"/>
      <c r="D148" s="56">
        <f t="shared" si="6">0.6*E148</f>
        <v>124.1056312776</v>
      </c>
      <c r="E148" s="57">
        <v>206.842718796</v>
      </c>
      <c r="F148" s="57">
        <v>206.842718796</v>
      </c>
      <c r="G148" s="57">
        <v>206.842718796</v>
      </c>
      <c r="H148" s="58">
        <v>194.43215566824</v>
      </c>
      <c r="I148" s="58">
        <v>189.605825563</v>
      </c>
      <c r="J148" s="58">
        <v>186.1584469164</v>
      </c>
      <c r="K148" s="58">
        <v>182.7110682698</v>
      </c>
      <c r="L148" s="58">
        <v>179.60842748786</v>
      </c>
      <c r="M148" s="58">
        <v>176.50578670592</v>
      </c>
      <c r="N148" s="58">
        <v>172.36893233</v>
      </c>
      <c r="O148" s="49">
        <f t="shared" si="5">(((N148-P148)/($N$5-$P$5))*($N$5-$O$5))+P148</f>
        <v>170.8914843386</v>
      </c>
      <c r="P148" s="58">
        <v>168.23207795408</v>
      </c>
      <c r="Q148" s="58">
        <v>163.40574784884</v>
      </c>
      <c r="R148" s="58">
        <v>158.5794177436</v>
      </c>
      <c r="S148" s="58">
        <v>153.06361190904</v>
      </c>
      <c r="T148" s="58">
        <v>148.2372818038</v>
      </c>
      <c r="U148" s="58">
        <v>143.41095169856</v>
      </c>
      <c r="V148" s="58">
        <v>138.58462159332</v>
      </c>
      <c r="W148" s="58">
        <v>134.4477672174</v>
      </c>
      <c r="X148" s="58">
        <v>131.0003885708</v>
      </c>
      <c r="Y148" s="58">
        <v>126.86353419488</v>
      </c>
      <c r="Z148" s="59">
        <v>122.72667981896</v>
      </c>
      <c r="AA148" s="60">
        <v>206.842718796</v>
      </c>
      <c r="AB148" s="49">
        <v>206.842718796</v>
      </c>
      <c r="AC148" s="61">
        <v>206.842718796</v>
      </c>
    </row>
    <row r="149" spans="2:29" ht="19.5" customHeight="1">
      <c r="B149" s="65" t="s">
        <v>343</v>
      </c>
      <c r="C149" s="55"/>
      <c r="D149" s="56">
        <f t="shared" si="6">0.6*E149</f>
        <v>155.13204</v>
      </c>
      <c r="E149" s="57">
        <v>258.5534</v>
      </c>
      <c r="F149" s="57">
        <v>258.5534</v>
      </c>
      <c r="G149" s="57">
        <v>258.5534</v>
      </c>
      <c r="H149" s="58">
        <v>243.384933866667</v>
      </c>
      <c r="I149" s="58">
        <v>236.490176533333</v>
      </c>
      <c r="J149" s="58">
        <v>232.353322133333</v>
      </c>
      <c r="K149" s="58">
        <v>228.905943466667</v>
      </c>
      <c r="L149" s="58">
        <v>224.769089066667</v>
      </c>
      <c r="M149" s="58">
        <v>220.632234666667</v>
      </c>
      <c r="N149" s="58">
        <v>215.1164288</v>
      </c>
      <c r="O149" s="49">
        <f t="shared" si="5">(((N149-P149)/($N$5-$P$5))*($N$5-$O$5))+P149</f>
        <v>213.14649813333321</v>
      </c>
      <c r="P149" s="58">
        <v>209.600622933333</v>
      </c>
      <c r="Q149" s="58">
        <v>202.016389866667</v>
      </c>
      <c r="R149" s="58">
        <v>194.4321568</v>
      </c>
      <c r="S149" s="58">
        <v>184.779496533333</v>
      </c>
      <c r="T149" s="58">
        <v>174.437360533333</v>
      </c>
      <c r="U149" s="58">
        <v>163.4057488</v>
      </c>
      <c r="V149" s="58">
        <v>151.684661333333</v>
      </c>
      <c r="W149" s="58">
        <v>139.963573866667</v>
      </c>
      <c r="X149" s="58">
        <v>128.931962133333</v>
      </c>
      <c r="Y149" s="58">
        <v>117.9003504</v>
      </c>
      <c r="Z149" s="59">
        <v>107.5582144</v>
      </c>
      <c r="AA149" s="60">
        <v>258.5534</v>
      </c>
      <c r="AB149" s="49">
        <v>258.5534</v>
      </c>
      <c r="AC149" s="61">
        <v>258.5534</v>
      </c>
    </row>
    <row r="150" spans="2:29" ht="19.5" customHeight="1">
      <c r="B150" s="65" t="s">
        <v>615</v>
      </c>
      <c r="C150" s="55"/>
      <c r="D150" s="56">
        <f t="shared" si="6">0.6*E150</f>
        <v>124.1056312776</v>
      </c>
      <c r="E150" s="57">
        <v>206.842718796</v>
      </c>
      <c r="F150" s="57">
        <v>206.842718796</v>
      </c>
      <c r="G150" s="57">
        <v>206.842718796</v>
      </c>
      <c r="H150" s="58"/>
      <c r="I150" s="58"/>
      <c r="J150" s="58"/>
      <c r="K150" s="58"/>
      <c r="L150" s="58"/>
      <c r="M150" s="58"/>
      <c r="N150" s="58"/>
      <c r="O150" s="49">
        <f t="shared" si="5">(((N150-P150)/($N$5-$P$5))*($N$5-$O$5))+P150</f>
        <v>0</v>
      </c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9"/>
      <c r="AA150" s="60">
        <v>206.842718796</v>
      </c>
      <c r="AB150" s="49">
        <v>206.842718796</v>
      </c>
      <c r="AC150" s="61">
        <v>206.842718796</v>
      </c>
    </row>
    <row r="151" spans="2:29" ht="19.5" customHeight="1">
      <c r="B151" s="65" t="s">
        <v>616</v>
      </c>
      <c r="C151" s="55"/>
      <c r="D151" s="56">
        <f t="shared" si="6">0.6*E151</f>
        <v>190.29530129232</v>
      </c>
      <c r="E151" s="57">
        <v>317.1588354872</v>
      </c>
      <c r="F151" s="57">
        <v>317.1588354872</v>
      </c>
      <c r="G151" s="57">
        <v>317.1588354872</v>
      </c>
      <c r="H151" s="58"/>
      <c r="I151" s="58"/>
      <c r="J151" s="58"/>
      <c r="K151" s="58"/>
      <c r="L151" s="58"/>
      <c r="M151" s="58"/>
      <c r="N151" s="58"/>
      <c r="O151" s="49">
        <f t="shared" si="5">(((N151-P151)/($N$5-$P$5))*($N$5-$O$5))+P151</f>
        <v>0</v>
      </c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9"/>
      <c r="AA151" s="60">
        <v>317.1588354872</v>
      </c>
      <c r="AB151" s="49">
        <v>317.1588354872</v>
      </c>
      <c r="AC151" s="61">
        <v>317.1588354872</v>
      </c>
    </row>
    <row r="152" spans="2:29" ht="19.5" customHeight="1">
      <c r="B152" s="65" t="s">
        <v>363</v>
      </c>
      <c r="C152" s="55"/>
      <c r="D152" s="56">
        <f t="shared" si="6">0.6*E152</f>
        <v>124.1056312776</v>
      </c>
      <c r="E152" s="57">
        <v>206.842718796</v>
      </c>
      <c r="F152" s="57">
        <v>206.842718796</v>
      </c>
      <c r="G152" s="57">
        <v>206.842718796</v>
      </c>
      <c r="H152" s="58">
        <v>192.36372848028</v>
      </c>
      <c r="I152" s="58">
        <v>182.7110682698</v>
      </c>
      <c r="J152" s="58">
        <v>174.43735951796</v>
      </c>
      <c r="K152" s="58">
        <v>166.85312649544</v>
      </c>
      <c r="L152" s="58">
        <v>161.33732066088</v>
      </c>
      <c r="M152" s="58">
        <v>155.82151482632</v>
      </c>
      <c r="N152" s="58">
        <v>151.6846604504</v>
      </c>
      <c r="O152" s="49">
        <f t="shared" si="5">(((N152-P152)/($N$5-$P$5))*($N$5-$O$5))+P152</f>
        <v>150.207212459</v>
      </c>
      <c r="P152" s="58">
        <v>147.54780607448</v>
      </c>
      <c r="Q152" s="58">
        <v>144.7899031572</v>
      </c>
      <c r="R152" s="58">
        <v>142.03200023992</v>
      </c>
      <c r="S152" s="58">
        <v>139.27409732264</v>
      </c>
      <c r="T152" s="58">
        <v>137.20567013468</v>
      </c>
      <c r="U152" s="58">
        <v>135.13724294672</v>
      </c>
      <c r="V152" s="58">
        <v>133.75829148808</v>
      </c>
      <c r="W152" s="58">
        <v>131.68986430012</v>
      </c>
      <c r="X152" s="58">
        <v>129.62143711216</v>
      </c>
      <c r="Y152" s="58">
        <v>127.5530099242</v>
      </c>
      <c r="Z152" s="59">
        <v>125.48458273624</v>
      </c>
      <c r="AA152" s="60">
        <v>206.842718796</v>
      </c>
      <c r="AB152" s="49">
        <v>206.842718796</v>
      </c>
      <c r="AC152" s="61">
        <v>206.842718796</v>
      </c>
    </row>
    <row r="153" spans="2:29" ht="19.5" customHeight="1">
      <c r="B153" s="65" t="s">
        <v>617</v>
      </c>
      <c r="C153" s="55"/>
      <c r="D153" s="56">
        <f t="shared" si="6">0.6*E153</f>
        <v>351.6326219532</v>
      </c>
      <c r="E153" s="57">
        <v>586.054369922</v>
      </c>
      <c r="F153" s="57">
        <v>586.054369922</v>
      </c>
      <c r="G153" s="57">
        <v>586.054369922</v>
      </c>
      <c r="H153" s="58">
        <v>561.012091074057</v>
      </c>
      <c r="I153" s="58">
        <v>537.7910688696</v>
      </c>
      <c r="J153" s="58">
        <v>527.636971765069</v>
      </c>
      <c r="K153" s="58">
        <v>517.10679699</v>
      </c>
      <c r="L153" s="58">
        <v>512.10809795243</v>
      </c>
      <c r="M153" s="58">
        <v>507.45413677952</v>
      </c>
      <c r="N153" s="58">
        <v>504.69623386224</v>
      </c>
      <c r="O153" s="49">
        <f t="shared" si="5">(((N153-P153)/($N$5-$P$5))*($N$5-$O$5))+P153</f>
        <v>503.71126853464</v>
      </c>
      <c r="P153" s="58">
        <v>501.93833094496</v>
      </c>
      <c r="Q153" s="58">
        <v>498.215162006632</v>
      </c>
      <c r="R153" s="58">
        <v>494.35409792244</v>
      </c>
      <c r="S153" s="58">
        <v>487.45934062924</v>
      </c>
      <c r="T153" s="58">
        <v>478.49615614808</v>
      </c>
      <c r="U153" s="58">
        <v>466.08559302032</v>
      </c>
      <c r="V153" s="58">
        <v>449.53817551664</v>
      </c>
      <c r="W153" s="58">
        <v>429.54337936636</v>
      </c>
      <c r="X153" s="58">
        <v>404.72225311084</v>
      </c>
      <c r="Y153" s="58">
        <v>376.45374820872</v>
      </c>
      <c r="Z153" s="59">
        <v>344.04838893068</v>
      </c>
      <c r="AA153" s="60">
        <v>586.054369922</v>
      </c>
      <c r="AB153" s="49">
        <v>586.054369922</v>
      </c>
      <c r="AC153" s="61">
        <v>586.054369922</v>
      </c>
    </row>
    <row r="154" spans="2:29" ht="19.5" customHeight="1">
      <c r="B154" s="65" t="s">
        <v>618</v>
      </c>
      <c r="C154" s="55"/>
      <c r="D154" s="56">
        <f t="shared" si="6">0.6*E154</f>
        <v>124.1056312776</v>
      </c>
      <c r="E154" s="57">
        <v>206.842718796</v>
      </c>
      <c r="F154" s="57">
        <v>206.842718796</v>
      </c>
      <c r="G154" s="57">
        <v>206.842718796</v>
      </c>
      <c r="H154" s="58">
        <v>197.19005858552</v>
      </c>
      <c r="I154" s="58">
        <v>190.29530129232</v>
      </c>
      <c r="J154" s="58">
        <v>183.40054399912</v>
      </c>
      <c r="K154" s="58">
        <v>177.19526243524</v>
      </c>
      <c r="L154" s="58">
        <v>171.125413603905</v>
      </c>
      <c r="M154" s="58">
        <v>165.4741750368</v>
      </c>
      <c r="N154" s="58">
        <v>160.64784493156</v>
      </c>
      <c r="O154" s="49">
        <f t="shared" si="5">(((N154-P154)/($N$5-$P$5))*($N$5-$O$5))+P154</f>
        <v>158.92415560826</v>
      </c>
      <c r="P154" s="58">
        <v>155.82151482632</v>
      </c>
      <c r="Q154" s="58">
        <v>152.098345887992</v>
      </c>
      <c r="R154" s="58">
        <v>148.2372818038</v>
      </c>
      <c r="S154" s="58">
        <v>145.47937888652</v>
      </c>
      <c r="T154" s="58">
        <v>142.72147596924</v>
      </c>
      <c r="U154" s="58">
        <v>141.3425245106</v>
      </c>
      <c r="V154" s="58">
        <v>139.96357305196</v>
      </c>
      <c r="W154" s="58">
        <v>139.27409732264</v>
      </c>
      <c r="X154" s="58">
        <v>139.27409732264</v>
      </c>
      <c r="Y154" s="58">
        <v>138.58462159332</v>
      </c>
      <c r="Z154" s="59">
        <v>138.58462159332</v>
      </c>
      <c r="AA154" s="60">
        <v>206.842718796</v>
      </c>
      <c r="AB154" s="49">
        <v>206.842718796</v>
      </c>
      <c r="AC154" s="61">
        <v>206.842718796</v>
      </c>
    </row>
    <row r="155" spans="2:29" ht="19.5" customHeight="1">
      <c r="B155" s="65" t="s">
        <v>619</v>
      </c>
      <c r="C155" s="55"/>
      <c r="D155" s="56">
        <f t="shared" si="6">0.6*E155</f>
        <v>124.1056312776</v>
      </c>
      <c r="E155" s="57">
        <v>206.842718796</v>
      </c>
      <c r="F155" s="57">
        <v>206.842718796</v>
      </c>
      <c r="G155" s="57">
        <v>206.842718796</v>
      </c>
      <c r="H155" s="58">
        <v>193.74267993892</v>
      </c>
      <c r="I155" s="58">
        <v>186.1584469164</v>
      </c>
      <c r="J155" s="58">
        <v>177.88473816456</v>
      </c>
      <c r="K155" s="58">
        <v>170.98998087136</v>
      </c>
      <c r="L155" s="58">
        <v>164.56308210877</v>
      </c>
      <c r="M155" s="58">
        <v>158.5794177436</v>
      </c>
      <c r="N155" s="58">
        <v>153.4083497737</v>
      </c>
      <c r="O155" s="49">
        <f t="shared" si="5">(((N155-P155)/($N$5-$P$5))*($N$5-$O$5))+P155</f>
        <v>151.56153978445</v>
      </c>
      <c r="P155" s="58">
        <v>148.2372818038</v>
      </c>
      <c r="Q155" s="58">
        <v>144.175642961988</v>
      </c>
      <c r="R155" s="58">
        <v>139.96357305196</v>
      </c>
      <c r="S155" s="58">
        <v>136.51619440536</v>
      </c>
      <c r="T155" s="58">
        <v>133.75829148808</v>
      </c>
      <c r="U155" s="58">
        <v>131.68986430012</v>
      </c>
      <c r="V155" s="58">
        <v>129.62143711216</v>
      </c>
      <c r="W155" s="58">
        <v>128.24248565352</v>
      </c>
      <c r="X155" s="58">
        <v>126.86353419488</v>
      </c>
      <c r="Y155" s="58">
        <v>125.48458273624</v>
      </c>
      <c r="Z155" s="59">
        <v>124.1056312776</v>
      </c>
      <c r="AA155" s="60">
        <v>206.842718796</v>
      </c>
      <c r="AB155" s="49">
        <v>206.842718796</v>
      </c>
      <c r="AC155" s="61">
        <v>206.842718796</v>
      </c>
    </row>
    <row r="156" spans="2:29" ht="19.5" customHeight="1">
      <c r="B156" s="65" t="s">
        <v>620</v>
      </c>
      <c r="C156" s="55"/>
      <c r="D156" s="56">
        <f t="shared" si="6">0.6*E156</f>
        <v>434.3697</v>
      </c>
      <c r="E156" s="57">
        <v>723.9495</v>
      </c>
      <c r="F156" s="57">
        <v>723.9495</v>
      </c>
      <c r="G156" s="57">
        <v>723.9495</v>
      </c>
      <c r="H156" s="58">
        <v>703.265228571429</v>
      </c>
      <c r="I156" s="58">
        <v>682.580957142857</v>
      </c>
      <c r="J156" s="58">
        <v>671.204607857143</v>
      </c>
      <c r="K156" s="58">
        <v>659.828258571429</v>
      </c>
      <c r="L156" s="58">
        <v>646.383482142857</v>
      </c>
      <c r="M156" s="58">
        <v>632.938705714286</v>
      </c>
      <c r="N156" s="58">
        <v>621.562356428571</v>
      </c>
      <c r="O156" s="49">
        <f t="shared" si="5">(((N156-P156)/($N$5-$P$5))*($N$5-$O$5))+P156</f>
        <v>617.499374540816</v>
      </c>
      <c r="P156" s="58">
        <v>610.186007142857</v>
      </c>
      <c r="Q156" s="58">
        <v>595.707017142857</v>
      </c>
      <c r="R156" s="58">
        <v>581.228027142857</v>
      </c>
      <c r="S156" s="58">
        <v>566.059561428571</v>
      </c>
      <c r="T156" s="58">
        <v>546.064765714286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9">
        <v>0</v>
      </c>
      <c r="AA156" s="60">
        <v>723.9495</v>
      </c>
      <c r="AB156" s="49">
        <v>723.9495</v>
      </c>
      <c r="AC156" s="61">
        <v>723.9495</v>
      </c>
    </row>
    <row r="157" spans="2:29" ht="19.5" customHeight="1">
      <c r="B157" s="65" t="s">
        <v>621</v>
      </c>
      <c r="C157" s="55"/>
      <c r="D157" s="56">
        <f t="shared" si="6">0.6*E157</f>
        <v>132.37932</v>
      </c>
      <c r="E157" s="57">
        <v>220.6322</v>
      </c>
      <c r="F157" s="57">
        <v>220.6322</v>
      </c>
      <c r="G157" s="57">
        <v>220.6322</v>
      </c>
      <c r="H157" s="58">
        <v>206.8426875</v>
      </c>
      <c r="I157" s="58">
        <v>199.258455625</v>
      </c>
      <c r="J157" s="58">
        <v>193.053175</v>
      </c>
      <c r="K157" s="58">
        <v>187.53737</v>
      </c>
      <c r="L157" s="58">
        <v>183.40051625</v>
      </c>
      <c r="M157" s="58">
        <v>179.2636625</v>
      </c>
      <c r="N157" s="58">
        <v>176.1610221875</v>
      </c>
      <c r="O157" s="49">
        <f t="shared" si="5">(((N157-P157)/($N$5-$P$5))*($N$5-$O$5))+P157</f>
        <v>175.05293636160721</v>
      </c>
      <c r="P157" s="58">
        <v>173.058381875</v>
      </c>
      <c r="Q157" s="58">
        <v>170.6452171875</v>
      </c>
      <c r="R157" s="58">
        <v>168.2320525</v>
      </c>
      <c r="S157" s="58">
        <v>165.47415</v>
      </c>
      <c r="T157" s="58">
        <v>163.405723125</v>
      </c>
      <c r="U157" s="58">
        <v>160.647820625</v>
      </c>
      <c r="V157" s="58">
        <v>157.889918125</v>
      </c>
      <c r="W157" s="58">
        <v>154.44254</v>
      </c>
      <c r="X157" s="58">
        <v>150.30568625</v>
      </c>
      <c r="Y157" s="58">
        <v>145.479356875</v>
      </c>
      <c r="Z157" s="59">
        <v>139.27407625</v>
      </c>
      <c r="AA157" s="60">
        <v>220.6322</v>
      </c>
      <c r="AB157" s="49">
        <v>220.6322</v>
      </c>
      <c r="AC157" s="61">
        <v>220.6322</v>
      </c>
    </row>
    <row r="158" spans="2:29" ht="19.5" customHeight="1">
      <c r="B158" s="65" t="s">
        <v>622</v>
      </c>
      <c r="C158" s="55"/>
      <c r="D158" s="56">
        <f t="shared" si="6">0.6*E158</f>
        <v>165.47418</v>
      </c>
      <c r="E158" s="57">
        <v>275.7903</v>
      </c>
      <c r="F158" s="57">
        <v>275.7903</v>
      </c>
      <c r="G158" s="57">
        <v>275.7903</v>
      </c>
      <c r="H158" s="58">
        <v>258.55340625</v>
      </c>
      <c r="I158" s="58">
        <v>249.5902215</v>
      </c>
      <c r="J158" s="58">
        <v>241.3165125</v>
      </c>
      <c r="K158" s="58">
        <v>234.421755</v>
      </c>
      <c r="L158" s="58">
        <v>229.250686875</v>
      </c>
      <c r="M158" s="58">
        <v>224.07961875</v>
      </c>
      <c r="N158" s="58">
        <v>220.287502125</v>
      </c>
      <c r="O158" s="49">
        <f t="shared" si="5">(((N158-P158)/($N$5-$P$5))*($N$5-$O$5))+P158</f>
        <v>218.9331747589286</v>
      </c>
      <c r="P158" s="58">
        <v>216.4953855</v>
      </c>
      <c r="Q158" s="58">
        <v>213.392744625</v>
      </c>
      <c r="R158" s="58">
        <v>210.29010375</v>
      </c>
      <c r="S158" s="58">
        <v>207.53220075</v>
      </c>
      <c r="T158" s="58">
        <v>204.084822</v>
      </c>
      <c r="U158" s="58">
        <v>200.63744325</v>
      </c>
      <c r="V158" s="58">
        <v>197.1900645</v>
      </c>
      <c r="W158" s="58">
        <v>193.05321</v>
      </c>
      <c r="X158" s="58">
        <v>187.537404</v>
      </c>
      <c r="Y158" s="58">
        <v>181.33212225</v>
      </c>
      <c r="Z158" s="59">
        <v>174.43736475</v>
      </c>
      <c r="AA158" s="60">
        <v>275.7903</v>
      </c>
      <c r="AB158" s="49">
        <v>275.7903</v>
      </c>
      <c r="AC158" s="61">
        <v>275.7903</v>
      </c>
    </row>
    <row r="159" spans="2:29" s="79" customFormat="1" ht="19.5" customHeight="1">
      <c r="B159" s="73" t="s">
        <v>623</v>
      </c>
      <c r="C159" s="74"/>
      <c r="D159" s="75">
        <f t="shared" si="6">0.6*E159</f>
        <v>124.1056312776</v>
      </c>
      <c r="E159" s="76">
        <v>206.842718796</v>
      </c>
      <c r="F159" s="76">
        <v>206.842718796</v>
      </c>
      <c r="G159" s="76">
        <v>206.842718796</v>
      </c>
      <c r="H159" s="77"/>
      <c r="I159" s="77"/>
      <c r="J159" s="77"/>
      <c r="K159" s="77"/>
      <c r="L159" s="77"/>
      <c r="M159" s="77"/>
      <c r="N159" s="77"/>
      <c r="O159" s="49">
        <f t="shared" si="5">(((N159-P159)/($N$5-$P$5))*($N$5-$O$5))+P159</f>
        <v>0</v>
      </c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8"/>
      <c r="AA159" s="60">
        <v>206.842718796</v>
      </c>
      <c r="AB159" s="49">
        <v>206.842718796</v>
      </c>
      <c r="AC159" s="61">
        <v>206.842718796</v>
      </c>
    </row>
    <row r="160" spans="2:29" s="79" customFormat="1" ht="19.5" customHeight="1">
      <c r="B160" s="73" t="s">
        <v>624</v>
      </c>
      <c r="C160" s="74"/>
      <c r="D160" s="75">
        <f t="shared" si="6">0.6*E160</f>
        <v>210.97957317192</v>
      </c>
      <c r="E160" s="76">
        <v>351.6326219532</v>
      </c>
      <c r="F160" s="76">
        <v>351.6326219532</v>
      </c>
      <c r="G160" s="76">
        <v>351.6326219532</v>
      </c>
      <c r="H160" s="77"/>
      <c r="I160" s="77"/>
      <c r="J160" s="77"/>
      <c r="K160" s="77"/>
      <c r="L160" s="77"/>
      <c r="M160" s="77"/>
      <c r="N160" s="77"/>
      <c r="O160" s="49">
        <f t="shared" si="5">(((N160-P160)/($N$5-$P$5))*($N$5-$O$5))+P160</f>
        <v>0</v>
      </c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8"/>
      <c r="AA160" s="60">
        <v>351.6326219532</v>
      </c>
      <c r="AB160" s="49">
        <v>351.6326219532</v>
      </c>
      <c r="AC160" s="61">
        <v>351.6326219532</v>
      </c>
    </row>
    <row r="161" spans="2:29" s="79" customFormat="1" ht="19.5" customHeight="1">
      <c r="B161" s="73" t="s">
        <v>625</v>
      </c>
      <c r="C161" s="74"/>
      <c r="D161" s="75">
        <f t="shared" si="6">0.6*E161</f>
        <v>173.74788378864</v>
      </c>
      <c r="E161" s="76">
        <v>289.5798063144</v>
      </c>
      <c r="F161" s="76">
        <v>289.5798063144</v>
      </c>
      <c r="G161" s="76">
        <v>289.5798063144</v>
      </c>
      <c r="H161" s="77"/>
      <c r="I161" s="77"/>
      <c r="J161" s="77"/>
      <c r="K161" s="77"/>
      <c r="L161" s="77"/>
      <c r="M161" s="77"/>
      <c r="N161" s="77"/>
      <c r="O161" s="49">
        <f t="shared" si="5">(((N161-P161)/($N$5-$P$5))*($N$5-$O$5))+P161</f>
        <v>0</v>
      </c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8"/>
      <c r="AA161" s="60">
        <v>289.5798063144</v>
      </c>
      <c r="AB161" s="49">
        <v>289.5798063144</v>
      </c>
      <c r="AC161" s="61">
        <v>289.5798063144</v>
      </c>
    </row>
    <row r="162" spans="2:29" s="79" customFormat="1" ht="19.5" customHeight="1">
      <c r="B162" s="73" t="s">
        <v>626</v>
      </c>
      <c r="C162" s="74"/>
      <c r="D162" s="75">
        <f t="shared" si="6">0.6*E162</f>
        <v>293.71666069032</v>
      </c>
      <c r="E162" s="76">
        <v>489.5277678172</v>
      </c>
      <c r="F162" s="76">
        <v>489.5277678172</v>
      </c>
      <c r="G162" s="76">
        <v>489.5277678172</v>
      </c>
      <c r="H162" s="77"/>
      <c r="I162" s="77"/>
      <c r="J162" s="77"/>
      <c r="K162" s="77"/>
      <c r="L162" s="77"/>
      <c r="M162" s="77"/>
      <c r="N162" s="77"/>
      <c r="O162" s="49">
        <f t="shared" si="5">(((N162-P162)/($N$5-$P$5))*($N$5-$O$5))+P162</f>
        <v>0</v>
      </c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8"/>
      <c r="AA162" s="60">
        <v>489.5277678172</v>
      </c>
      <c r="AB162" s="49">
        <v>489.5277678172</v>
      </c>
      <c r="AC162" s="61">
        <v>489.5277678172</v>
      </c>
    </row>
    <row r="163" spans="2:29" s="79" customFormat="1" ht="19.5" customHeight="1">
      <c r="B163" s="73" t="s">
        <v>627</v>
      </c>
      <c r="C163" s="74"/>
      <c r="D163" s="75">
        <f t="shared" si="6">0.6*E163</f>
        <v>186.1584469164</v>
      </c>
      <c r="E163" s="76">
        <v>310.264078194</v>
      </c>
      <c r="F163" s="76">
        <v>310.264078194</v>
      </c>
      <c r="G163" s="76">
        <v>310.264078194</v>
      </c>
      <c r="H163" s="77"/>
      <c r="I163" s="77"/>
      <c r="J163" s="77"/>
      <c r="K163" s="77"/>
      <c r="L163" s="77"/>
      <c r="M163" s="77"/>
      <c r="N163" s="77"/>
      <c r="O163" s="49">
        <f t="shared" si="5">(((N163-P163)/($N$5-$P$5))*($N$5-$O$5))+P163</f>
        <v>0</v>
      </c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8"/>
      <c r="AA163" s="60">
        <v>310.264078194</v>
      </c>
      <c r="AB163" s="49">
        <v>310.264078194</v>
      </c>
      <c r="AC163" s="61">
        <v>310.264078194</v>
      </c>
    </row>
    <row r="164" spans="2:29" s="79" customFormat="1" ht="19.5" customHeight="1">
      <c r="B164" s="73" t="s">
        <v>628</v>
      </c>
      <c r="C164" s="74"/>
      <c r="D164" s="75">
        <f t="shared" si="6">0.6*E164</f>
        <v>318.53778694584</v>
      </c>
      <c r="E164" s="76">
        <v>530.8963115764</v>
      </c>
      <c r="F164" s="76">
        <v>530.8963115764</v>
      </c>
      <c r="G164" s="76">
        <v>530.8963115764</v>
      </c>
      <c r="H164" s="77"/>
      <c r="I164" s="77"/>
      <c r="J164" s="77"/>
      <c r="K164" s="77"/>
      <c r="L164" s="77"/>
      <c r="M164" s="77"/>
      <c r="N164" s="77"/>
      <c r="O164" s="49">
        <f t="shared" si="5">(((N164-P164)/($N$5-$P$5))*($N$5-$O$5))+P164</f>
        <v>0</v>
      </c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8"/>
      <c r="AA164" s="60">
        <v>530.8963115764</v>
      </c>
      <c r="AB164" s="49">
        <v>530.8963115764</v>
      </c>
      <c r="AC164" s="61">
        <v>530.8963115764</v>
      </c>
    </row>
    <row r="165" spans="2:29" ht="19.5" customHeight="1">
      <c r="B165" s="65" t="s">
        <v>629</v>
      </c>
      <c r="C165" s="55"/>
      <c r="D165" s="56">
        <f t="shared" si="6">0.6*E165</f>
        <v>765.032849406</v>
      </c>
      <c r="E165" s="57">
        <v>1275.05474901</v>
      </c>
      <c r="F165" s="57">
        <v>1275.05474901</v>
      </c>
      <c r="G165" s="57">
        <v>1275.05474901</v>
      </c>
      <c r="H165" s="58"/>
      <c r="I165" s="58"/>
      <c r="J165" s="58"/>
      <c r="K165" s="58"/>
      <c r="L165" s="58"/>
      <c r="M165" s="58"/>
      <c r="N165" s="58"/>
      <c r="O165" s="49">
        <f t="shared" si="5">(((N165-P165)/($N$5-$P$5))*($N$5-$O$5))+P165</f>
        <v>0</v>
      </c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9"/>
      <c r="AA165" s="60">
        <v>1275.05474901</v>
      </c>
      <c r="AB165" s="49">
        <v>1275.05474901</v>
      </c>
      <c r="AC165" s="61">
        <v>1275.05474901</v>
      </c>
    </row>
    <row r="166" spans="2:29" ht="19.5" customHeight="1">
      <c r="B166" s="65" t="s">
        <v>630</v>
      </c>
      <c r="C166" s="55"/>
      <c r="D166" s="56">
        <f t="shared" si="6">0.6*E166</f>
        <v>710.421773019</v>
      </c>
      <c r="E166" s="57">
        <v>1184.036288365</v>
      </c>
      <c r="F166" s="57">
        <v>1184.036288365</v>
      </c>
      <c r="G166" s="57">
        <v>1184.036288365</v>
      </c>
      <c r="H166" s="58"/>
      <c r="I166" s="58"/>
      <c r="J166" s="58"/>
      <c r="K166" s="58"/>
      <c r="L166" s="58"/>
      <c r="M166" s="58"/>
      <c r="N166" s="58"/>
      <c r="O166" s="49">
        <f t="shared" si="5">(((N166-P166)/($N$5-$P$5))*($N$5-$O$5))+P166</f>
        <v>0</v>
      </c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9"/>
      <c r="AA166" s="60">
        <v>1184.036288365</v>
      </c>
      <c r="AB166" s="49">
        <v>1184.036288365</v>
      </c>
      <c r="AC166" s="61">
        <v>1184.036288365</v>
      </c>
    </row>
    <row r="167" spans="2:29" ht="19.5" customHeight="1">
      <c r="B167" s="65" t="s">
        <v>631</v>
      </c>
      <c r="C167" s="55"/>
      <c r="D167" s="56">
        <f t="shared" si="6">0.6*E167</f>
        <v>684.029135874</v>
      </c>
      <c r="E167" s="57">
        <v>1140.04855979</v>
      </c>
      <c r="F167" s="57">
        <v>1140.04855979</v>
      </c>
      <c r="G167" s="57">
        <v>1140.04855979</v>
      </c>
      <c r="H167" s="58"/>
      <c r="I167" s="58"/>
      <c r="J167" s="58"/>
      <c r="K167" s="58"/>
      <c r="L167" s="58"/>
      <c r="M167" s="58"/>
      <c r="N167" s="58"/>
      <c r="O167" s="49">
        <f t="shared" si="5">(((N167-P167)/($N$5-$P$5))*($N$5-$O$5))+P167</f>
        <v>0</v>
      </c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9"/>
      <c r="AA167" s="60">
        <v>1140.04855979</v>
      </c>
      <c r="AB167" s="49">
        <v>1140.04855979</v>
      </c>
      <c r="AC167" s="61">
        <v>1140.04855979</v>
      </c>
    </row>
    <row r="168" spans="2:29" ht="19.5" customHeight="1">
      <c r="B168" s="65" t="s">
        <v>632</v>
      </c>
      <c r="C168" s="55"/>
      <c r="D168" s="56">
        <f t="shared" si="6">0.6*E168</f>
        <v>621.026312949</v>
      </c>
      <c r="E168" s="57">
        <v>1035.043854915</v>
      </c>
      <c r="F168" s="57">
        <v>1035.043854915</v>
      </c>
      <c r="G168" s="57">
        <v>1035.043854915</v>
      </c>
      <c r="H168" s="58"/>
      <c r="I168" s="58"/>
      <c r="J168" s="58"/>
      <c r="K168" s="58"/>
      <c r="L168" s="58"/>
      <c r="M168" s="58"/>
      <c r="N168" s="58"/>
      <c r="O168" s="49">
        <f t="shared" si="5">(((N168-P168)/($N$5-$P$5))*($N$5-$O$5))+P168</f>
        <v>0</v>
      </c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9"/>
      <c r="AA168" s="60">
        <v>1035.043854915</v>
      </c>
      <c r="AB168" s="49">
        <v>1035.043854915</v>
      </c>
      <c r="AC168" s="61">
        <v>1035.043854915</v>
      </c>
    </row>
    <row r="169" spans="2:29" ht="19.5" customHeight="1">
      <c r="B169" s="65" t="s">
        <v>633</v>
      </c>
      <c r="C169" s="55"/>
      <c r="D169" s="56">
        <f t="shared" si="6">0.6*E169</f>
        <v>558.0239607432</v>
      </c>
      <c r="E169" s="57">
        <v>930.039934572</v>
      </c>
      <c r="F169" s="57">
        <v>930.039934572</v>
      </c>
      <c r="G169" s="57">
        <v>930.039934572</v>
      </c>
      <c r="H169" s="58"/>
      <c r="I169" s="58"/>
      <c r="J169" s="58"/>
      <c r="K169" s="58"/>
      <c r="L169" s="58"/>
      <c r="M169" s="58"/>
      <c r="N169" s="58"/>
      <c r="O169" s="49">
        <f t="shared" si="5">(((N169-P169)/($N$5-$P$5))*($N$5-$O$5))+P169</f>
        <v>0</v>
      </c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9"/>
      <c r="AA169" s="60">
        <v>930.039934572</v>
      </c>
      <c r="AB169" s="49">
        <v>930.039934572</v>
      </c>
      <c r="AC169" s="61">
        <v>930.039934572</v>
      </c>
    </row>
    <row r="170" spans="2:29" ht="19.5" customHeight="1">
      <c r="B170" s="65" t="s">
        <v>634</v>
      </c>
      <c r="C170" s="55"/>
      <c r="D170" s="56">
        <f t="shared" si="6">0.6*E170</f>
        <v>516.0221572464</v>
      </c>
      <c r="E170" s="57">
        <v>860.036928744</v>
      </c>
      <c r="F170" s="57">
        <v>860.036928744</v>
      </c>
      <c r="G170" s="57">
        <v>860.036928744</v>
      </c>
      <c r="H170" s="58"/>
      <c r="I170" s="58"/>
      <c r="J170" s="58"/>
      <c r="K170" s="58"/>
      <c r="L170" s="58"/>
      <c r="M170" s="58"/>
      <c r="N170" s="58"/>
      <c r="O170" s="49">
        <f t="shared" si="5">(((N170-P170)/($N$5-$P$5))*($N$5-$O$5))+P170</f>
        <v>0</v>
      </c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9"/>
      <c r="AA170" s="60">
        <v>860.036928744</v>
      </c>
      <c r="AB170" s="49">
        <v>860.036928744</v>
      </c>
      <c r="AC170" s="61">
        <v>860.036928744</v>
      </c>
    </row>
    <row r="171" spans="2:29" ht="19.5" customHeight="1">
      <c r="B171" s="65" t="s">
        <v>635</v>
      </c>
      <c r="C171" s="55"/>
      <c r="D171" s="56">
        <f t="shared" si="6">0.6*E171</f>
        <v>351.0150720804</v>
      </c>
      <c r="E171" s="57">
        <v>585.025120134</v>
      </c>
      <c r="F171" s="57">
        <v>585.025120134</v>
      </c>
      <c r="G171" s="57">
        <v>585.025120134</v>
      </c>
      <c r="H171" s="58"/>
      <c r="I171" s="58"/>
      <c r="J171" s="58"/>
      <c r="K171" s="58"/>
      <c r="L171" s="58"/>
      <c r="M171" s="58"/>
      <c r="N171" s="58"/>
      <c r="O171" s="49">
        <f t="shared" si="5">(((N171-P171)/($N$5-$P$5))*($N$5-$O$5))+P171</f>
        <v>0</v>
      </c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9"/>
      <c r="AA171" s="60">
        <v>585.025120134</v>
      </c>
      <c r="AB171" s="49">
        <v>585.025120134</v>
      </c>
      <c r="AC171" s="61">
        <v>585.025120134</v>
      </c>
    </row>
    <row r="172" spans="2:29" ht="19.5" customHeight="1">
      <c r="B172" s="65" t="s">
        <v>636</v>
      </c>
      <c r="C172" s="55"/>
      <c r="D172" s="56">
        <f t="shared" si="6">0.6*E172</f>
        <v>757.232443863</v>
      </c>
      <c r="E172" s="57">
        <v>1262.054073105</v>
      </c>
      <c r="F172" s="57">
        <v>1262.054073105</v>
      </c>
      <c r="G172" s="57">
        <v>1262.054073105</v>
      </c>
      <c r="H172" s="58"/>
      <c r="I172" s="58"/>
      <c r="J172" s="58"/>
      <c r="K172" s="58"/>
      <c r="L172" s="58"/>
      <c r="M172" s="58"/>
      <c r="N172" s="58"/>
      <c r="O172" s="49">
        <f t="shared" si="5">(((N172-P172)/($N$5-$P$5))*($N$5-$O$5))+P172</f>
        <v>0</v>
      </c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9"/>
      <c r="AA172" s="60">
        <v>1262.054073105</v>
      </c>
      <c r="AB172" s="49">
        <v>1262.054073105</v>
      </c>
      <c r="AC172" s="61">
        <v>1262.054073105</v>
      </c>
    </row>
    <row r="173" spans="2:29" ht="19.5" customHeight="1">
      <c r="B173" s="65" t="s">
        <v>637</v>
      </c>
      <c r="C173" s="55"/>
      <c r="D173" s="56">
        <f t="shared" si="6">0.6*E173</f>
        <v>670.2287668881</v>
      </c>
      <c r="E173" s="57">
        <v>1117.0479448135</v>
      </c>
      <c r="F173" s="57">
        <v>1117.0479448135</v>
      </c>
      <c r="G173" s="57">
        <v>1117.0479448135</v>
      </c>
      <c r="H173" s="58"/>
      <c r="I173" s="58"/>
      <c r="J173" s="58"/>
      <c r="K173" s="58"/>
      <c r="L173" s="58"/>
      <c r="M173" s="58"/>
      <c r="N173" s="58"/>
      <c r="O173" s="49">
        <f t="shared" si="5">(((N173-P173)/($N$5-$P$5))*($N$5-$O$5))+P173</f>
        <v>0</v>
      </c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9"/>
      <c r="AA173" s="60">
        <v>1117.0479448135</v>
      </c>
      <c r="AB173" s="49">
        <v>1117.0479448135</v>
      </c>
      <c r="AC173" s="61">
        <v>1117.0479448135</v>
      </c>
    </row>
    <row r="174" spans="2:29" ht="19.5" customHeight="1">
      <c r="B174" s="65" t="s">
        <v>638</v>
      </c>
      <c r="C174" s="55"/>
      <c r="D174" s="56">
        <f t="shared" si="6">0.6*E174</f>
        <v>612.0262795248</v>
      </c>
      <c r="E174" s="57">
        <v>1020.043799208</v>
      </c>
      <c r="F174" s="57">
        <v>1020.043799208</v>
      </c>
      <c r="G174" s="57">
        <v>1020.043799208</v>
      </c>
      <c r="H174" s="58"/>
      <c r="I174" s="58"/>
      <c r="J174" s="58"/>
      <c r="K174" s="58"/>
      <c r="L174" s="58"/>
      <c r="M174" s="58"/>
      <c r="N174" s="58"/>
      <c r="O174" s="49">
        <f t="shared" si="5">(((N174-P174)/($N$5-$P$5))*($N$5-$O$5))+P174</f>
        <v>0</v>
      </c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9"/>
      <c r="AA174" s="60">
        <v>1020.043799208</v>
      </c>
      <c r="AB174" s="49">
        <v>1020.043799208</v>
      </c>
      <c r="AC174" s="61">
        <v>1020.043799208</v>
      </c>
    </row>
    <row r="175" spans="2:29" ht="19.5" customHeight="1">
      <c r="B175" s="65" t="s">
        <v>639</v>
      </c>
      <c r="C175" s="55"/>
      <c r="D175" s="56">
        <f t="shared" si="6">0.6*E175</f>
        <v>558.623657004</v>
      </c>
      <c r="E175" s="57">
        <v>931.03942834</v>
      </c>
      <c r="F175" s="57">
        <v>931.03942834</v>
      </c>
      <c r="G175" s="57">
        <v>931.03942834</v>
      </c>
      <c r="H175" s="58"/>
      <c r="I175" s="58"/>
      <c r="J175" s="58"/>
      <c r="K175" s="58"/>
      <c r="L175" s="58"/>
      <c r="M175" s="58"/>
      <c r="N175" s="58"/>
      <c r="O175" s="49">
        <f t="shared" si="5">(((N175-P175)/($N$5-$P$5))*($N$5-$O$5))+P175</f>
        <v>0</v>
      </c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9"/>
      <c r="AA175" s="60">
        <v>931.03942834</v>
      </c>
      <c r="AB175" s="49">
        <v>931.03942834</v>
      </c>
      <c r="AC175" s="61">
        <v>931.03942834</v>
      </c>
    </row>
    <row r="176" spans="2:29" ht="19.5" customHeight="1">
      <c r="B176" s="65" t="s">
        <v>355</v>
      </c>
      <c r="C176" s="55"/>
      <c r="D176" s="56">
        <f t="shared" si="6">0.6*E176</f>
        <v>521.422130229</v>
      </c>
      <c r="E176" s="57">
        <v>869.036883715</v>
      </c>
      <c r="F176" s="57">
        <v>869.036883715</v>
      </c>
      <c r="G176" s="57">
        <v>869.036883715</v>
      </c>
      <c r="H176" s="58"/>
      <c r="I176" s="58"/>
      <c r="J176" s="58"/>
      <c r="K176" s="58"/>
      <c r="L176" s="58"/>
      <c r="M176" s="58"/>
      <c r="N176" s="58"/>
      <c r="O176" s="49">
        <f t="shared" si="5">(((N176-P176)/($N$5-$P$5))*($N$5-$O$5))+P176</f>
        <v>0</v>
      </c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9"/>
      <c r="AA176" s="60">
        <v>869.036883715</v>
      </c>
      <c r="AB176" s="49">
        <v>869.036883715</v>
      </c>
      <c r="AC176" s="61">
        <v>869.036883715</v>
      </c>
    </row>
    <row r="177" spans="2:29" ht="19.5" customHeight="1">
      <c r="B177" s="65" t="s">
        <v>640</v>
      </c>
      <c r="C177" s="55"/>
      <c r="D177" s="56">
        <f t="shared" si="6">0.6*E177</f>
        <v>360.015458544</v>
      </c>
      <c r="E177" s="57">
        <v>600.02576424</v>
      </c>
      <c r="F177" s="57">
        <v>600.02576424</v>
      </c>
      <c r="G177" s="57">
        <v>600.02576424</v>
      </c>
      <c r="H177" s="58"/>
      <c r="I177" s="58"/>
      <c r="J177" s="58"/>
      <c r="K177" s="58"/>
      <c r="L177" s="58"/>
      <c r="M177" s="58"/>
      <c r="N177" s="58"/>
      <c r="O177" s="49">
        <f t="shared" si="5">(((N177-P177)/($N$5-$P$5))*($N$5-$O$5))+P177</f>
        <v>0</v>
      </c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9"/>
      <c r="AA177" s="60">
        <v>600.02576424</v>
      </c>
      <c r="AB177" s="49">
        <v>600.02576424</v>
      </c>
      <c r="AC177" s="61">
        <v>600.02576424</v>
      </c>
    </row>
    <row r="178" spans="2:29" ht="19.5" customHeight="1">
      <c r="B178" s="65" t="s">
        <v>641</v>
      </c>
      <c r="C178" s="55"/>
      <c r="D178" s="56">
        <f t="shared" si="6">0.6*E178</f>
        <v>765.63287517024</v>
      </c>
      <c r="E178" s="57">
        <v>1276.0547919504</v>
      </c>
      <c r="F178" s="57">
        <v>1276.0547919504</v>
      </c>
      <c r="G178" s="57">
        <v>1276.0547919504</v>
      </c>
      <c r="H178" s="58"/>
      <c r="I178" s="58"/>
      <c r="J178" s="58"/>
      <c r="K178" s="58"/>
      <c r="L178" s="58"/>
      <c r="M178" s="58"/>
      <c r="N178" s="58"/>
      <c r="O178" s="49">
        <f t="shared" si="5">(((N178-P178)/($N$5-$P$5))*($N$5-$O$5))+P178</f>
        <v>0</v>
      </c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9"/>
      <c r="AA178" s="60">
        <v>1276.0547919504</v>
      </c>
      <c r="AB178" s="49">
        <v>1276.0547919504</v>
      </c>
      <c r="AC178" s="61">
        <v>1276.0547919504</v>
      </c>
    </row>
    <row r="179" spans="2:29" ht="19.5" customHeight="1">
      <c r="B179" s="65" t="s">
        <v>642</v>
      </c>
      <c r="C179" s="55"/>
      <c r="D179" s="56">
        <f t="shared" si="6">0.6*E179</f>
        <v>910.2390725841</v>
      </c>
      <c r="E179" s="57">
        <v>1517.0651209735</v>
      </c>
      <c r="F179" s="57">
        <v>1517.0651209735</v>
      </c>
      <c r="G179" s="57">
        <v>1517.0651209735</v>
      </c>
      <c r="H179" s="58"/>
      <c r="I179" s="58"/>
      <c r="J179" s="58"/>
      <c r="K179" s="58"/>
      <c r="L179" s="58"/>
      <c r="M179" s="58"/>
      <c r="N179" s="58"/>
      <c r="O179" s="49">
        <f t="shared" si="5">(((N179-P179)/($N$5-$P$5))*($N$5-$O$5))+P179</f>
        <v>0</v>
      </c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9"/>
      <c r="AA179" s="60">
        <v>1517.0651209735</v>
      </c>
      <c r="AB179" s="49">
        <v>1517.0651209735</v>
      </c>
      <c r="AC179" s="61">
        <v>1517.0651209735</v>
      </c>
    </row>
    <row r="180" spans="2:29" ht="19.5" customHeight="1">
      <c r="B180" s="80" t="s">
        <v>643</v>
      </c>
      <c r="C180" s="55"/>
      <c r="D180" s="56">
        <f t="shared" si="6">0.6*E180</f>
        <v>1075.8</v>
      </c>
      <c r="E180" s="57">
        <v>1793</v>
      </c>
      <c r="F180" s="57">
        <v>1793</v>
      </c>
      <c r="G180" s="57">
        <v>1793</v>
      </c>
      <c r="H180" s="58"/>
      <c r="I180" s="58"/>
      <c r="J180" s="58"/>
      <c r="K180" s="58"/>
      <c r="L180" s="58"/>
      <c r="M180" s="58"/>
      <c r="N180" s="58"/>
      <c r="O180" s="49">
        <f t="shared" si="5">(((N180-P180)/($N$5-$P$5))*($N$5-$O$5))+P180</f>
        <v>0</v>
      </c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9"/>
      <c r="AA180" s="60">
        <v>1793</v>
      </c>
      <c r="AB180" s="49">
        <v>1793</v>
      </c>
      <c r="AC180" s="61">
        <v>1793</v>
      </c>
    </row>
    <row r="181" spans="2:29" ht="19.5" customHeight="1">
      <c r="B181" s="80" t="s">
        <v>644</v>
      </c>
      <c r="C181" s="55"/>
      <c r="D181" s="56">
        <f t="shared" si="6">0.6*E181</f>
        <v>125.9762259</v>
      </c>
      <c r="E181" s="57">
        <v>209.9603765</v>
      </c>
      <c r="F181" s="57">
        <v>209.9603765</v>
      </c>
      <c r="G181" s="57">
        <v>209.9603765</v>
      </c>
      <c r="H181" s="58"/>
      <c r="I181" s="58"/>
      <c r="J181" s="58"/>
      <c r="K181" s="58"/>
      <c r="L181" s="58"/>
      <c r="M181" s="58"/>
      <c r="N181" s="58"/>
      <c r="O181" s="49">
        <f t="shared" si="5">(((N181-P181)/($N$5-$P$5))*($N$5-$O$5))+P181</f>
        <v>0</v>
      </c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9"/>
      <c r="AA181" s="60">
        <v>209.9603765</v>
      </c>
      <c r="AB181" s="49">
        <v>209.9603765</v>
      </c>
      <c r="AC181" s="61">
        <v>209.9603765</v>
      </c>
    </row>
    <row r="182" spans="2:29" ht="19.5" customHeight="1">
      <c r="B182" s="80" t="s">
        <v>645</v>
      </c>
      <c r="C182" s="55"/>
      <c r="D182" s="56">
        <f t="shared" si="6">0.6*E182</f>
        <v>75.0208725</v>
      </c>
      <c r="E182" s="57">
        <v>125.0347875</v>
      </c>
      <c r="F182" s="57">
        <v>125.0347875</v>
      </c>
      <c r="G182" s="57">
        <v>125.0347875</v>
      </c>
      <c r="H182" s="58"/>
      <c r="I182" s="58"/>
      <c r="J182" s="58"/>
      <c r="K182" s="58"/>
      <c r="L182" s="58"/>
      <c r="M182" s="58"/>
      <c r="N182" s="58"/>
      <c r="O182" s="49">
        <f t="shared" si="5">(((N182-P182)/($N$5-$P$5))*($N$5-$O$5))+P182</f>
        <v>0</v>
      </c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9"/>
      <c r="AA182" s="60">
        <v>125.0347875</v>
      </c>
      <c r="AB182" s="49">
        <v>125.0347875</v>
      </c>
      <c r="AC182" s="61">
        <v>125.0347875</v>
      </c>
    </row>
    <row r="183" spans="2:29" ht="19.5" customHeight="1">
      <c r="B183" s="80" t="s">
        <v>646</v>
      </c>
      <c r="C183" s="55"/>
      <c r="D183" s="56">
        <f t="shared" si="6">0.6*E183</f>
        <v>164.9870796</v>
      </c>
      <c r="E183" s="57">
        <v>274.978466</v>
      </c>
      <c r="F183" s="57">
        <v>274.978466</v>
      </c>
      <c r="G183" s="57">
        <v>274.978466</v>
      </c>
      <c r="H183" s="58"/>
      <c r="I183" s="58"/>
      <c r="J183" s="58"/>
      <c r="K183" s="58"/>
      <c r="L183" s="58"/>
      <c r="M183" s="58"/>
      <c r="N183" s="58"/>
      <c r="O183" s="49">
        <f t="shared" si="5">(((N183-P183)/($N$5-$P$5))*($N$5-$O$5))+P183</f>
        <v>0</v>
      </c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9"/>
      <c r="AA183" s="60">
        <v>274.978466</v>
      </c>
      <c r="AB183" s="49">
        <v>274.978466</v>
      </c>
      <c r="AC183" s="61">
        <v>274.978466</v>
      </c>
    </row>
    <row r="184" spans="2:29" ht="19.5" customHeight="1">
      <c r="B184" s="80" t="s">
        <v>647</v>
      </c>
      <c r="C184" s="55"/>
      <c r="D184" s="56">
        <f t="shared" si="6">0.6*E184</f>
        <v>164.9870796</v>
      </c>
      <c r="E184" s="57">
        <v>274.978466</v>
      </c>
      <c r="F184" s="57">
        <v>274.978466</v>
      </c>
      <c r="G184" s="57">
        <v>274.978466</v>
      </c>
      <c r="H184" s="58"/>
      <c r="I184" s="58"/>
      <c r="J184" s="58"/>
      <c r="K184" s="58"/>
      <c r="L184" s="58"/>
      <c r="M184" s="58"/>
      <c r="N184" s="58"/>
      <c r="O184" s="49">
        <f t="shared" si="5">(((N184-P184)/($N$5-$P$5))*($N$5-$O$5))+P184</f>
        <v>0</v>
      </c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9"/>
      <c r="AA184" s="60">
        <v>274.978466</v>
      </c>
      <c r="AB184" s="49">
        <v>274.978466</v>
      </c>
      <c r="AC184" s="61">
        <v>274.978466</v>
      </c>
    </row>
    <row r="185" spans="2:29" ht="19.5" customHeight="1">
      <c r="B185" s="80" t="s">
        <v>648</v>
      </c>
      <c r="C185" s="55"/>
      <c r="D185" s="56">
        <f t="shared" si="6">0.6*E185</f>
        <v>102.0283866</v>
      </c>
      <c r="E185" s="57">
        <v>170.047311</v>
      </c>
      <c r="F185" s="57">
        <v>170.047311</v>
      </c>
      <c r="G185" s="57">
        <v>170.047311</v>
      </c>
      <c r="H185" s="58"/>
      <c r="I185" s="58"/>
      <c r="J185" s="58"/>
      <c r="K185" s="58"/>
      <c r="L185" s="58"/>
      <c r="M185" s="58"/>
      <c r="N185" s="58"/>
      <c r="O185" s="49">
        <f t="shared" si="5">(((N185-P185)/($N$5-$P$5))*($N$5-$O$5))+P185</f>
        <v>0</v>
      </c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9"/>
      <c r="AA185" s="60">
        <v>170.047311</v>
      </c>
      <c r="AB185" s="49">
        <v>170.047311</v>
      </c>
      <c r="AC185" s="61">
        <v>170.047311</v>
      </c>
    </row>
    <row r="186" spans="2:29" ht="19.5" customHeight="1">
      <c r="B186" s="80" t="s">
        <v>649</v>
      </c>
      <c r="C186" s="55"/>
      <c r="D186" s="56">
        <f t="shared" si="6">0.6*E186</f>
        <v>116.9737212</v>
      </c>
      <c r="E186" s="57">
        <v>194.956202</v>
      </c>
      <c r="F186" s="57">
        <v>194.956202</v>
      </c>
      <c r="G186" s="57">
        <v>194.956202</v>
      </c>
      <c r="H186" s="58"/>
      <c r="I186" s="58"/>
      <c r="J186" s="58"/>
      <c r="K186" s="58"/>
      <c r="L186" s="58"/>
      <c r="M186" s="58"/>
      <c r="N186" s="58"/>
      <c r="O186" s="49">
        <f t="shared" si="5">(((N186-P186)/($N$5-$P$5))*($N$5-$O$5))+P186</f>
        <v>0</v>
      </c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9"/>
      <c r="AA186" s="60">
        <v>194.956202</v>
      </c>
      <c r="AB186" s="49">
        <v>194.956202</v>
      </c>
      <c r="AC186" s="61">
        <v>194.956202</v>
      </c>
    </row>
    <row r="187" spans="2:29" ht="19.5" customHeight="1">
      <c r="B187" s="80" t="s">
        <v>650</v>
      </c>
      <c r="C187" s="55"/>
      <c r="D187" s="56">
        <f t="shared" si="6">0.6*E187</f>
        <v>276</v>
      </c>
      <c r="E187" s="57">
        <v>460</v>
      </c>
      <c r="F187" s="57">
        <v>460</v>
      </c>
      <c r="G187" s="57">
        <v>460</v>
      </c>
      <c r="H187" s="58"/>
      <c r="I187" s="58"/>
      <c r="J187" s="58"/>
      <c r="K187" s="58"/>
      <c r="L187" s="58"/>
      <c r="M187" s="58"/>
      <c r="N187" s="58"/>
      <c r="O187" s="49">
        <f t="shared" si="5">(((N187-P187)/($N$5-$P$5))*($N$5-$O$5))+P187</f>
        <v>0</v>
      </c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9"/>
      <c r="AA187" s="60">
        <v>460</v>
      </c>
      <c r="AB187" s="49">
        <v>460</v>
      </c>
      <c r="AC187" s="61">
        <v>460</v>
      </c>
    </row>
    <row r="188" spans="2:29" ht="19.5" customHeight="1">
      <c r="B188" s="80" t="s">
        <v>651</v>
      </c>
      <c r="C188" s="55"/>
      <c r="D188" s="56">
        <f t="shared" si="6">0.6*E188</f>
        <v>228.3576519</v>
      </c>
      <c r="E188" s="57">
        <v>380.5960865</v>
      </c>
      <c r="F188" s="57">
        <v>380.5960865</v>
      </c>
      <c r="G188" s="57">
        <v>380.5960865</v>
      </c>
      <c r="H188" s="58"/>
      <c r="I188" s="58"/>
      <c r="J188" s="58"/>
      <c r="K188" s="58"/>
      <c r="L188" s="58"/>
      <c r="M188" s="58"/>
      <c r="N188" s="58"/>
      <c r="O188" s="49">
        <f t="shared" si="5">(((N188-P188)/($N$5-$P$5))*($N$5-$O$5))+P188</f>
        <v>0</v>
      </c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9"/>
      <c r="AA188" s="60">
        <v>380.5960865</v>
      </c>
      <c r="AB188" s="49">
        <v>380.5960865</v>
      </c>
      <c r="AC188" s="61">
        <v>380.5960865</v>
      </c>
    </row>
    <row r="189" spans="2:29" ht="19.5" customHeight="1">
      <c r="B189" s="80" t="s">
        <v>652</v>
      </c>
      <c r="C189" s="55"/>
      <c r="D189" s="56">
        <f t="shared" si="6">0.6*E189</f>
        <v>321</v>
      </c>
      <c r="E189" s="57">
        <v>535</v>
      </c>
      <c r="F189" s="57">
        <v>535</v>
      </c>
      <c r="G189" s="57">
        <v>535</v>
      </c>
      <c r="H189" s="58"/>
      <c r="I189" s="58"/>
      <c r="J189" s="58"/>
      <c r="K189" s="58"/>
      <c r="L189" s="58"/>
      <c r="M189" s="58"/>
      <c r="N189" s="58"/>
      <c r="O189" s="49">
        <f t="shared" si="5">(((N189-P189)/($N$5-$P$5))*($N$5-$O$5))+P189</f>
        <v>0</v>
      </c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9"/>
      <c r="AA189" s="60">
        <v>535</v>
      </c>
      <c r="AB189" s="49">
        <v>535</v>
      </c>
      <c r="AC189" s="61">
        <v>535</v>
      </c>
    </row>
    <row r="190" spans="2:29" ht="19.5" customHeight="1">
      <c r="B190" s="80" t="s">
        <v>653</v>
      </c>
      <c r="C190" s="55"/>
      <c r="D190" s="56">
        <f t="shared" si="6">0.6*E190</f>
        <v>122.975391</v>
      </c>
      <c r="E190" s="57">
        <v>204.958985</v>
      </c>
      <c r="F190" s="57">
        <v>204.958985</v>
      </c>
      <c r="G190" s="57">
        <v>204.958985</v>
      </c>
      <c r="H190" s="58"/>
      <c r="I190" s="58"/>
      <c r="J190" s="58"/>
      <c r="K190" s="58"/>
      <c r="L190" s="58"/>
      <c r="M190" s="58"/>
      <c r="N190" s="58"/>
      <c r="O190" s="49">
        <f t="shared" si="5">(((N190-P190)/($N$5-$P$5))*($N$5-$O$5))+P190</f>
        <v>0</v>
      </c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9"/>
      <c r="AA190" s="60">
        <v>204.958985</v>
      </c>
      <c r="AB190" s="49">
        <v>204.958985</v>
      </c>
      <c r="AC190" s="61">
        <v>204.958985</v>
      </c>
    </row>
    <row r="191" spans="2:29" ht="19.5" customHeight="1">
      <c r="B191" s="80" t="s">
        <v>371</v>
      </c>
      <c r="C191" s="55"/>
      <c r="D191" s="56">
        <f t="shared" si="6">0.6*E191</f>
        <v>122.975391</v>
      </c>
      <c r="E191" s="57">
        <v>204.958985</v>
      </c>
      <c r="F191" s="57">
        <v>204.958985</v>
      </c>
      <c r="G191" s="57">
        <v>204.958985</v>
      </c>
      <c r="H191" s="58"/>
      <c r="I191" s="58"/>
      <c r="J191" s="58"/>
      <c r="K191" s="58"/>
      <c r="L191" s="58"/>
      <c r="M191" s="58"/>
      <c r="N191" s="58"/>
      <c r="O191" s="49">
        <f t="shared" si="5">(((N191-P191)/($N$5-$P$5))*($N$5-$O$5))+P191</f>
        <v>0</v>
      </c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9"/>
      <c r="AA191" s="60">
        <v>204.958985</v>
      </c>
      <c r="AB191" s="49">
        <v>204.958985</v>
      </c>
      <c r="AC191" s="61">
        <v>204.958985</v>
      </c>
    </row>
    <row r="192" spans="2:29" ht="19.5" customHeight="1">
      <c r="B192" s="80" t="s">
        <v>654</v>
      </c>
      <c r="C192" s="55"/>
      <c r="D192" s="56">
        <f t="shared" si="6">0.6*E192</f>
        <v>207</v>
      </c>
      <c r="E192" s="57">
        <v>345</v>
      </c>
      <c r="F192" s="57">
        <v>345</v>
      </c>
      <c r="G192" s="57">
        <v>345</v>
      </c>
      <c r="H192" s="58"/>
      <c r="I192" s="58"/>
      <c r="J192" s="58"/>
      <c r="K192" s="58"/>
      <c r="L192" s="58"/>
      <c r="M192" s="58"/>
      <c r="N192" s="58"/>
      <c r="O192" s="49">
        <f t="shared" si="5">(((N192-P192)/($N$5-$P$5))*($N$5-$O$5))+P192</f>
        <v>0</v>
      </c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9"/>
      <c r="AA192" s="60">
        <v>345</v>
      </c>
      <c r="AB192" s="49">
        <v>345</v>
      </c>
      <c r="AC192" s="61">
        <v>345</v>
      </c>
    </row>
    <row r="193" spans="2:29" ht="19.5" customHeight="1">
      <c r="B193" s="80" t="s">
        <v>655</v>
      </c>
      <c r="C193" s="55"/>
      <c r="D193" s="56">
        <f t="shared" si="6">0.6*E193</f>
        <v>123</v>
      </c>
      <c r="E193" s="57">
        <v>205</v>
      </c>
      <c r="F193" s="57">
        <v>205</v>
      </c>
      <c r="G193" s="57">
        <v>205</v>
      </c>
      <c r="H193" s="58"/>
      <c r="I193" s="58"/>
      <c r="J193" s="58"/>
      <c r="K193" s="58"/>
      <c r="L193" s="58"/>
      <c r="M193" s="58"/>
      <c r="N193" s="58"/>
      <c r="O193" s="49">
        <f t="shared" si="5">(((N193-P193)/($N$5-$P$5))*($N$5-$O$5))+P193</f>
        <v>0</v>
      </c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9"/>
      <c r="AA193" s="60">
        <v>205</v>
      </c>
      <c r="AB193" s="49">
        <v>205</v>
      </c>
      <c r="AC193" s="61">
        <v>205</v>
      </c>
    </row>
    <row r="194" spans="2:29" ht="19.5" customHeight="1">
      <c r="B194" s="80" t="s">
        <v>656</v>
      </c>
      <c r="C194" s="55"/>
      <c r="D194" s="56">
        <f t="shared" si="6">0.6*E194</f>
        <v>786</v>
      </c>
      <c r="E194" s="57">
        <v>1310</v>
      </c>
      <c r="F194" s="57">
        <v>1310</v>
      </c>
      <c r="G194" s="57">
        <v>1310</v>
      </c>
      <c r="H194" s="58"/>
      <c r="I194" s="58"/>
      <c r="J194" s="58"/>
      <c r="K194" s="58"/>
      <c r="L194" s="58"/>
      <c r="M194" s="58"/>
      <c r="N194" s="58"/>
      <c r="O194" s="49">
        <f t="shared" si="5">(((N194-P194)/($N$5-$P$5))*($N$5-$O$5))+P194</f>
        <v>0</v>
      </c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9"/>
      <c r="AA194" s="81">
        <v>1310</v>
      </c>
      <c r="AB194" s="82">
        <v>1310</v>
      </c>
      <c r="AC194" s="83">
        <v>1310</v>
      </c>
    </row>
    <row r="195" spans="2:29" ht="19.5" customHeight="1">
      <c r="B195" s="80" t="s">
        <v>424</v>
      </c>
      <c r="C195" s="55"/>
      <c r="D195" s="56">
        <f t="shared" si="6">0.6*E195</f>
        <v>477</v>
      </c>
      <c r="E195" s="57">
        <v>795</v>
      </c>
      <c r="F195" s="57">
        <v>795</v>
      </c>
      <c r="G195" s="57">
        <v>795</v>
      </c>
      <c r="H195" s="58"/>
      <c r="I195" s="58"/>
      <c r="J195" s="58"/>
      <c r="K195" s="58"/>
      <c r="L195" s="58"/>
      <c r="M195" s="58"/>
      <c r="N195" s="58"/>
      <c r="O195" s="49">
        <f t="shared" si="5">(((N195-P195)/($N$5-$P$5))*($N$5-$O$5))+P195</f>
        <v>0</v>
      </c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9"/>
      <c r="AA195" s="60">
        <v>795</v>
      </c>
      <c r="AB195" s="49">
        <v>795</v>
      </c>
      <c r="AC195" s="61">
        <v>795</v>
      </c>
    </row>
    <row r="196" spans="2:29" ht="19.5" customHeight="1">
      <c r="B196" s="80" t="s">
        <v>657</v>
      </c>
      <c r="C196" s="55"/>
      <c r="D196" s="56">
        <f t="shared" si="6">0.6*E196</f>
        <v>150</v>
      </c>
      <c r="E196" s="57">
        <v>250</v>
      </c>
      <c r="F196" s="57">
        <v>250</v>
      </c>
      <c r="G196" s="57">
        <v>250</v>
      </c>
      <c r="H196" s="58"/>
      <c r="I196" s="58"/>
      <c r="J196" s="58"/>
      <c r="K196" s="58"/>
      <c r="L196" s="58"/>
      <c r="M196" s="58"/>
      <c r="N196" s="58"/>
      <c r="O196" s="49">
        <f t="shared" si="5">(((N196-P196)/($N$5-$P$5))*($N$5-$O$5))+P196</f>
        <v>0</v>
      </c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9"/>
      <c r="AA196" s="60">
        <v>250</v>
      </c>
      <c r="AB196" s="49">
        <v>250</v>
      </c>
      <c r="AC196" s="61">
        <v>250</v>
      </c>
    </row>
    <row r="197" spans="2:29" ht="19.5" customHeight="1">
      <c r="B197" s="80" t="s">
        <v>658</v>
      </c>
      <c r="C197" s="55"/>
      <c r="D197" s="56">
        <f t="shared" si="6">0.6*E197</f>
        <v>84</v>
      </c>
      <c r="E197" s="57">
        <v>140</v>
      </c>
      <c r="F197" s="57">
        <v>140</v>
      </c>
      <c r="G197" s="57">
        <v>140</v>
      </c>
      <c r="H197" s="58"/>
      <c r="I197" s="58"/>
      <c r="J197" s="58"/>
      <c r="K197" s="58"/>
      <c r="L197" s="58"/>
      <c r="M197" s="58"/>
      <c r="N197" s="58"/>
      <c r="O197" s="49">
        <f t="shared" si="5">(((N197-P197)/($N$5-$P$5))*($N$5-$O$5))+P197</f>
        <v>0</v>
      </c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9"/>
      <c r="AA197" s="60">
        <v>140</v>
      </c>
      <c r="AB197" s="49">
        <v>140</v>
      </c>
      <c r="AC197" s="61">
        <v>140</v>
      </c>
    </row>
    <row r="198" spans="2:29" ht="19.5" customHeight="1" thickBot="1">
      <c r="B198" s="80" t="s">
        <v>659</v>
      </c>
      <c r="C198" s="55"/>
      <c r="D198" s="56">
        <f t="shared" si="6">0.6*E198</f>
        <v>102</v>
      </c>
      <c r="E198" s="57">
        <v>170</v>
      </c>
      <c r="F198" s="57">
        <v>170</v>
      </c>
      <c r="G198" s="57">
        <v>170</v>
      </c>
      <c r="H198" s="58"/>
      <c r="I198" s="58"/>
      <c r="J198" s="58"/>
      <c r="K198" s="58"/>
      <c r="L198" s="58"/>
      <c r="M198" s="58"/>
      <c r="N198" s="58"/>
      <c r="O198" s="84">
        <f t="shared" si="5">(((N198-P198)/($N$5-$P$5))*($N$5-$O$5))+P198</f>
        <v>0</v>
      </c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9"/>
      <c r="AA198" s="60">
        <v>170</v>
      </c>
      <c r="AB198" s="49">
        <v>170</v>
      </c>
      <c r="AC198" s="61">
        <v>170</v>
      </c>
    </row>
    <row r="199" spans="2:29" ht="19.5" customHeight="1">
      <c r="B199" s="65" t="s">
        <v>660</v>
      </c>
      <c r="C199" s="55"/>
      <c r="D199" s="56">
        <f t="shared" si="7" ref="D199:D206">E199*0.6</f>
        <v>351</v>
      </c>
      <c r="E199" s="57">
        <v>585</v>
      </c>
      <c r="F199" s="57">
        <v>585</v>
      </c>
      <c r="G199" s="57">
        <v>585</v>
      </c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9"/>
      <c r="AA199" s="60">
        <v>585</v>
      </c>
      <c r="AB199" s="49">
        <v>585</v>
      </c>
      <c r="AC199" s="61">
        <v>585</v>
      </c>
    </row>
    <row r="200" spans="2:29" ht="19.5" customHeight="1">
      <c r="B200" s="65" t="s">
        <v>661</v>
      </c>
      <c r="C200" s="55"/>
      <c r="D200" s="56">
        <f t="shared" si="7">E200*0.6</f>
        <v>330</v>
      </c>
      <c r="E200" s="57">
        <v>550</v>
      </c>
      <c r="F200" s="57">
        <v>550</v>
      </c>
      <c r="G200" s="57">
        <v>550</v>
      </c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9"/>
      <c r="AA200" s="60">
        <v>550</v>
      </c>
      <c r="AB200" s="49">
        <v>550</v>
      </c>
      <c r="AC200" s="61">
        <v>550</v>
      </c>
    </row>
    <row r="201" spans="2:29" ht="19.5" customHeight="1">
      <c r="B201" s="65" t="s">
        <v>662</v>
      </c>
      <c r="C201" s="55"/>
      <c r="D201" s="56">
        <f t="shared" si="7">E201*0.6</f>
        <v>312</v>
      </c>
      <c r="E201" s="57">
        <v>520</v>
      </c>
      <c r="F201" s="57">
        <v>520</v>
      </c>
      <c r="G201" s="57">
        <v>520</v>
      </c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9"/>
      <c r="AA201" s="60">
        <v>520</v>
      </c>
      <c r="AB201" s="49">
        <v>520</v>
      </c>
      <c r="AC201" s="61">
        <v>520</v>
      </c>
    </row>
    <row r="202" spans="2:29" ht="19.5" customHeight="1">
      <c r="B202" s="65" t="s">
        <v>663</v>
      </c>
      <c r="C202" s="55"/>
      <c r="D202" s="56">
        <f t="shared" si="7">E202*0.6</f>
        <v>291</v>
      </c>
      <c r="E202" s="57">
        <v>485</v>
      </c>
      <c r="F202" s="57">
        <v>485</v>
      </c>
      <c r="G202" s="57">
        <v>485</v>
      </c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9"/>
      <c r="AA202" s="60">
        <v>485</v>
      </c>
      <c r="AB202" s="49">
        <v>485</v>
      </c>
      <c r="AC202" s="61">
        <v>485</v>
      </c>
    </row>
    <row r="203" spans="2:29" ht="19.5" customHeight="1">
      <c r="B203" s="65" t="s">
        <v>664</v>
      </c>
      <c r="C203" s="55"/>
      <c r="D203" s="56">
        <f t="shared" si="7">E203*0.6</f>
        <v>135</v>
      </c>
      <c r="E203" s="57">
        <v>225</v>
      </c>
      <c r="F203" s="57">
        <v>225</v>
      </c>
      <c r="G203" s="57">
        <v>225</v>
      </c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9"/>
      <c r="AA203" s="60">
        <v>225</v>
      </c>
      <c r="AB203" s="49">
        <v>225</v>
      </c>
      <c r="AC203" s="61">
        <v>225</v>
      </c>
    </row>
    <row r="204" spans="2:29" ht="19.5" customHeight="1">
      <c r="B204" s="65" t="s">
        <v>665</v>
      </c>
      <c r="C204" s="55"/>
      <c r="D204" s="56">
        <f t="shared" si="7">E204*0.6</f>
        <v>159</v>
      </c>
      <c r="E204" s="57">
        <v>265</v>
      </c>
      <c r="F204" s="57">
        <v>265</v>
      </c>
      <c r="G204" s="57">
        <v>265</v>
      </c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9"/>
      <c r="AA204" s="60">
        <v>265</v>
      </c>
      <c r="AB204" s="49">
        <v>265</v>
      </c>
      <c r="AC204" s="61">
        <v>265</v>
      </c>
    </row>
    <row r="205" spans="2:29" ht="19.5" customHeight="1">
      <c r="B205" s="65" t="s">
        <v>666</v>
      </c>
      <c r="C205" s="55"/>
      <c r="D205" s="56">
        <f t="shared" si="7">E205*0.6</f>
        <v>213</v>
      </c>
      <c r="E205" s="57">
        <v>355</v>
      </c>
      <c r="F205" s="57">
        <v>355</v>
      </c>
      <c r="G205" s="57">
        <v>355</v>
      </c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9"/>
      <c r="AA205" s="60">
        <v>355</v>
      </c>
      <c r="AB205" s="49">
        <v>355</v>
      </c>
      <c r="AC205" s="61">
        <v>355</v>
      </c>
    </row>
    <row r="206" spans="2:29" ht="19.5" customHeight="1">
      <c r="B206" s="65" t="s">
        <v>667</v>
      </c>
      <c r="C206" s="55"/>
      <c r="D206" s="56">
        <f t="shared" si="7">E206*0.6</f>
        <v>150</v>
      </c>
      <c r="E206" s="57">
        <v>250</v>
      </c>
      <c r="F206" s="57">
        <v>250</v>
      </c>
      <c r="G206" s="57">
        <v>250</v>
      </c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9"/>
      <c r="AA206" s="60">
        <v>250</v>
      </c>
      <c r="AB206" s="49">
        <v>250</v>
      </c>
      <c r="AC206" s="61">
        <v>250</v>
      </c>
    </row>
    <row r="207" spans="2:29" ht="19.5" customHeight="1">
      <c r="B207" s="67" t="s">
        <v>598</v>
      </c>
      <c r="C207" s="55"/>
      <c r="D207" s="56">
        <v>270</v>
      </c>
      <c r="E207" s="57">
        <v>450</v>
      </c>
      <c r="F207" s="57">
        <v>450</v>
      </c>
      <c r="G207" s="57">
        <v>450</v>
      </c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6"/>
      <c r="AA207" s="60">
        <v>450</v>
      </c>
      <c r="AB207" s="49">
        <v>450</v>
      </c>
      <c r="AC207" s="61">
        <v>450</v>
      </c>
    </row>
    <row r="208" spans="2:29" ht="19.5" customHeight="1">
      <c r="B208" s="67" t="s">
        <v>599</v>
      </c>
      <c r="C208" s="55"/>
      <c r="D208" s="56">
        <v>126</v>
      </c>
      <c r="E208" s="57">
        <v>210</v>
      </c>
      <c r="F208" s="57">
        <v>210</v>
      </c>
      <c r="G208" s="57">
        <v>210</v>
      </c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8"/>
      <c r="AA208" s="60">
        <v>210</v>
      </c>
      <c r="AB208" s="49">
        <v>210</v>
      </c>
      <c r="AC208" s="61">
        <v>210</v>
      </c>
    </row>
    <row r="209" spans="2:29" ht="19.5" customHeight="1">
      <c r="B209" s="67" t="s">
        <v>602</v>
      </c>
      <c r="C209" s="55"/>
      <c r="D209" s="56">
        <v>396</v>
      </c>
      <c r="E209" s="57">
        <v>660</v>
      </c>
      <c r="F209" s="57">
        <v>660</v>
      </c>
      <c r="G209" s="57">
        <v>660</v>
      </c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8"/>
      <c r="AA209" s="60">
        <v>660</v>
      </c>
      <c r="AB209" s="49">
        <v>660</v>
      </c>
      <c r="AC209" s="61">
        <v>660</v>
      </c>
    </row>
    <row r="210" spans="2:29" ht="19.5" customHeight="1">
      <c r="B210" s="67" t="s">
        <v>603</v>
      </c>
      <c r="C210" s="55"/>
      <c r="D210" s="56">
        <v>384</v>
      </c>
      <c r="E210" s="57">
        <v>640</v>
      </c>
      <c r="F210" s="57">
        <v>640</v>
      </c>
      <c r="G210" s="57">
        <v>640</v>
      </c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8"/>
      <c r="AA210" s="60">
        <v>640</v>
      </c>
      <c r="AB210" s="49">
        <v>640</v>
      </c>
      <c r="AC210" s="61">
        <v>640</v>
      </c>
    </row>
    <row r="211" spans="2:29" ht="19.5" customHeight="1">
      <c r="B211" s="67" t="s">
        <v>604</v>
      </c>
      <c r="C211" s="55"/>
      <c r="D211" s="56">
        <v>564</v>
      </c>
      <c r="E211" s="57">
        <v>940</v>
      </c>
      <c r="F211" s="57">
        <v>940</v>
      </c>
      <c r="G211" s="57">
        <v>940</v>
      </c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8"/>
      <c r="AA211" s="60">
        <v>940</v>
      </c>
      <c r="AB211" s="49">
        <v>940</v>
      </c>
      <c r="AC211" s="61">
        <v>940</v>
      </c>
    </row>
    <row r="212" spans="2:29" ht="19.5" customHeight="1" thickBot="1">
      <c r="B212" s="89" t="s">
        <v>605</v>
      </c>
      <c r="C212" s="90"/>
      <c r="D212" s="91">
        <v>660</v>
      </c>
      <c r="E212" s="92">
        <v>1100</v>
      </c>
      <c r="F212" s="92">
        <v>1100</v>
      </c>
      <c r="G212" s="92">
        <v>1100</v>
      </c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4"/>
      <c r="AA212" s="95">
        <v>1100</v>
      </c>
      <c r="AB212" s="84">
        <v>1100</v>
      </c>
      <c r="AC212" s="96">
        <v>1100</v>
      </c>
    </row>
  </sheetData>
  <mergeCells count="3">
    <mergeCell ref="B3:B5"/>
    <mergeCell ref="C3:Z3"/>
    <mergeCell ref="AA3:AC3"/>
  </mergeCells>
  <conditionalFormatting sqref="B2">
    <cfRule type="cellIs" operator="equal" priority="3">
      <formula>"NO"</formula>
    </cfRule>
    <cfRule type="cellIs" operator="equal" priority="4">
      <formula>"SÍ"</formula>
    </cfRule>
  </conditionalFormatting>
  <conditionalFormatting sqref="C2">
    <cfRule type="cellIs" operator="equal" priority="1">
      <formula>"NO"</formula>
    </cfRule>
    <cfRule type="cellIs" operator="equal" priority="2">
      <formula>"SÍ"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B1:B11"/>
  <sheetViews>
    <sheetView view="normal" workbookViewId="0">
      <selection pane="topLeft" activeCell="A1" sqref="A1"/>
    </sheetView>
  </sheetViews>
  <sheetFormatPr defaultRowHeight="12.75" baseColWidth="0"/>
  <sheetData>
    <row r="1" spans="2:2">
      <c r="B1" s="407" t="s">
        <v>674</v>
      </c>
    </row>
    <row r="2" spans="2:2">
      <c r="B2" s="407" t="s">
        <v>675</v>
      </c>
    </row>
    <row r="4" spans="2:2">
      <c r="B4" s="408" t="s">
        <v>673</v>
      </c>
    </row>
    <row r="5" spans="2:2">
      <c r="B5" s="410" t="s">
        <v>672</v>
      </c>
    </row>
    <row r="7" spans="2:2">
      <c r="B7" s="408" t="s">
        <v>671</v>
      </c>
    </row>
    <row r="8" spans="2:2">
      <c r="B8" s="410" t="s">
        <v>670</v>
      </c>
    </row>
    <row r="10" spans="2:2">
      <c r="B10" s="408" t="s">
        <v>669</v>
      </c>
    </row>
    <row r="11" spans="2:2">
      <c r="B11" s="410" t="s">
        <v>668</v>
      </c>
    </row>
  </sheetData>
  <hyperlinks>
    <hyperlink ref="B5" r:id="rId1"/>
    <hyperlink ref="B8" r:id="rId2"/>
    <hyperlink ref="B11" r:id="rId3"/>
  </hyperlink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KSCodigo xmlns="38d619ee-712e-4580-85fd-5a32e1de45b5">4</LKSCodigo>
    <_dlc_DocId xmlns="38d619ee-712e-4580-85fd-5a32e1de45b5">AMPO-873412098-514</_dlc_DocId>
    <_dlc_DocIdUrl xmlns="38d619ee-712e-4580-85fd-5a32e1de45b5">
      <Url xmlns="38d619ee-712e-4580-85fd-5a32e1de45b5">http://preportaldocumental.ampo.com/cal/_layouts/15/DocIdRedir.aspx?ID=AMPO-873412098-514</Url>
      <Description xmlns="38d619ee-712e-4580-85fd-5a32e1de45b5">AMPO-873412098-514</Description>
    </_dlc_DocIdUrl>
  </documentManagement>
</p:properties>
</file>

<file path=customXml/item2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4CE788C0924AAB9A9AF8274C3BA0" ma:contentTypeVersion="4" ma:contentTypeDescription="Create a new document." ma:contentTypeScope="" ma:versionID="273ab99c845a0ab368c691b7cbc8d5c9">
  <xsd:schema xmlns:xsd="http://www.w3.org/2001/XMLSchema" xmlns:xs="http://www.w3.org/2001/XMLSchema" xmlns:p="http://schemas.microsoft.com/office/2006/metadata/properties" xmlns:ns1="38d619ee-712e-4580-85fd-5a32e1de45b5" targetNamespace="http://schemas.microsoft.com/office/2006/metadata/properties" ma:root="true" ma:fieldsID="cc735bd373cf9519d82bcfd02363e949" ns1:_="">
    <xsd:import namespace="38d619ee-712e-4580-85fd-5a32e1de45b5"/>
    <xsd:element name="properties">
      <xsd:complexType>
        <xsd:sequence>
          <xsd:element name="documentManagement">
            <xsd:complexType>
              <xsd:all>
                <xsd:element ref="ns1:LKSCodigo" minOccurs="0"/>
                <xsd:element ref="ns1:_dlc_DocId" minOccurs="0"/>
                <xsd:element ref="ns1:_dlc_DocId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619ee-712e-4580-85fd-5a32e1de45b5" elementFormDefault="qualified">
    <xsd:import namespace="http://schemas.microsoft.com/office/2006/documentManagement/types"/>
    <xsd:import namespace="http://schemas.microsoft.com/office/infopath/2007/PartnerControls"/>
    <xsd:element name="LKSCodigo" ma:index="0" nillable="true" ma:displayName="LKSCodigo" ma:default="4" ma:internalName="LKSCodigo">
      <xsd:simpleType>
        <xsd:restriction base="dms:Text"/>
      </xsd:simpleType>
    </xsd:element>
    <xsd:element name="_dlc_DocId" ma:index="1" nillable="true" ma:displayName="_dlc_DocId" ma:default="AMPO-873412098-514" ma:internalName="_dlc_DocId">
      <xsd:simpleType>
        <xsd:restriction base="dms:Text"/>
      </xsd:simpleType>
    </xsd:element>
    <xsd:element name="_dlc_DocIdUrl" ma:index="2" nillable="true" ma:displayName="_dlc_DocIdUrl" ma:default="&lt;Url xmlns=&quot;38d619ee-712e-4580-85fd-5a32e1de45b5&quot;&gt;http://preportaldocumental.ampo.com/cal/_layouts/15/DocIdRedir.aspx?ID=AMPO-873412098-514&lt;/Url&gt;&lt;Description xmlns=&quot;38d619ee-712e-4580-85fd-5a32e1de45b5&quot;&gt;AMPO-873412098-514&lt;/Description&gt;" ma:internalName="_dlc_DocIdUrl">
      <xsd:complexType>
        <xsd:complexContent xmlns:xsd="http://www.w3.org/2001/XMLSchema"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The Revision property indicates the number of changed saves or revisions.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BB4F38B-0799-4886-B61C-8DBB46B47F73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38d619ee-712e-4580-85fd-5a32e1de45b5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A01330-14A1-4347-A117-D4993E097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ee3e2c-6582-4549-9afa-575e8dac0a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38d619ee-712e-4580-85fd-5a32e1de45b5"/>
  </ds:schemaRefs>
</ds:datastoreItem>
</file>

<file path=docProps/app.xml><?xml version="1.0" encoding="utf-8"?>
<Properties xmlns="http://schemas.openxmlformats.org/officeDocument/2006/extended-properties">
  <Application>Microsoft Excel</Application>
  <Company/>
  <Manager/>
  <Template/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/>
  <dc:creator>Ibai Jauregi</dc:creator>
  <dc:description/>
  <cp:keywords/>
  <cp:lastModifiedBy>Laura Nuñez</cp:lastModifiedBy>
  <dcterms:created xsi:type="dcterms:W3CDTF">1996-11-27T11:00:04Z</dcterms:created>
  <dcterms:modified xsi:type="dcterms:W3CDTF">2022-01-28T10:12:02Z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0x010100E3628BDB8AF3C04384D7D67EC47BEAA7</vt:lpwstr>
  </property>
  <property fmtid="{D5CDD505-2E9C-101B-9397-08002B2CF9AE}" pid="3" name="_dlc_DocIdItemGuid">
    <vt:lpwstr>ce881f90-00cc-473e-ae13-a79c9833fbb4</vt:lpwstr>
  </property>
</Properties>
</file>