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4925" windowHeight="6915"/>
  </bookViews>
  <sheets>
    <sheet name="FINAL_INVOICE" sheetId="1" r:id="rId1"/>
  </sheets>
  <externalReferences>
    <externalReference r:id="rId2"/>
  </externalReferences>
  <definedNames>
    <definedName name="ADDRESS">[1]ADDRESS!$A$5:$BD$201</definedName>
    <definedName name="B_FREE_GOODS">[1]ORDER_TABLE!$B$20:$B$34</definedName>
    <definedName name="B_MINI_SAMPLE">[1]ORDER_TABLE!$B$36:$B$48</definedName>
    <definedName name="BATCH_HEAD">[1]ORDER_TABLE!$B$2:$BI$2</definedName>
    <definedName name="BATCH_TABLE">[1]ORDER_TABLE!$B$4:$BI$104</definedName>
    <definedName name="copy">[1]RANGE!$B$2:$B$4</definedName>
    <definedName name="DATA_HEAD">[1]DATA!$B$5:$BT$5</definedName>
    <definedName name="DATA_TABLE">[1]DATA!$B$6:$BT$201</definedName>
    <definedName name="EXPORT_INVOICE">[1]RANGE!$D$2:$D$18</definedName>
    <definedName name="FORM_TABLE">[1]FORM!$E$3:$H$210</definedName>
    <definedName name="FREE_GOODS">[1]FORM!#REF!</definedName>
    <definedName name="FREE_MINI_SAMPLE">[1]FORM!#REF!</definedName>
    <definedName name="HEAD">[1]ADDRESS!$A$4:$BD$4</definedName>
    <definedName name="INVOICE_VALUE">#REF!</definedName>
    <definedName name="LIST">[1]RANGE!$C$2:$C$100</definedName>
    <definedName name="MINI_SAMPLE">[1]FORM!#REF!</definedName>
    <definedName name="NO">[1]ORDER_TABLE!$B$3:$G$3</definedName>
    <definedName name="ORDER">[1]FORM!#REF!</definedName>
    <definedName name="ORDERTABLE">[1]ORDER_TABLE!$B$4:$BK$253</definedName>
    <definedName name="PL_HEAD">[1]PL!$A$3:$F$3</definedName>
    <definedName name="PL_TABLE">[1]PL!$A$4:$F$22</definedName>
    <definedName name="POP_UP">[1]DATA!$B$6:$B$201</definedName>
    <definedName name="PRODUCT">[1]FORM!#REF!</definedName>
    <definedName name="Product_name">[1]FORM!#REF!</definedName>
    <definedName name="PRODUCT_NAME__C">[1]FORM!#REF!</definedName>
    <definedName name="PRODUCT_NAME_BATCH">[1]ORDER_TABLE!$B$4:$B$18</definedName>
    <definedName name="RANGE1">[1]RANGE!$A$3:$A$20</definedName>
    <definedName name="S">[1]FORM!#REF!</definedName>
    <definedName name="SALE_GOODS">[1]FORM!#REF!</definedName>
    <definedName name="SL">[1]ADDRESS!$B$4:$BD$4</definedName>
    <definedName name="T_H">[1]FORM!#REF!</definedName>
    <definedName name="TABLE_HEAD">[1]ORDER_TABLE!$C$2:$CI$2</definedName>
    <definedName name="TERM">[1]RANGE!$E$2:$E$18</definedName>
  </definedNames>
  <calcPr calcId="144525"/>
</workbook>
</file>

<file path=xl/calcChain.xml><?xml version="1.0" encoding="utf-8"?>
<calcChain xmlns="http://schemas.openxmlformats.org/spreadsheetml/2006/main">
  <c r="K52" i="1" l="1"/>
  <c r="K180" i="1"/>
  <c r="K173" i="1"/>
  <c r="K169" i="1"/>
  <c r="K165" i="1"/>
  <c r="K161" i="1"/>
  <c r="K122" i="1"/>
  <c r="K96" i="1"/>
  <c r="K48" i="1"/>
  <c r="K41" i="1"/>
  <c r="K33" i="1"/>
  <c r="K29" i="1"/>
  <c r="K25" i="1"/>
  <c r="K58" i="1" s="1"/>
  <c r="K184" i="1"/>
  <c r="K118" i="1"/>
  <c r="K111" i="1"/>
  <c r="K104" i="1"/>
  <c r="K100" i="1"/>
  <c r="K188" i="1" l="1"/>
</calcChain>
</file>

<file path=xl/sharedStrings.xml><?xml version="1.0" encoding="utf-8"?>
<sst xmlns="http://schemas.openxmlformats.org/spreadsheetml/2006/main" count="309" uniqueCount="95">
  <si>
    <t xml:space="preserve">INVOICE </t>
  </si>
  <si>
    <t>Exporter</t>
  </si>
  <si>
    <t>Invoice No. &amp; Date</t>
  </si>
  <si>
    <t>Exporter's Ref.</t>
  </si>
  <si>
    <t>Buyer's Order No &amp; Date</t>
  </si>
  <si>
    <t>Other Reference(s)</t>
  </si>
  <si>
    <t>Consignee</t>
  </si>
  <si>
    <t>Buyer (if other than consignee)</t>
  </si>
  <si>
    <t>Country of Origin of Goods</t>
  </si>
  <si>
    <t>Country of Final Destination</t>
  </si>
  <si>
    <t>INDIA</t>
  </si>
  <si>
    <t>Terms of Delivery and Payment</t>
  </si>
  <si>
    <t xml:space="preserve">Pre Carriage by </t>
  </si>
  <si>
    <t xml:space="preserve">Place of Receipt by Pre-Carrier </t>
  </si>
  <si>
    <t>Vessel / Flight No.</t>
  </si>
  <si>
    <t>Port of Loading</t>
  </si>
  <si>
    <t xml:space="preserve">PAYMENT : </t>
  </si>
  <si>
    <t>Port of Discharge</t>
  </si>
  <si>
    <t>Final Destination</t>
  </si>
  <si>
    <t>Marks &amp; Nos./
Container No.</t>
  </si>
  <si>
    <t>No. &amp; Kind of Pkgs.</t>
  </si>
  <si>
    <t xml:space="preserve">   Description of Goods</t>
  </si>
  <si>
    <t xml:space="preserve">Quantity </t>
  </si>
  <si>
    <t xml:space="preserve">Rate </t>
  </si>
  <si>
    <t xml:space="preserve">Amount </t>
  </si>
  <si>
    <t>U.S.DOLLARS</t>
  </si>
  <si>
    <t xml:space="preserve">SKIN CARE PRODUCTS </t>
  </si>
  <si>
    <t>EXPORT STANDARD CARTONS</t>
  </si>
  <si>
    <t>Batch No.</t>
  </si>
  <si>
    <t xml:space="preserve">DATE OF MFG.  </t>
  </si>
  <si>
    <t>USE BEFORE</t>
  </si>
  <si>
    <t xml:space="preserve">FOB KOLKATA VALUE </t>
  </si>
  <si>
    <t>Contd….p/2</t>
  </si>
  <si>
    <t>Amount Chargeable</t>
  </si>
  <si>
    <t>(in words)</t>
  </si>
  <si>
    <t>Signature &amp; Date</t>
  </si>
  <si>
    <t>Declaration :</t>
  </si>
  <si>
    <t xml:space="preserve">We declare that this Invoice shows the actual price of the </t>
  </si>
  <si>
    <t>goods described that all particulars are true and correct</t>
  </si>
  <si>
    <t>INVOICE (Page 2)</t>
  </si>
  <si>
    <t xml:space="preserve">FREE GOODS WITHOUT COMMERCIAL VALUE </t>
  </si>
  <si>
    <t xml:space="preserve"> DATE OF MFG.  </t>
  </si>
  <si>
    <t>Contd….p/3</t>
  </si>
  <si>
    <t>INVOICE (Page 3)</t>
  </si>
  <si>
    <t xml:space="preserve">VALUE FOR CUSTOM PURPOSE ONLY </t>
  </si>
  <si>
    <t xml:space="preserve">TOTAL FOB KOLKATA VALUE </t>
  </si>
  <si>
    <t xml:space="preserve">PHILIPPINES </t>
  </si>
  <si>
    <t>FOB KOLKATA BY SEA</t>
  </si>
  <si>
    <t>BY T T IN ADVANCE</t>
  </si>
  <si>
    <t>MANILA SOUTH HARBOUR , PHILIPPINES</t>
  </si>
  <si>
    <t/>
  </si>
  <si>
    <t>1/46 TO 46/ 46 =</t>
  </si>
  <si>
    <t>46 CARTONS</t>
  </si>
  <si>
    <t xml:space="preserve">MANILA SOUTH HARBOUR </t>
  </si>
  <si>
    <t xml:space="preserve">FREE SAMPLES WITHOUT COMMERCIAL VALUE </t>
  </si>
  <si>
    <t>KOLKATA , INDIA</t>
  </si>
  <si>
    <t>H00120</t>
  </si>
  <si>
    <t>H00520</t>
  </si>
  <si>
    <t>H03519</t>
  </si>
  <si>
    <t>AEG29009</t>
  </si>
  <si>
    <t>H00319</t>
  </si>
  <si>
    <t>H01619</t>
  </si>
  <si>
    <t>H02720</t>
  </si>
  <si>
    <t>H06919</t>
  </si>
  <si>
    <t>H00620</t>
  </si>
  <si>
    <t>H00720</t>
  </si>
  <si>
    <t>H01920</t>
  </si>
  <si>
    <t>U.S.DOLLARS TWENTY THOUSAND EIGHT HUNDRED THIRTY SEVEN AND CENTS SEVENTY ONLY.</t>
  </si>
  <si>
    <t>H00320</t>
  </si>
  <si>
    <t>AEG20001</t>
  </si>
  <si>
    <t>AEG20002</t>
  </si>
  <si>
    <t>1/247 TO 247/247 =</t>
  </si>
  <si>
    <t>247 CARTONS</t>
  </si>
  <si>
    <t>TOTAL 293 CARTONS</t>
  </si>
  <si>
    <t>SINAR POMALAA VOY 050</t>
  </si>
  <si>
    <t>ABC/EXP/009 Dt. 19.12.2020</t>
  </si>
  <si>
    <t>EXP/PRO/007 Dt.21.11.2020</t>
  </si>
  <si>
    <t>ORDER DATED 04.11.2020</t>
  </si>
  <si>
    <t>BANSER DORMA PVT LTD</t>
  </si>
  <si>
    <t xml:space="preserve">22/E/7, OI-ACHI-MIN SARANI,
KOLKATA - 700 077, INDIA
STATE CODE:-19
GSTIN NO. 20PPECP3621D0YD
TEL : 00 91 44 5282 2078, FAX : 00 91 44 5282 1099 </t>
  </si>
  <si>
    <t>ABC PHARMA INC 
3670 NONDUMAS STREET, 
ARGY. SAN ISODRI, LAMATI CITY 9622
PHILIPPINES 
TEL : (132) 943 5183 , FAX:(132) 943 7340</t>
  </si>
  <si>
    <t>ABC PHARMA INC
MANILA</t>
  </si>
  <si>
    <t>I.E. CODE NO.3210008153</t>
  </si>
  <si>
    <t>E BABA SKIN CREAM 150GM</t>
  </si>
  <si>
    <t>E BABA SKIN CREAM 20GM</t>
  </si>
  <si>
    <t>E BABA BODY WASH 30 ML</t>
  </si>
  <si>
    <t>ACNE-GONE BAR 100GM</t>
  </si>
  <si>
    <t>ACNE-GONE BAR 50 GM</t>
  </si>
  <si>
    <t>ALUDOMM CLEANSING LOTION 30 ML</t>
  </si>
  <si>
    <t>ALUDOMM MOISTURISING LOTION 50 ML</t>
  </si>
  <si>
    <t xml:space="preserve">E BABA SKIN CREAM 200 GM </t>
  </si>
  <si>
    <t>ALUDOMM MOISTURISING LOTION 300 ML</t>
  </si>
  <si>
    <t>ALUDOMM CLEANSING LOTION 80 ML</t>
  </si>
  <si>
    <t>E BABA BODY WASH 80 ML</t>
  </si>
  <si>
    <t>E BABA SKIN CREAM 180 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</si>
</sst>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\ &quot;NOS&quot;"/>
    <numFmt numFmtId="166" formatCode="[$-F400]h:mm:ss\ AM/PM"/>
    <numFmt numFmtId="167" formatCode="0.000"/>
    <numFmt numFmtId="168" formatCode="0.0000"/>
    <numFmt numFmtId="169" formatCode="mm/yyyy"/>
  </numFmts>
  <fonts count="12" x14ac:knownFonts="1">
    <font>
      <sz val="11"/>
      <color theme="1"/>
      <name val="Calibri"/>
      <family val="2"/>
      <scheme val="min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1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b/>
      <sz val="12"/>
      <name val="Cambria"/>
      <family val="1"/>
      <scheme val="major"/>
    </font>
    <font>
      <b/>
      <u/>
      <sz val="11"/>
      <name val="Cambria"/>
      <family val="1"/>
      <scheme val="major"/>
    </font>
    <font>
      <sz val="8"/>
      <name val="Cambria"/>
      <family val="1"/>
      <scheme val="major"/>
    </font>
    <font>
      <b/>
      <u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u/>
      <sz val="1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0" xfId="0" applyFont="1" applyFill="1" applyBorder="1" applyAlignment="1"/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2" fillId="0" borderId="6" xfId="0" applyFont="1" applyFill="1" applyBorder="1" applyAlignment="1">
      <alignment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1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>
      <alignment vertical="top"/>
    </xf>
    <xf numFmtId="0" fontId="3" fillId="0" borderId="10" xfId="0" applyFont="1" applyFill="1" applyBorder="1"/>
    <xf numFmtId="2" fontId="4" fillId="0" borderId="1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top"/>
    </xf>
    <xf numFmtId="2" fontId="2" fillId="0" borderId="10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vertical="top"/>
    </xf>
    <xf numFmtId="0" fontId="6" fillId="0" borderId="4" xfId="0" applyFont="1" applyFill="1" applyBorder="1" applyAlignment="1">
      <alignment horizontal="left"/>
    </xf>
    <xf numFmtId="0" fontId="1" fillId="0" borderId="4" xfId="0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2" fillId="0" borderId="2" xfId="0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2" fillId="0" borderId="7" xfId="0" applyFont="1" applyFill="1" applyBorder="1"/>
    <xf numFmtId="0" fontId="2" fillId="0" borderId="6" xfId="0" applyFont="1" applyFill="1" applyBorder="1"/>
    <xf numFmtId="0" fontId="2" fillId="0" borderId="7" xfId="0" applyFont="1" applyFill="1" applyBorder="1" applyAlignment="1">
      <alignment vertical="top"/>
    </xf>
    <xf numFmtId="165" fontId="2" fillId="0" borderId="4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165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165" fontId="1" fillId="0" borderId="4" xfId="0" applyNumberFormat="1" applyFont="1" applyFill="1" applyBorder="1" applyAlignment="1">
      <alignment horizontal="left" vertical="top"/>
    </xf>
    <xf numFmtId="165" fontId="1" fillId="0" borderId="0" xfId="0" applyNumberFormat="1" applyFont="1" applyFill="1" applyBorder="1" applyAlignment="1">
      <alignment horizontal="left" vertical="top"/>
    </xf>
    <xf numFmtId="165" fontId="8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/>
    <xf numFmtId="2" fontId="2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/>
    <xf numFmtId="167" fontId="4" fillId="0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4" xfId="0" applyFont="1" applyFill="1" applyBorder="1"/>
    <xf numFmtId="0" fontId="4" fillId="0" borderId="0" xfId="0" applyFont="1" applyFill="1" applyBorder="1" applyAlignment="1" applyProtection="1">
      <alignment horizontal="left" vertical="center"/>
    </xf>
    <xf numFmtId="167" fontId="4" fillId="0" borderId="10" xfId="0" applyNumberFormat="1" applyFont="1" applyFill="1" applyBorder="1" applyAlignment="1" applyProtection="1">
      <alignment horizontal="center" vertical="center"/>
    </xf>
    <xf numFmtId="167" fontId="4" fillId="0" borderId="0" xfId="0" applyNumberFormat="1" applyFont="1" applyFill="1" applyBorder="1" applyAlignment="1" applyProtection="1">
      <alignment horizontal="center" vertical="center"/>
    </xf>
    <xf numFmtId="2" fontId="3" fillId="0" borderId="11" xfId="0" applyNumberFormat="1" applyFont="1" applyFill="1" applyBorder="1" applyAlignment="1">
      <alignment horizontal="center"/>
    </xf>
    <xf numFmtId="167" fontId="4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Font="1" applyFill="1" applyBorder="1"/>
    <xf numFmtId="0" fontId="3" fillId="0" borderId="2" xfId="0" applyFont="1" applyFill="1" applyBorder="1"/>
    <xf numFmtId="0" fontId="3" fillId="0" borderId="1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vertical="top"/>
    </xf>
    <xf numFmtId="0" fontId="2" fillId="0" borderId="6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wrapText="1"/>
    </xf>
    <xf numFmtId="165" fontId="1" fillId="0" borderId="4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165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65" fontId="1" fillId="0" borderId="4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165" fontId="1" fillId="0" borderId="0" xfId="0" applyNumberFormat="1" applyFont="1" applyFill="1" applyBorder="1" applyAlignment="1">
      <alignment horizontal="left" vertical="center"/>
    </xf>
    <xf numFmtId="168" fontId="4" fillId="0" borderId="4" xfId="0" applyNumberFormat="1" applyFont="1" applyFill="1" applyBorder="1" applyAlignment="1" applyProtection="1">
      <alignment horizontal="center" vertical="center"/>
    </xf>
    <xf numFmtId="168" fontId="4" fillId="0" borderId="10" xfId="0" applyNumberFormat="1" applyFont="1" applyFill="1" applyBorder="1" applyAlignment="1" applyProtection="1">
      <alignment horizontal="center" vertical="center"/>
    </xf>
    <xf numFmtId="169" fontId="4" fillId="0" borderId="0" xfId="0" applyNumberFormat="1" applyFont="1" applyFill="1" applyBorder="1" applyAlignment="1">
      <alignment horizontal="left" vertical="center"/>
    </xf>
    <xf numFmtId="169" fontId="4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165" fontId="1" fillId="0" borderId="0" xfId="0" applyNumberFormat="1" applyFont="1" applyFill="1" applyBorder="1" applyAlignment="1">
      <alignment horizontal="left" vertical="center"/>
    </xf>
    <xf numFmtId="165" fontId="1" fillId="0" borderId="4" xfId="0" applyNumberFormat="1" applyFont="1" applyFill="1" applyBorder="1" applyAlignment="1">
      <alignment horizontal="left" vertical="top"/>
    </xf>
    <xf numFmtId="165" fontId="1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165" fontId="2" fillId="0" borderId="4" xfId="0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165" fontId="1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165" fontId="2" fillId="0" borderId="4" xfId="0" applyNumberFormat="1" applyFont="1" applyFill="1" applyBorder="1" applyAlignment="1">
      <alignment horizontal="left" vertical="top"/>
    </xf>
    <xf numFmtId="165" fontId="2" fillId="0" borderId="0" xfId="0" applyNumberFormat="1" applyFont="1" applyFill="1" applyBorder="1" applyAlignment="1">
      <alignment horizontal="left" vertical="top"/>
    </xf>
    <xf numFmtId="165" fontId="1" fillId="0" borderId="4" xfId="0" applyNumberFormat="1" applyFont="1" applyFill="1" applyBorder="1" applyAlignment="1">
      <alignment horizontal="left" vertical="top"/>
    </xf>
    <xf numFmtId="165" fontId="1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 vertical="center"/>
    </xf>
    <xf numFmtId="165" fontId="8" fillId="0" borderId="4" xfId="0" applyNumberFormat="1" applyFont="1" applyFill="1" applyBorder="1" applyAlignment="1">
      <alignment horizontal="left" vertical="top"/>
    </xf>
    <xf numFmtId="165" fontId="8" fillId="0" borderId="0" xfId="0" applyNumberFormat="1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16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1" tint="0.499984740745262"/>
        </patternFill>
      </fill>
    </dxf>
    <dxf>
      <fill>
        <patternFill patternType="none">
          <bgColor indexed="65"/>
        </patternFill>
      </fill>
    </dxf>
    <dxf>
      <fill>
        <patternFill>
          <bgColor theme="1" tint="0.34998626667073579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1" tint="0.499984740745262"/>
        </patternFill>
      </fill>
    </dxf>
    <dxf>
      <fill>
        <patternFill patternType="none">
          <bgColor indexed="65"/>
        </patternFill>
      </fill>
    </dxf>
    <dxf>
      <fill>
        <patternFill>
          <bgColor theme="1" tint="0.34998626667073579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pl-5-pc\D\MYPC\PALSONS%20DERMA%20PRIVATE%20LIMITED\2-EXPORT\6-EXPORT%20DETAILS%20FINAL%2015.11.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RANGE"/>
      <sheetName val="COPMANY_DETAILS"/>
      <sheetName val="CHECK_LIST"/>
      <sheetName val="FORM"/>
      <sheetName val="ORDER_TABLE"/>
      <sheetName val="ADDRESS"/>
      <sheetName val="PL"/>
      <sheetName val="CUSTOM_PACKING_LIST"/>
      <sheetName val="DATA"/>
      <sheetName val="LOOKUP_TABLE"/>
      <sheetName val="TAX_INVOICE_NEW"/>
      <sheetName val="ADC_SHEET"/>
      <sheetName val="PRO_FORMA"/>
      <sheetName val="FINAL_INVOICE"/>
      <sheetName val="FINAL_PACKING_LIST"/>
      <sheetName val="CUSTOM_INVOICE_DRAWBACK"/>
      <sheetName val="CUSTOM_INVOICE"/>
      <sheetName val="APPL COO"/>
      <sheetName val="COO"/>
      <sheetName val="TAX_INVOICE"/>
      <sheetName val="CLASSIQUE_2017"/>
      <sheetName val="CLASSIQUE 2018"/>
      <sheetName val="CONTACT_DETAILS"/>
      <sheetName val="LIKIMA"/>
      <sheetName val="Sheet3"/>
      <sheetName val="GULF_PHARMACY"/>
      <sheetName val="Sheet5"/>
      <sheetName val="ARE1_FRONT"/>
      <sheetName val="ARE1_BACK"/>
      <sheetName val="DETAILS_REPORT"/>
      <sheetName val="FREIGHT_NOTE"/>
      <sheetName val="ANNEXURE_C1"/>
      <sheetName val="Sheet1"/>
      <sheetName val="Sheet4"/>
      <sheetName val="Sheet6"/>
      <sheetName val="Sheet7"/>
      <sheetName val="Sheet8"/>
    </sheetNames>
    <sheetDataSet>
      <sheetData sheetId="0"/>
      <sheetData sheetId="1">
        <row r="2">
          <cell r="B2" t="str">
            <v xml:space="preserve">Original Copy </v>
          </cell>
          <cell r="C2" t="str">
            <v xml:space="preserve">CLASSIQUE PHARMACS , INC </v>
          </cell>
          <cell r="D2" t="str">
            <v xml:space="preserve">SKIN CARE PRODUCTS </v>
          </cell>
          <cell r="E2" t="str">
            <v xml:space="preserve">FOB </v>
          </cell>
        </row>
        <row r="3">
          <cell r="A3" t="str">
            <v>CUSTOM_INVOICE_DRAWBACK</v>
          </cell>
          <cell r="B3" t="str">
            <v>Duplicate</v>
          </cell>
          <cell r="C3" t="str">
            <v xml:space="preserve">LIKIMA COMPANY LIMITED </v>
          </cell>
          <cell r="D3" t="str">
            <v>FREE GOODS :</v>
          </cell>
          <cell r="E3" t="str">
            <v>CIF</v>
          </cell>
        </row>
        <row r="4">
          <cell r="A4" t="str">
            <v>CUSTOM_INVOICE</v>
          </cell>
          <cell r="B4" t="str">
            <v xml:space="preserve">Triplicate </v>
          </cell>
          <cell r="C4" t="str">
            <v>GULF PHARMACY</v>
          </cell>
          <cell r="D4" t="str">
            <v xml:space="preserve">FREE GOODS WITHOUT COMMERCIAL VALUE </v>
          </cell>
          <cell r="E4" t="str">
            <v>C&amp;F</v>
          </cell>
        </row>
        <row r="5">
          <cell r="A5" t="str">
            <v>FINAL_INVOICE</v>
          </cell>
          <cell r="D5" t="str">
            <v xml:space="preserve">FOB KOLKATA VALUE </v>
          </cell>
          <cell r="E5" t="str">
            <v>EXW</v>
          </cell>
        </row>
        <row r="6">
          <cell r="A6" t="str">
            <v>PACKING_LIST</v>
          </cell>
          <cell r="D6" t="str">
            <v xml:space="preserve">CIF MANILA VALUE </v>
          </cell>
        </row>
        <row r="7">
          <cell r="A7" t="str">
            <v>TAX_INVOICE_NEW</v>
          </cell>
          <cell r="D7" t="str">
            <v xml:space="preserve">FREE MINI SAMPLE </v>
          </cell>
        </row>
        <row r="8">
          <cell r="D8" t="str">
            <v xml:space="preserve">TOTAL FOB KOLKATA VALUE </v>
          </cell>
        </row>
        <row r="9">
          <cell r="A9" t="str">
            <v>ORDER_TABLE</v>
          </cell>
          <cell r="D9" t="str">
            <v xml:space="preserve">AIR FREIGHT TO TAN SON NHAT AIRPORT </v>
          </cell>
        </row>
        <row r="10">
          <cell r="A10" t="str">
            <v>ADC_SHEET</v>
          </cell>
          <cell r="D10" t="str">
            <v xml:space="preserve">TOTAL C&amp;F TAN SON NHAT AIRPORT VALUE </v>
          </cell>
        </row>
        <row r="11">
          <cell r="A11" t="str">
            <v>CHECK_LIST</v>
          </cell>
          <cell r="D11" t="str">
            <v xml:space="preserve">GOODS ARE OF INDIAN ORIGIN </v>
          </cell>
        </row>
        <row r="12">
          <cell r="A12" t="str">
            <v>CONTACT_DETAILS</v>
          </cell>
          <cell r="D12" t="str">
            <v xml:space="preserve">HAIR CARE PRODUCTS </v>
          </cell>
        </row>
        <row r="13">
          <cell r="A13" t="str">
            <v>CHECK_LIST</v>
          </cell>
          <cell r="D13" t="str">
            <v>Intend to claim rewards under Merchandise Exports from India Scheme (MEIS)</v>
          </cell>
        </row>
        <row r="14">
          <cell r="A14" t="str">
            <v>FILE_DETAILS</v>
          </cell>
          <cell r="D14" t="str">
            <v xml:space="preserve">VALUE FOR CUSTOM PURPOSE ONLY </v>
          </cell>
        </row>
        <row r="15">
          <cell r="A15" t="str">
            <v>FORM</v>
          </cell>
        </row>
        <row r="16">
          <cell r="A16" t="str">
            <v>ADDRESS</v>
          </cell>
        </row>
        <row r="17">
          <cell r="A17" t="str">
            <v>DATA</v>
          </cell>
        </row>
        <row r="18">
          <cell r="A18" t="str">
            <v>FREIGHT_NOTE</v>
          </cell>
        </row>
      </sheetData>
      <sheetData sheetId="2"/>
      <sheetData sheetId="3"/>
      <sheetData sheetId="4">
        <row r="3">
          <cell r="E3">
            <v>1</v>
          </cell>
          <cell r="F3" t="str">
            <v>VIET-18.08.17</v>
          </cell>
          <cell r="G3" t="str">
            <v xml:space="preserve">LIKIMA COMPANY LIMITED </v>
          </cell>
          <cell r="H3" t="str">
            <v xml:space="preserve">FOB </v>
          </cell>
        </row>
        <row r="4">
          <cell r="E4">
            <v>2</v>
          </cell>
          <cell r="F4" t="str">
            <v>PHIL-11.10.17</v>
          </cell>
          <cell r="G4" t="str">
            <v xml:space="preserve">CLASSIQUE PHARMACS , INC </v>
          </cell>
          <cell r="H4" t="str">
            <v xml:space="preserve">FOB </v>
          </cell>
        </row>
        <row r="5">
          <cell r="E5">
            <v>3</v>
          </cell>
          <cell r="F5" t="str">
            <v>PHIL-11.12.17</v>
          </cell>
          <cell r="G5" t="str">
            <v xml:space="preserve">CLASSIQUE PHARMACS , INC </v>
          </cell>
          <cell r="H5" t="str">
            <v>CIF</v>
          </cell>
        </row>
        <row r="6">
          <cell r="E6">
            <v>4</v>
          </cell>
          <cell r="F6" t="str">
            <v>BAHRAIN-16.08.18</v>
          </cell>
          <cell r="G6" t="str">
            <v>GULF PHARMACY</v>
          </cell>
          <cell r="H6" t="str">
            <v xml:space="preserve">FOB </v>
          </cell>
        </row>
        <row r="7">
          <cell r="E7">
            <v>5</v>
          </cell>
          <cell r="F7" t="str">
            <v>PHIL-12.11.18</v>
          </cell>
          <cell r="G7" t="str">
            <v xml:space="preserve">CLASSIQUE PHARMACS , INC </v>
          </cell>
          <cell r="H7" t="str">
            <v xml:space="preserve">FOB </v>
          </cell>
        </row>
        <row r="8">
          <cell r="E8">
            <v>6</v>
          </cell>
          <cell r="F8">
            <v>6</v>
          </cell>
        </row>
        <row r="9">
          <cell r="E9">
            <v>7</v>
          </cell>
          <cell r="F9">
            <v>7</v>
          </cell>
        </row>
        <row r="10">
          <cell r="E10">
            <v>8</v>
          </cell>
          <cell r="F10">
            <v>8</v>
          </cell>
        </row>
        <row r="11">
          <cell r="E11">
            <v>9</v>
          </cell>
          <cell r="F11">
            <v>9</v>
          </cell>
        </row>
        <row r="12">
          <cell r="E12">
            <v>10</v>
          </cell>
          <cell r="F12">
            <v>10</v>
          </cell>
        </row>
        <row r="13">
          <cell r="E13">
            <v>11</v>
          </cell>
          <cell r="F13">
            <v>11</v>
          </cell>
        </row>
        <row r="14">
          <cell r="E14">
            <v>12</v>
          </cell>
          <cell r="F14">
            <v>12</v>
          </cell>
        </row>
        <row r="15">
          <cell r="E15">
            <v>13</v>
          </cell>
          <cell r="F15">
            <v>13</v>
          </cell>
        </row>
        <row r="16">
          <cell r="E16">
            <v>14</v>
          </cell>
          <cell r="F16">
            <v>14</v>
          </cell>
        </row>
        <row r="17">
          <cell r="E17">
            <v>15</v>
          </cell>
          <cell r="F17">
            <v>15</v>
          </cell>
        </row>
        <row r="18">
          <cell r="E18">
            <v>16</v>
          </cell>
          <cell r="F18">
            <v>16</v>
          </cell>
        </row>
        <row r="19">
          <cell r="E19">
            <v>17</v>
          </cell>
          <cell r="F19">
            <v>17</v>
          </cell>
        </row>
        <row r="20">
          <cell r="E20">
            <v>18</v>
          </cell>
          <cell r="F20">
            <v>18</v>
          </cell>
        </row>
        <row r="21">
          <cell r="E21">
            <v>19</v>
          </cell>
          <cell r="F21">
            <v>19</v>
          </cell>
        </row>
        <row r="22">
          <cell r="E22">
            <v>20</v>
          </cell>
          <cell r="F22">
            <v>20</v>
          </cell>
        </row>
        <row r="23">
          <cell r="E23">
            <v>21</v>
          </cell>
          <cell r="F23">
            <v>21</v>
          </cell>
        </row>
        <row r="24">
          <cell r="E24">
            <v>22</v>
          </cell>
          <cell r="F24">
            <v>22</v>
          </cell>
        </row>
        <row r="25">
          <cell r="E25">
            <v>23</v>
          </cell>
          <cell r="F25">
            <v>23</v>
          </cell>
        </row>
        <row r="26">
          <cell r="E26">
            <v>24</v>
          </cell>
          <cell r="F26">
            <v>24</v>
          </cell>
        </row>
        <row r="27">
          <cell r="E27">
            <v>25</v>
          </cell>
          <cell r="F27">
            <v>25</v>
          </cell>
        </row>
        <row r="28">
          <cell r="E28">
            <v>26</v>
          </cell>
          <cell r="F28">
            <v>26</v>
          </cell>
        </row>
        <row r="29">
          <cell r="E29">
            <v>27</v>
          </cell>
          <cell r="F29">
            <v>27</v>
          </cell>
        </row>
        <row r="30">
          <cell r="E30">
            <v>28</v>
          </cell>
          <cell r="F30">
            <v>28</v>
          </cell>
        </row>
        <row r="31">
          <cell r="E31">
            <v>29</v>
          </cell>
          <cell r="F31">
            <v>29</v>
          </cell>
        </row>
        <row r="32">
          <cell r="E32">
            <v>30</v>
          </cell>
          <cell r="F32">
            <v>30</v>
          </cell>
        </row>
        <row r="33">
          <cell r="E33">
            <v>31</v>
          </cell>
          <cell r="F33">
            <v>31</v>
          </cell>
        </row>
        <row r="34">
          <cell r="E34">
            <v>32</v>
          </cell>
          <cell r="F34">
            <v>32</v>
          </cell>
        </row>
        <row r="35">
          <cell r="E35">
            <v>33</v>
          </cell>
          <cell r="F35">
            <v>33</v>
          </cell>
        </row>
        <row r="36">
          <cell r="E36">
            <v>34</v>
          </cell>
          <cell r="F36">
            <v>34</v>
          </cell>
        </row>
        <row r="37">
          <cell r="E37">
            <v>35</v>
          </cell>
          <cell r="F37">
            <v>35</v>
          </cell>
        </row>
        <row r="38">
          <cell r="E38">
            <v>36</v>
          </cell>
          <cell r="F38">
            <v>36</v>
          </cell>
        </row>
        <row r="39">
          <cell r="E39">
            <v>37</v>
          </cell>
          <cell r="F39">
            <v>37</v>
          </cell>
        </row>
        <row r="40">
          <cell r="E40">
            <v>38</v>
          </cell>
          <cell r="F40">
            <v>38</v>
          </cell>
        </row>
        <row r="41">
          <cell r="E41">
            <v>39</v>
          </cell>
          <cell r="F41">
            <v>39</v>
          </cell>
        </row>
        <row r="42">
          <cell r="E42">
            <v>40</v>
          </cell>
          <cell r="F42">
            <v>40</v>
          </cell>
        </row>
        <row r="43">
          <cell r="E43">
            <v>41</v>
          </cell>
          <cell r="F43">
            <v>41</v>
          </cell>
        </row>
        <row r="44">
          <cell r="E44">
            <v>42</v>
          </cell>
          <cell r="F44">
            <v>42</v>
          </cell>
        </row>
        <row r="45">
          <cell r="E45">
            <v>43</v>
          </cell>
          <cell r="F45">
            <v>43</v>
          </cell>
        </row>
        <row r="46">
          <cell r="E46">
            <v>44</v>
          </cell>
          <cell r="F46">
            <v>44</v>
          </cell>
        </row>
        <row r="47">
          <cell r="E47">
            <v>45</v>
          </cell>
          <cell r="F47">
            <v>45</v>
          </cell>
        </row>
        <row r="48">
          <cell r="E48">
            <v>46</v>
          </cell>
          <cell r="F48">
            <v>46</v>
          </cell>
        </row>
        <row r="49">
          <cell r="E49">
            <v>47</v>
          </cell>
          <cell r="F49">
            <v>47</v>
          </cell>
        </row>
        <row r="50">
          <cell r="E50">
            <v>48</v>
          </cell>
          <cell r="F50">
            <v>48</v>
          </cell>
        </row>
        <row r="51">
          <cell r="E51">
            <v>49</v>
          </cell>
          <cell r="F51">
            <v>49</v>
          </cell>
        </row>
        <row r="52">
          <cell r="E52">
            <v>50</v>
          </cell>
          <cell r="F52">
            <v>50</v>
          </cell>
        </row>
        <row r="53">
          <cell r="E53">
            <v>51</v>
          </cell>
          <cell r="F53">
            <v>51</v>
          </cell>
        </row>
        <row r="54">
          <cell r="E54">
            <v>52</v>
          </cell>
          <cell r="F54">
            <v>52</v>
          </cell>
        </row>
        <row r="55">
          <cell r="E55">
            <v>53</v>
          </cell>
          <cell r="F55">
            <v>53</v>
          </cell>
        </row>
        <row r="56">
          <cell r="E56">
            <v>54</v>
          </cell>
          <cell r="F56">
            <v>54</v>
          </cell>
        </row>
        <row r="57">
          <cell r="E57">
            <v>55</v>
          </cell>
          <cell r="F57">
            <v>55</v>
          </cell>
        </row>
        <row r="58">
          <cell r="E58">
            <v>56</v>
          </cell>
          <cell r="F58">
            <v>56</v>
          </cell>
        </row>
        <row r="59">
          <cell r="E59">
            <v>57</v>
          </cell>
          <cell r="F59">
            <v>57</v>
          </cell>
        </row>
        <row r="60">
          <cell r="E60">
            <v>58</v>
          </cell>
          <cell r="F60">
            <v>58</v>
          </cell>
        </row>
        <row r="61">
          <cell r="E61">
            <v>59</v>
          </cell>
          <cell r="F61">
            <v>59</v>
          </cell>
        </row>
        <row r="62">
          <cell r="E62">
            <v>60</v>
          </cell>
          <cell r="F62">
            <v>60</v>
          </cell>
        </row>
        <row r="63">
          <cell r="E63">
            <v>61</v>
          </cell>
          <cell r="F63">
            <v>61</v>
          </cell>
        </row>
        <row r="64">
          <cell r="E64">
            <v>62</v>
          </cell>
          <cell r="F64">
            <v>62</v>
          </cell>
        </row>
        <row r="65">
          <cell r="E65">
            <v>63</v>
          </cell>
          <cell r="F65">
            <v>63</v>
          </cell>
        </row>
        <row r="66">
          <cell r="E66">
            <v>64</v>
          </cell>
          <cell r="F66">
            <v>64</v>
          </cell>
        </row>
        <row r="67">
          <cell r="E67">
            <v>65</v>
          </cell>
          <cell r="F67">
            <v>65</v>
          </cell>
        </row>
        <row r="68">
          <cell r="E68">
            <v>66</v>
          </cell>
          <cell r="F68">
            <v>66</v>
          </cell>
        </row>
        <row r="69">
          <cell r="E69">
            <v>67</v>
          </cell>
          <cell r="F69">
            <v>67</v>
          </cell>
        </row>
        <row r="70">
          <cell r="E70">
            <v>68</v>
          </cell>
          <cell r="F70">
            <v>68</v>
          </cell>
        </row>
        <row r="71">
          <cell r="E71">
            <v>69</v>
          </cell>
          <cell r="F71">
            <v>69</v>
          </cell>
        </row>
        <row r="72">
          <cell r="E72">
            <v>70</v>
          </cell>
          <cell r="F72">
            <v>70</v>
          </cell>
        </row>
        <row r="73">
          <cell r="E73">
            <v>71</v>
          </cell>
          <cell r="F73">
            <v>71</v>
          </cell>
        </row>
        <row r="74">
          <cell r="E74">
            <v>72</v>
          </cell>
          <cell r="F74">
            <v>72</v>
          </cell>
        </row>
        <row r="75">
          <cell r="E75">
            <v>73</v>
          </cell>
          <cell r="F75">
            <v>73</v>
          </cell>
        </row>
        <row r="76">
          <cell r="E76">
            <v>74</v>
          </cell>
          <cell r="F76">
            <v>74</v>
          </cell>
        </row>
        <row r="77">
          <cell r="E77">
            <v>75</v>
          </cell>
          <cell r="F77">
            <v>75</v>
          </cell>
        </row>
        <row r="78">
          <cell r="E78">
            <v>76</v>
          </cell>
          <cell r="F78">
            <v>76</v>
          </cell>
        </row>
        <row r="79">
          <cell r="E79">
            <v>77</v>
          </cell>
          <cell r="F79">
            <v>77</v>
          </cell>
        </row>
        <row r="80">
          <cell r="E80">
            <v>78</v>
          </cell>
          <cell r="F80">
            <v>78</v>
          </cell>
        </row>
        <row r="81">
          <cell r="E81">
            <v>79</v>
          </cell>
          <cell r="F81">
            <v>79</v>
          </cell>
        </row>
        <row r="82">
          <cell r="E82">
            <v>80</v>
          </cell>
          <cell r="F82">
            <v>80</v>
          </cell>
        </row>
        <row r="83">
          <cell r="E83">
            <v>81</v>
          </cell>
          <cell r="F83">
            <v>81</v>
          </cell>
        </row>
        <row r="84">
          <cell r="E84">
            <v>82</v>
          </cell>
          <cell r="F84">
            <v>82</v>
          </cell>
        </row>
        <row r="85">
          <cell r="E85">
            <v>83</v>
          </cell>
          <cell r="F85">
            <v>83</v>
          </cell>
        </row>
        <row r="86">
          <cell r="E86">
            <v>84</v>
          </cell>
          <cell r="F86">
            <v>84</v>
          </cell>
        </row>
        <row r="87">
          <cell r="E87">
            <v>85</v>
          </cell>
          <cell r="F87">
            <v>85</v>
          </cell>
        </row>
        <row r="88">
          <cell r="E88">
            <v>86</v>
          </cell>
          <cell r="F88">
            <v>86</v>
          </cell>
        </row>
        <row r="89">
          <cell r="E89">
            <v>87</v>
          </cell>
          <cell r="F89">
            <v>87</v>
          </cell>
        </row>
        <row r="90">
          <cell r="E90">
            <v>88</v>
          </cell>
          <cell r="F90">
            <v>88</v>
          </cell>
        </row>
        <row r="91">
          <cell r="E91">
            <v>89</v>
          </cell>
          <cell r="F91">
            <v>89</v>
          </cell>
        </row>
        <row r="92">
          <cell r="E92">
            <v>90</v>
          </cell>
          <cell r="F92">
            <v>90</v>
          </cell>
        </row>
        <row r="93">
          <cell r="E93">
            <v>91</v>
          </cell>
          <cell r="F93">
            <v>91</v>
          </cell>
        </row>
        <row r="94">
          <cell r="E94">
            <v>92</v>
          </cell>
          <cell r="F94">
            <v>92</v>
          </cell>
        </row>
        <row r="95">
          <cell r="E95">
            <v>93</v>
          </cell>
          <cell r="F95">
            <v>93</v>
          </cell>
        </row>
        <row r="96">
          <cell r="E96">
            <v>94</v>
          </cell>
          <cell r="F96">
            <v>94</v>
          </cell>
        </row>
        <row r="97">
          <cell r="E97">
            <v>95</v>
          </cell>
          <cell r="F97">
            <v>95</v>
          </cell>
        </row>
        <row r="98">
          <cell r="E98">
            <v>96</v>
          </cell>
          <cell r="F98">
            <v>96</v>
          </cell>
        </row>
        <row r="99">
          <cell r="E99">
            <v>97</v>
          </cell>
          <cell r="F99">
            <v>97</v>
          </cell>
        </row>
        <row r="100">
          <cell r="E100">
            <v>98</v>
          </cell>
          <cell r="F100">
            <v>98</v>
          </cell>
        </row>
        <row r="101">
          <cell r="E101">
            <v>99</v>
          </cell>
          <cell r="F101">
            <v>99</v>
          </cell>
        </row>
        <row r="102">
          <cell r="E102">
            <v>100</v>
          </cell>
          <cell r="F102">
            <v>100</v>
          </cell>
        </row>
        <row r="103">
          <cell r="E103">
            <v>101</v>
          </cell>
          <cell r="F103">
            <v>101</v>
          </cell>
        </row>
        <row r="104">
          <cell r="E104">
            <v>102</v>
          </cell>
          <cell r="F104">
            <v>102</v>
          </cell>
        </row>
        <row r="105">
          <cell r="E105">
            <v>103</v>
          </cell>
          <cell r="F105">
            <v>103</v>
          </cell>
        </row>
        <row r="106">
          <cell r="E106">
            <v>104</v>
          </cell>
          <cell r="F106">
            <v>104</v>
          </cell>
        </row>
        <row r="107">
          <cell r="E107">
            <v>105</v>
          </cell>
          <cell r="F107">
            <v>105</v>
          </cell>
        </row>
        <row r="108">
          <cell r="E108">
            <v>106</v>
          </cell>
          <cell r="F108">
            <v>106</v>
          </cell>
        </row>
        <row r="109">
          <cell r="E109">
            <v>107</v>
          </cell>
          <cell r="F109">
            <v>107</v>
          </cell>
        </row>
        <row r="110">
          <cell r="E110">
            <v>108</v>
          </cell>
          <cell r="F110">
            <v>108</v>
          </cell>
        </row>
        <row r="111">
          <cell r="E111">
            <v>109</v>
          </cell>
          <cell r="F111">
            <v>109</v>
          </cell>
        </row>
        <row r="112">
          <cell r="E112">
            <v>110</v>
          </cell>
          <cell r="F112">
            <v>110</v>
          </cell>
        </row>
        <row r="113">
          <cell r="E113">
            <v>111</v>
          </cell>
          <cell r="F113">
            <v>111</v>
          </cell>
        </row>
        <row r="114">
          <cell r="E114">
            <v>112</v>
          </cell>
          <cell r="F114">
            <v>112</v>
          </cell>
        </row>
        <row r="115">
          <cell r="E115">
            <v>113</v>
          </cell>
          <cell r="F115">
            <v>113</v>
          </cell>
        </row>
        <row r="116">
          <cell r="E116">
            <v>114</v>
          </cell>
          <cell r="F116">
            <v>114</v>
          </cell>
        </row>
        <row r="117">
          <cell r="E117">
            <v>115</v>
          </cell>
          <cell r="F117">
            <v>115</v>
          </cell>
        </row>
        <row r="118">
          <cell r="E118">
            <v>116</v>
          </cell>
          <cell r="F118">
            <v>116</v>
          </cell>
        </row>
        <row r="119">
          <cell r="E119">
            <v>117</v>
          </cell>
          <cell r="F119">
            <v>117</v>
          </cell>
        </row>
        <row r="120">
          <cell r="E120">
            <v>118</v>
          </cell>
          <cell r="F120">
            <v>118</v>
          </cell>
        </row>
        <row r="121">
          <cell r="E121">
            <v>119</v>
          </cell>
          <cell r="F121">
            <v>119</v>
          </cell>
        </row>
        <row r="122">
          <cell r="E122">
            <v>120</v>
          </cell>
          <cell r="F122">
            <v>120</v>
          </cell>
        </row>
        <row r="123">
          <cell r="E123">
            <v>121</v>
          </cell>
          <cell r="F123">
            <v>121</v>
          </cell>
        </row>
        <row r="124">
          <cell r="E124">
            <v>122</v>
          </cell>
          <cell r="F124">
            <v>122</v>
          </cell>
        </row>
        <row r="125">
          <cell r="E125">
            <v>123</v>
          </cell>
          <cell r="F125">
            <v>123</v>
          </cell>
        </row>
        <row r="126">
          <cell r="E126">
            <v>124</v>
          </cell>
          <cell r="F126">
            <v>124</v>
          </cell>
        </row>
        <row r="127">
          <cell r="E127">
            <v>125</v>
          </cell>
          <cell r="F127">
            <v>125</v>
          </cell>
        </row>
        <row r="128">
          <cell r="E128">
            <v>126</v>
          </cell>
          <cell r="F128">
            <v>126</v>
          </cell>
        </row>
        <row r="129">
          <cell r="E129">
            <v>127</v>
          </cell>
          <cell r="F129">
            <v>127</v>
          </cell>
        </row>
        <row r="130">
          <cell r="E130">
            <v>128</v>
          </cell>
          <cell r="F130">
            <v>128</v>
          </cell>
        </row>
        <row r="131">
          <cell r="E131">
            <v>129</v>
          </cell>
          <cell r="F131">
            <v>129</v>
          </cell>
        </row>
        <row r="132">
          <cell r="E132">
            <v>130</v>
          </cell>
          <cell r="F132">
            <v>130</v>
          </cell>
        </row>
        <row r="133">
          <cell r="E133">
            <v>131</v>
          </cell>
          <cell r="F133">
            <v>131</v>
          </cell>
        </row>
        <row r="134">
          <cell r="E134">
            <v>132</v>
          </cell>
          <cell r="F134">
            <v>132</v>
          </cell>
        </row>
        <row r="135">
          <cell r="E135">
            <v>133</v>
          </cell>
          <cell r="F135">
            <v>133</v>
          </cell>
        </row>
        <row r="136">
          <cell r="E136">
            <v>134</v>
          </cell>
          <cell r="F136">
            <v>134</v>
          </cell>
        </row>
        <row r="137">
          <cell r="E137">
            <v>135</v>
          </cell>
          <cell r="F137">
            <v>135</v>
          </cell>
        </row>
        <row r="138">
          <cell r="E138">
            <v>136</v>
          </cell>
          <cell r="F138">
            <v>136</v>
          </cell>
        </row>
        <row r="139">
          <cell r="E139">
            <v>137</v>
          </cell>
          <cell r="F139">
            <v>137</v>
          </cell>
        </row>
        <row r="140">
          <cell r="E140">
            <v>138</v>
          </cell>
          <cell r="F140">
            <v>138</v>
          </cell>
        </row>
        <row r="141">
          <cell r="E141">
            <v>139</v>
          </cell>
          <cell r="F141">
            <v>139</v>
          </cell>
        </row>
        <row r="142">
          <cell r="E142">
            <v>140</v>
          </cell>
          <cell r="F142">
            <v>140</v>
          </cell>
        </row>
        <row r="143">
          <cell r="E143">
            <v>141</v>
          </cell>
          <cell r="F143">
            <v>141</v>
          </cell>
        </row>
        <row r="144">
          <cell r="E144">
            <v>142</v>
          </cell>
          <cell r="F144">
            <v>142</v>
          </cell>
        </row>
        <row r="145">
          <cell r="E145">
            <v>143</v>
          </cell>
          <cell r="F145">
            <v>143</v>
          </cell>
        </row>
        <row r="146">
          <cell r="E146">
            <v>144</v>
          </cell>
          <cell r="F146">
            <v>144</v>
          </cell>
        </row>
        <row r="147">
          <cell r="E147">
            <v>145</v>
          </cell>
          <cell r="F147">
            <v>145</v>
          </cell>
        </row>
        <row r="148">
          <cell r="E148">
            <v>146</v>
          </cell>
          <cell r="F148">
            <v>146</v>
          </cell>
        </row>
        <row r="149">
          <cell r="E149">
            <v>147</v>
          </cell>
          <cell r="F149">
            <v>147</v>
          </cell>
        </row>
        <row r="150">
          <cell r="E150">
            <v>148</v>
          </cell>
          <cell r="F150">
            <v>148</v>
          </cell>
        </row>
        <row r="151">
          <cell r="E151">
            <v>149</v>
          </cell>
          <cell r="F151">
            <v>149</v>
          </cell>
        </row>
        <row r="152">
          <cell r="E152">
            <v>150</v>
          </cell>
          <cell r="F152">
            <v>150</v>
          </cell>
        </row>
        <row r="153">
          <cell r="E153">
            <v>151</v>
          </cell>
          <cell r="F153">
            <v>151</v>
          </cell>
        </row>
        <row r="154">
          <cell r="E154">
            <v>152</v>
          </cell>
          <cell r="F154">
            <v>152</v>
          </cell>
        </row>
        <row r="155">
          <cell r="E155">
            <v>153</v>
          </cell>
          <cell r="F155">
            <v>153</v>
          </cell>
        </row>
        <row r="156">
          <cell r="E156">
            <v>154</v>
          </cell>
          <cell r="F156">
            <v>154</v>
          </cell>
        </row>
        <row r="157">
          <cell r="E157">
            <v>155</v>
          </cell>
          <cell r="F157">
            <v>155</v>
          </cell>
        </row>
        <row r="158">
          <cell r="E158">
            <v>156</v>
          </cell>
          <cell r="F158">
            <v>156</v>
          </cell>
        </row>
        <row r="159">
          <cell r="E159">
            <v>157</v>
          </cell>
          <cell r="F159">
            <v>157</v>
          </cell>
        </row>
        <row r="160">
          <cell r="E160">
            <v>158</v>
          </cell>
          <cell r="F160">
            <v>158</v>
          </cell>
        </row>
        <row r="161">
          <cell r="E161">
            <v>159</v>
          </cell>
          <cell r="F161">
            <v>159</v>
          </cell>
        </row>
        <row r="162">
          <cell r="E162">
            <v>160</v>
          </cell>
          <cell r="F162">
            <v>160</v>
          </cell>
        </row>
        <row r="163">
          <cell r="E163">
            <v>161</v>
          </cell>
          <cell r="F163">
            <v>161</v>
          </cell>
        </row>
        <row r="164">
          <cell r="E164">
            <v>162</v>
          </cell>
          <cell r="F164">
            <v>162</v>
          </cell>
        </row>
        <row r="165">
          <cell r="E165">
            <v>163</v>
          </cell>
          <cell r="F165">
            <v>163</v>
          </cell>
        </row>
        <row r="166">
          <cell r="E166">
            <v>164</v>
          </cell>
          <cell r="F166">
            <v>164</v>
          </cell>
        </row>
        <row r="167">
          <cell r="E167">
            <v>165</v>
          </cell>
          <cell r="F167">
            <v>165</v>
          </cell>
        </row>
        <row r="168">
          <cell r="E168">
            <v>166</v>
          </cell>
          <cell r="F168">
            <v>166</v>
          </cell>
        </row>
        <row r="169">
          <cell r="E169">
            <v>167</v>
          </cell>
          <cell r="F169">
            <v>167</v>
          </cell>
        </row>
        <row r="170">
          <cell r="E170">
            <v>168</v>
          </cell>
          <cell r="F170">
            <v>168</v>
          </cell>
        </row>
        <row r="171">
          <cell r="E171">
            <v>169</v>
          </cell>
          <cell r="F171">
            <v>169</v>
          </cell>
        </row>
        <row r="172">
          <cell r="E172">
            <v>170</v>
          </cell>
          <cell r="F172">
            <v>170</v>
          </cell>
        </row>
        <row r="173">
          <cell r="E173">
            <v>171</v>
          </cell>
          <cell r="F173">
            <v>171</v>
          </cell>
        </row>
        <row r="174">
          <cell r="E174">
            <v>172</v>
          </cell>
          <cell r="F174">
            <v>172</v>
          </cell>
        </row>
        <row r="175">
          <cell r="E175">
            <v>173</v>
          </cell>
          <cell r="F175">
            <v>173</v>
          </cell>
        </row>
        <row r="176">
          <cell r="E176">
            <v>174</v>
          </cell>
          <cell r="F176">
            <v>174</v>
          </cell>
        </row>
        <row r="177">
          <cell r="E177">
            <v>175</v>
          </cell>
          <cell r="F177">
            <v>175</v>
          </cell>
        </row>
        <row r="178">
          <cell r="E178">
            <v>176</v>
          </cell>
          <cell r="F178">
            <v>176</v>
          </cell>
        </row>
        <row r="179">
          <cell r="E179">
            <v>177</v>
          </cell>
          <cell r="F179">
            <v>177</v>
          </cell>
        </row>
        <row r="180">
          <cell r="E180">
            <v>178</v>
          </cell>
          <cell r="F180">
            <v>178</v>
          </cell>
        </row>
        <row r="181">
          <cell r="E181">
            <v>179</v>
          </cell>
          <cell r="F181">
            <v>179</v>
          </cell>
        </row>
        <row r="182">
          <cell r="E182">
            <v>180</v>
          </cell>
          <cell r="F182">
            <v>180</v>
          </cell>
        </row>
        <row r="183">
          <cell r="E183">
            <v>181</v>
          </cell>
          <cell r="F183">
            <v>181</v>
          </cell>
        </row>
        <row r="184">
          <cell r="E184">
            <v>182</v>
          </cell>
          <cell r="F184">
            <v>182</v>
          </cell>
        </row>
        <row r="185">
          <cell r="E185">
            <v>183</v>
          </cell>
          <cell r="F185">
            <v>183</v>
          </cell>
        </row>
        <row r="186">
          <cell r="E186">
            <v>184</v>
          </cell>
          <cell r="F186">
            <v>184</v>
          </cell>
        </row>
        <row r="187">
          <cell r="E187">
            <v>185</v>
          </cell>
          <cell r="F187">
            <v>185</v>
          </cell>
        </row>
        <row r="188">
          <cell r="E188">
            <v>186</v>
          </cell>
          <cell r="F188">
            <v>186</v>
          </cell>
        </row>
        <row r="189">
          <cell r="E189">
            <v>187</v>
          </cell>
          <cell r="F189">
            <v>187</v>
          </cell>
        </row>
        <row r="190">
          <cell r="E190">
            <v>188</v>
          </cell>
          <cell r="F190">
            <v>188</v>
          </cell>
        </row>
        <row r="191">
          <cell r="E191">
            <v>189</v>
          </cell>
          <cell r="F191">
            <v>189</v>
          </cell>
        </row>
        <row r="192">
          <cell r="E192">
            <v>190</v>
          </cell>
          <cell r="F192">
            <v>190</v>
          </cell>
        </row>
        <row r="193">
          <cell r="E193">
            <v>191</v>
          </cell>
          <cell r="F193">
            <v>191</v>
          </cell>
        </row>
        <row r="194">
          <cell r="E194">
            <v>192</v>
          </cell>
          <cell r="F194">
            <v>192</v>
          </cell>
        </row>
        <row r="195">
          <cell r="E195">
            <v>193</v>
          </cell>
          <cell r="F195">
            <v>193</v>
          </cell>
        </row>
        <row r="196">
          <cell r="E196">
            <v>194</v>
          </cell>
          <cell r="F196">
            <v>194</v>
          </cell>
        </row>
        <row r="197">
          <cell r="E197">
            <v>195</v>
          </cell>
          <cell r="F197">
            <v>195</v>
          </cell>
        </row>
        <row r="198">
          <cell r="E198">
            <v>196</v>
          </cell>
          <cell r="F198">
            <v>196</v>
          </cell>
        </row>
        <row r="199">
          <cell r="E199">
            <v>197</v>
          </cell>
          <cell r="F199">
            <v>197</v>
          </cell>
        </row>
        <row r="200">
          <cell r="E200">
            <v>198</v>
          </cell>
          <cell r="F200">
            <v>198</v>
          </cell>
        </row>
        <row r="201">
          <cell r="E201">
            <v>199</v>
          </cell>
          <cell r="F201">
            <v>199</v>
          </cell>
        </row>
        <row r="202">
          <cell r="E202">
            <v>200</v>
          </cell>
          <cell r="F202">
            <v>200</v>
          </cell>
        </row>
      </sheetData>
      <sheetData sheetId="5">
        <row r="2">
          <cell r="B2" t="str">
            <v xml:space="preserve">TABLE_HEAD </v>
          </cell>
          <cell r="C2" t="str">
            <v xml:space="preserve">Pack size </v>
          </cell>
          <cell r="D2" t="str">
            <v xml:space="preserve">FOB </v>
          </cell>
          <cell r="E2" t="str">
            <v>CIF</v>
          </cell>
          <cell r="F2" t="str">
            <v>DRAWBACK</v>
          </cell>
          <cell r="G2" t="str">
            <v xml:space="preserve">HSN CODE </v>
          </cell>
          <cell r="H2" t="str">
            <v>VIET-18.08.17</v>
          </cell>
          <cell r="N2" t="str">
            <v>PHIL-11.10.17</v>
          </cell>
          <cell r="T2" t="str">
            <v>PHIL-11.12.17</v>
          </cell>
          <cell r="Z2" t="str">
            <v>BAHRAIN-16.08.18</v>
          </cell>
          <cell r="AF2" t="str">
            <v>PHIL-12.11.18</v>
          </cell>
          <cell r="AL2">
            <v>6</v>
          </cell>
          <cell r="AR2">
            <v>7</v>
          </cell>
          <cell r="AX2">
            <v>8</v>
          </cell>
          <cell r="BD2">
            <v>9</v>
          </cell>
        </row>
        <row r="3">
          <cell r="B3" t="str">
            <v xml:space="preserve">PRODUCT NAME </v>
          </cell>
          <cell r="C3" t="str">
            <v xml:space="preserve">Pack size </v>
          </cell>
          <cell r="D3" t="str">
            <v xml:space="preserve">FOB </v>
          </cell>
          <cell r="E3" t="str">
            <v>CIF</v>
          </cell>
          <cell r="F3" t="str">
            <v>CODE</v>
          </cell>
          <cell r="G3" t="str">
            <v xml:space="preserve">HSN CODE </v>
          </cell>
        </row>
        <row r="4">
          <cell r="B4" t="str">
            <v>ACNOFF BAR 100GM</v>
          </cell>
          <cell r="C4" t="str">
            <v>100 gm</v>
          </cell>
          <cell r="D4">
            <v>0.8</v>
          </cell>
          <cell r="F4">
            <v>3401</v>
          </cell>
          <cell r="G4">
            <v>34011110</v>
          </cell>
          <cell r="I4">
            <v>0.8</v>
          </cell>
          <cell r="N4">
            <v>0.18</v>
          </cell>
          <cell r="O4">
            <v>0.8</v>
          </cell>
          <cell r="P4">
            <v>3800</v>
          </cell>
          <cell r="Q4" t="str">
            <v>BM7N027</v>
          </cell>
          <cell r="R4" t="str">
            <v>08/2017</v>
          </cell>
          <cell r="S4" t="str">
            <v>07/2020</v>
          </cell>
          <cell r="T4">
            <v>0.18</v>
          </cell>
          <cell r="U4">
            <v>0.8</v>
          </cell>
          <cell r="Z4">
            <v>0.18</v>
          </cell>
          <cell r="AA4">
            <v>0.8</v>
          </cell>
          <cell r="AF4">
            <v>0.18</v>
          </cell>
          <cell r="AG4">
            <v>0.72</v>
          </cell>
          <cell r="AH4">
            <v>9700</v>
          </cell>
          <cell r="AI4" t="str">
            <v>AEG28018</v>
          </cell>
          <cell r="AJ4" t="str">
            <v>08/2018</v>
          </cell>
          <cell r="AK4" t="str">
            <v>07/2021</v>
          </cell>
          <cell r="AL4">
            <v>0.18</v>
          </cell>
          <cell r="AR4">
            <v>0.18</v>
          </cell>
        </row>
        <row r="5">
          <cell r="B5" t="str">
            <v>ACNOFF BAR 100GM,</v>
          </cell>
          <cell r="C5" t="str">
            <v>100 gm</v>
          </cell>
          <cell r="D5">
            <v>0.8</v>
          </cell>
          <cell r="F5">
            <v>3401</v>
          </cell>
          <cell r="G5">
            <v>34011110</v>
          </cell>
          <cell r="I5">
            <v>0.8</v>
          </cell>
          <cell r="N5">
            <v>0.18</v>
          </cell>
          <cell r="O5">
            <v>0.8</v>
          </cell>
          <cell r="P5">
            <v>3200</v>
          </cell>
          <cell r="Q5" t="str">
            <v>BM7N026</v>
          </cell>
          <cell r="R5" t="str">
            <v>08/2017</v>
          </cell>
          <cell r="S5" t="str">
            <v>07/2020</v>
          </cell>
          <cell r="T5">
            <v>0.18</v>
          </cell>
          <cell r="U5">
            <v>0.8</v>
          </cell>
          <cell r="Z5">
            <v>0.18</v>
          </cell>
          <cell r="AA5">
            <v>0.8</v>
          </cell>
          <cell r="AF5">
            <v>0.18</v>
          </cell>
          <cell r="AG5">
            <v>0.72</v>
          </cell>
          <cell r="AI5" t="str">
            <v>AEG28019</v>
          </cell>
          <cell r="AJ5" t="str">
            <v>08/2018</v>
          </cell>
          <cell r="AK5" t="str">
            <v>07/2021</v>
          </cell>
          <cell r="AL5">
            <v>0.18</v>
          </cell>
          <cell r="AR5">
            <v>0.18</v>
          </cell>
        </row>
        <row r="6">
          <cell r="B6" t="str">
            <v>ACNOFF BAR 100GM.</v>
          </cell>
          <cell r="C6" t="str">
            <v>100 gm</v>
          </cell>
          <cell r="D6">
            <v>0.8</v>
          </cell>
          <cell r="F6">
            <v>3401</v>
          </cell>
          <cell r="G6">
            <v>34011110</v>
          </cell>
          <cell r="O6">
            <v>0.8</v>
          </cell>
          <cell r="AF6">
            <v>0.18</v>
          </cell>
          <cell r="AG6">
            <v>0.72</v>
          </cell>
          <cell r="AI6" t="str">
            <v>AEG28020</v>
          </cell>
          <cell r="AJ6" t="str">
            <v>08/2018</v>
          </cell>
          <cell r="AK6" t="str">
            <v>07/2021</v>
          </cell>
        </row>
        <row r="7">
          <cell r="B7" t="str">
            <v>ACNOFF BAR 75GM</v>
          </cell>
          <cell r="C7" t="str">
            <v>75 gm</v>
          </cell>
          <cell r="D7">
            <v>0.65</v>
          </cell>
          <cell r="F7">
            <v>3401</v>
          </cell>
          <cell r="G7">
            <v>34019990</v>
          </cell>
          <cell r="I7">
            <v>0.65</v>
          </cell>
          <cell r="N7">
            <v>0.18</v>
          </cell>
          <cell r="O7">
            <v>0.65</v>
          </cell>
          <cell r="T7">
            <v>0.18</v>
          </cell>
          <cell r="U7">
            <v>0.65</v>
          </cell>
          <cell r="Z7">
            <v>0.18</v>
          </cell>
          <cell r="AA7">
            <v>0.65</v>
          </cell>
          <cell r="AF7">
            <v>0.18</v>
          </cell>
          <cell r="AG7">
            <v>0.65</v>
          </cell>
          <cell r="AL7">
            <v>0.18</v>
          </cell>
          <cell r="AR7">
            <v>0.18</v>
          </cell>
        </row>
        <row r="8">
          <cell r="B8" t="str">
            <v>LUCIDUM CLEANSING LOTION 150ML</v>
          </cell>
          <cell r="C8" t="str">
            <v>150 ml</v>
          </cell>
          <cell r="D8">
            <v>1.6</v>
          </cell>
          <cell r="F8">
            <v>3304</v>
          </cell>
          <cell r="G8">
            <v>33049190</v>
          </cell>
          <cell r="I8">
            <v>1.6</v>
          </cell>
          <cell r="N8">
            <v>0.18</v>
          </cell>
          <cell r="O8">
            <v>1.6</v>
          </cell>
          <cell r="P8">
            <v>1500</v>
          </cell>
          <cell r="Q8" t="str">
            <v>H01117</v>
          </cell>
          <cell r="R8" t="str">
            <v>10/2017</v>
          </cell>
          <cell r="S8" t="str">
            <v>10/2019</v>
          </cell>
          <cell r="T8">
            <v>0.18</v>
          </cell>
          <cell r="U8">
            <v>1.6</v>
          </cell>
          <cell r="Z8">
            <v>0.18</v>
          </cell>
          <cell r="AA8">
            <v>1.6</v>
          </cell>
          <cell r="AF8">
            <v>0.18</v>
          </cell>
          <cell r="AG8">
            <v>1.44</v>
          </cell>
          <cell r="AH8">
            <v>2000</v>
          </cell>
          <cell r="AI8" t="str">
            <v>H01318</v>
          </cell>
          <cell r="AJ8" t="str">
            <v>10/2018</v>
          </cell>
          <cell r="AK8" t="str">
            <v>10/2020</v>
          </cell>
          <cell r="AL8">
            <v>0.18</v>
          </cell>
          <cell r="AR8">
            <v>0.18</v>
          </cell>
        </row>
        <row r="9">
          <cell r="B9" t="str">
            <v>LUCIDUM CLEANSING LOTION 150 ML</v>
          </cell>
          <cell r="C9" t="str">
            <v>150 ml</v>
          </cell>
          <cell r="D9">
            <v>1.6</v>
          </cell>
          <cell r="F9">
            <v>3304</v>
          </cell>
          <cell r="G9">
            <v>33049190</v>
          </cell>
          <cell r="AF9">
            <v>0.18</v>
          </cell>
          <cell r="AG9">
            <v>1.44</v>
          </cell>
          <cell r="AI9" t="str">
            <v>H01418</v>
          </cell>
          <cell r="AJ9" t="str">
            <v>11/2018</v>
          </cell>
          <cell r="AK9" t="str">
            <v>11/2020</v>
          </cell>
          <cell r="AL9">
            <v>0.18</v>
          </cell>
        </row>
        <row r="10">
          <cell r="B10" t="str">
            <v>NMF E BODY WASH 150ML</v>
          </cell>
          <cell r="C10" t="str">
            <v>150 ml</v>
          </cell>
          <cell r="D10">
            <v>2.76</v>
          </cell>
          <cell r="F10">
            <v>3304</v>
          </cell>
          <cell r="G10">
            <v>34049990</v>
          </cell>
          <cell r="I10">
            <v>2.76</v>
          </cell>
          <cell r="N10">
            <v>0.18</v>
          </cell>
          <cell r="O10">
            <v>2.76</v>
          </cell>
          <cell r="P10">
            <v>500</v>
          </cell>
          <cell r="Q10" t="str">
            <v>H03617</v>
          </cell>
          <cell r="R10" t="str">
            <v>10/2017</v>
          </cell>
          <cell r="S10" t="str">
            <v>10/2019</v>
          </cell>
          <cell r="T10">
            <v>0.18</v>
          </cell>
          <cell r="U10">
            <v>2.76</v>
          </cell>
          <cell r="Z10">
            <v>0.18</v>
          </cell>
          <cell r="AA10">
            <v>2.76</v>
          </cell>
          <cell r="AF10">
            <v>0.18</v>
          </cell>
          <cell r="AG10">
            <v>2.484</v>
          </cell>
          <cell r="AH10">
            <v>1500</v>
          </cell>
          <cell r="AI10" t="str">
            <v>H05718</v>
          </cell>
          <cell r="AJ10" t="str">
            <v>11/2018</v>
          </cell>
          <cell r="AK10" t="str">
            <v>11/2021</v>
          </cell>
          <cell r="AL10">
            <v>0.18</v>
          </cell>
          <cell r="AR10">
            <v>0.18</v>
          </cell>
        </row>
        <row r="11">
          <cell r="B11" t="str">
            <v>NMF E SKIN LOTION 200ML</v>
          </cell>
          <cell r="C11" t="str">
            <v>200 ml</v>
          </cell>
          <cell r="D11">
            <v>2.2000000000000002</v>
          </cell>
          <cell r="F11">
            <v>3304</v>
          </cell>
          <cell r="G11">
            <v>33049930</v>
          </cell>
          <cell r="I11">
            <v>2.2000000000000002</v>
          </cell>
          <cell r="N11">
            <v>0.18</v>
          </cell>
          <cell r="O11">
            <v>2.2000000000000002</v>
          </cell>
          <cell r="P11">
            <v>1600</v>
          </cell>
          <cell r="Q11" t="str">
            <v>H18217</v>
          </cell>
          <cell r="R11" t="str">
            <v>10/2017</v>
          </cell>
          <cell r="S11" t="str">
            <v>10/2019</v>
          </cell>
          <cell r="T11">
            <v>0.18</v>
          </cell>
          <cell r="U11">
            <v>2.2000000000000002</v>
          </cell>
          <cell r="Z11">
            <v>0.18</v>
          </cell>
          <cell r="AA11">
            <v>2.2000000000000002</v>
          </cell>
          <cell r="AF11">
            <v>0.18</v>
          </cell>
          <cell r="AG11">
            <v>1.98</v>
          </cell>
          <cell r="AH11">
            <v>1500</v>
          </cell>
          <cell r="AI11" t="str">
            <v>H21718</v>
          </cell>
          <cell r="AJ11" t="str">
            <v>11/2018</v>
          </cell>
          <cell r="AK11" t="str">
            <v>11/2020</v>
          </cell>
          <cell r="AL11">
            <v>0.18</v>
          </cell>
          <cell r="AR11">
            <v>0.18</v>
          </cell>
        </row>
        <row r="12">
          <cell r="B12" t="str">
            <v>NMF E SKIN CREAM 150GM</v>
          </cell>
          <cell r="C12" t="str">
            <v>150 gm</v>
          </cell>
          <cell r="D12">
            <v>2.27</v>
          </cell>
          <cell r="F12">
            <v>3304</v>
          </cell>
          <cell r="G12">
            <v>33049930</v>
          </cell>
          <cell r="I12">
            <v>2.27</v>
          </cell>
          <cell r="N12">
            <v>0.18</v>
          </cell>
          <cell r="O12">
            <v>2.27</v>
          </cell>
          <cell r="P12">
            <v>1600</v>
          </cell>
          <cell r="Q12" t="str">
            <v>H05317</v>
          </cell>
          <cell r="R12" t="str">
            <v>10/2017</v>
          </cell>
          <cell r="S12" t="str">
            <v>10/2019</v>
          </cell>
          <cell r="T12">
            <v>0.18</v>
          </cell>
          <cell r="U12">
            <v>2.27</v>
          </cell>
          <cell r="Z12">
            <v>0.18</v>
          </cell>
          <cell r="AA12">
            <v>2.27</v>
          </cell>
          <cell r="AF12">
            <v>0.18</v>
          </cell>
          <cell r="AG12">
            <v>2.0430000000000001</v>
          </cell>
          <cell r="AH12">
            <v>1500</v>
          </cell>
          <cell r="AI12" t="str">
            <v>H08318</v>
          </cell>
          <cell r="AJ12" t="str">
            <v>11/2018</v>
          </cell>
          <cell r="AK12" t="str">
            <v>11/2020</v>
          </cell>
          <cell r="AL12">
            <v>0.18</v>
          </cell>
          <cell r="AR12">
            <v>0.18</v>
          </cell>
        </row>
        <row r="13">
          <cell r="B13" t="str">
            <v>RIDACNE FOAMING FACE WASH 100 ML</v>
          </cell>
          <cell r="C13" t="str">
            <v>100 ml</v>
          </cell>
          <cell r="D13">
            <v>0</v>
          </cell>
          <cell r="E13">
            <v>3.5</v>
          </cell>
          <cell r="F13">
            <v>3304</v>
          </cell>
          <cell r="G13">
            <v>33049990</v>
          </cell>
          <cell r="I13">
            <v>0</v>
          </cell>
          <cell r="N13">
            <v>0.18</v>
          </cell>
          <cell r="O13">
            <v>0</v>
          </cell>
          <cell r="T13">
            <v>0.18</v>
          </cell>
          <cell r="U13">
            <v>3.5</v>
          </cell>
          <cell r="V13">
            <v>1000</v>
          </cell>
          <cell r="W13" t="str">
            <v>H01417</v>
          </cell>
          <cell r="X13" t="str">
            <v>12/2017</v>
          </cell>
          <cell r="Y13" t="str">
            <v>06/2019</v>
          </cell>
          <cell r="Z13">
            <v>0.18</v>
          </cell>
          <cell r="AA13">
            <v>0</v>
          </cell>
          <cell r="AF13">
            <v>0.18</v>
          </cell>
          <cell r="AG13">
            <v>0</v>
          </cell>
          <cell r="AL13">
            <v>0.18</v>
          </cell>
          <cell r="AR13">
            <v>0.18</v>
          </cell>
        </row>
        <row r="14">
          <cell r="B14" t="str">
            <v xml:space="preserve">SUNMATE SPF 30+ GEL-CREAM 30GM </v>
          </cell>
          <cell r="C14" t="str">
            <v>30 gm</v>
          </cell>
          <cell r="D14">
            <v>2.92</v>
          </cell>
          <cell r="F14">
            <v>3304</v>
          </cell>
          <cell r="G14">
            <v>33049990</v>
          </cell>
          <cell r="H14">
            <v>0.28000000000000003</v>
          </cell>
          <cell r="I14">
            <v>2.92</v>
          </cell>
          <cell r="J14">
            <v>400</v>
          </cell>
          <cell r="K14" t="str">
            <v>H01817</v>
          </cell>
          <cell r="L14" t="str">
            <v>08/2017</v>
          </cell>
          <cell r="M14" t="str">
            <v>08/2020</v>
          </cell>
          <cell r="N14">
            <v>0.18</v>
          </cell>
          <cell r="O14">
            <v>2.92</v>
          </cell>
          <cell r="T14">
            <v>0.18</v>
          </cell>
          <cell r="U14">
            <v>2.92</v>
          </cell>
          <cell r="Z14">
            <v>0.18</v>
          </cell>
          <cell r="AA14">
            <v>2.92</v>
          </cell>
          <cell r="AF14">
            <v>0.18</v>
          </cell>
          <cell r="AG14">
            <v>2.92</v>
          </cell>
          <cell r="AL14">
            <v>0.18</v>
          </cell>
          <cell r="AR14">
            <v>0.18</v>
          </cell>
        </row>
        <row r="15">
          <cell r="B15" t="str">
            <v xml:space="preserve">SUNMATE SPF 30+ GEL-CREAM 50GM </v>
          </cell>
          <cell r="C15" t="str">
            <v>50 gm</v>
          </cell>
          <cell r="D15">
            <v>3</v>
          </cell>
          <cell r="F15">
            <v>3304</v>
          </cell>
          <cell r="G15">
            <v>33049990</v>
          </cell>
          <cell r="I15">
            <v>3</v>
          </cell>
          <cell r="N15">
            <v>0.18</v>
          </cell>
          <cell r="O15">
            <v>3</v>
          </cell>
          <cell r="T15">
            <v>0.18</v>
          </cell>
          <cell r="U15">
            <v>3</v>
          </cell>
          <cell r="Z15">
            <v>0.18</v>
          </cell>
          <cell r="AA15">
            <v>3</v>
          </cell>
          <cell r="AF15">
            <v>0.18</v>
          </cell>
          <cell r="AG15">
            <v>3</v>
          </cell>
          <cell r="AL15">
            <v>0.18</v>
          </cell>
          <cell r="AR15">
            <v>0.18</v>
          </cell>
        </row>
        <row r="16">
          <cell r="B16" t="str">
            <v xml:space="preserve">Q-SERA HAIR SERUM 60 ML </v>
          </cell>
          <cell r="C16" t="str">
            <v>60 ml</v>
          </cell>
          <cell r="D16">
            <v>7.91</v>
          </cell>
          <cell r="F16">
            <v>3304</v>
          </cell>
          <cell r="G16">
            <v>33051090</v>
          </cell>
          <cell r="I16">
            <v>7.91</v>
          </cell>
          <cell r="N16">
            <v>0.18</v>
          </cell>
          <cell r="O16">
            <v>7.91</v>
          </cell>
          <cell r="T16">
            <v>0.18</v>
          </cell>
          <cell r="U16">
            <v>7.91</v>
          </cell>
          <cell r="Z16">
            <v>0.18</v>
          </cell>
          <cell r="AA16">
            <v>7.91</v>
          </cell>
          <cell r="AB16">
            <v>300</v>
          </cell>
          <cell r="AC16" t="str">
            <v>H01118</v>
          </cell>
          <cell r="AD16" t="str">
            <v>08/2018</v>
          </cell>
          <cell r="AE16" t="str">
            <v>08/2021</v>
          </cell>
          <cell r="AF16">
            <v>0.18</v>
          </cell>
          <cell r="AG16">
            <v>7.91</v>
          </cell>
          <cell r="AL16">
            <v>0.18</v>
          </cell>
          <cell r="AR16">
            <v>0.18</v>
          </cell>
        </row>
        <row r="17">
          <cell r="B17" t="str">
            <v xml:space="preserve">Q-SERA BLACK 60 ML </v>
          </cell>
          <cell r="C17" t="str">
            <v>60 ml</v>
          </cell>
          <cell r="D17">
            <v>4.3899999999999997</v>
          </cell>
          <cell r="F17">
            <v>3304</v>
          </cell>
          <cell r="G17">
            <v>33051090</v>
          </cell>
          <cell r="I17">
            <v>4.3899999999999997</v>
          </cell>
          <cell r="N17">
            <v>0.18</v>
          </cell>
          <cell r="O17">
            <v>4.3899999999999997</v>
          </cell>
          <cell r="T17">
            <v>0.18</v>
          </cell>
          <cell r="U17">
            <v>4.3899999999999997</v>
          </cell>
          <cell r="Z17">
            <v>0.18</v>
          </cell>
          <cell r="AA17">
            <v>4.3899999999999997</v>
          </cell>
          <cell r="AB17">
            <v>300</v>
          </cell>
          <cell r="AC17" t="str">
            <v>H00518</v>
          </cell>
          <cell r="AD17" t="str">
            <v>09/2018</v>
          </cell>
          <cell r="AE17" t="str">
            <v>09/2021</v>
          </cell>
          <cell r="AF17">
            <v>0.18</v>
          </cell>
          <cell r="AG17">
            <v>4.3899999999999997</v>
          </cell>
          <cell r="AL17">
            <v>0.18</v>
          </cell>
          <cell r="AR17">
            <v>0.18</v>
          </cell>
        </row>
        <row r="18">
          <cell r="B18" t="str">
            <v>LUCIDUM MOISTURISING LOTION 100 ML</v>
          </cell>
          <cell r="C18" t="str">
            <v>100 ml</v>
          </cell>
          <cell r="F18">
            <v>3304</v>
          </cell>
          <cell r="G18">
            <v>33049930</v>
          </cell>
          <cell r="Z18">
            <v>0.18</v>
          </cell>
          <cell r="AF18">
            <v>0.18</v>
          </cell>
          <cell r="AG18">
            <v>1.9890000000000001</v>
          </cell>
          <cell r="AH18">
            <v>1800</v>
          </cell>
          <cell r="AI18" t="str">
            <v>H00118</v>
          </cell>
          <cell r="AJ18" t="str">
            <v>11/2018</v>
          </cell>
          <cell r="AK18" t="str">
            <v>11/2020</v>
          </cell>
          <cell r="AL18">
            <v>0.18</v>
          </cell>
          <cell r="AR18">
            <v>0.18</v>
          </cell>
        </row>
        <row r="19">
          <cell r="B19" t="str">
            <v>B-FREE GOODS</v>
          </cell>
          <cell r="N19">
            <v>0.18</v>
          </cell>
          <cell r="T19">
            <v>0.18</v>
          </cell>
          <cell r="Z19">
            <v>0.18</v>
          </cell>
          <cell r="AF19">
            <v>0.18</v>
          </cell>
          <cell r="AL19">
            <v>0.18</v>
          </cell>
          <cell r="AR19">
            <v>0.18</v>
          </cell>
        </row>
        <row r="20">
          <cell r="B20" t="str">
            <v>ACNOFF BAR 100GM.,</v>
          </cell>
          <cell r="C20" t="str">
            <v>100 gm</v>
          </cell>
          <cell r="D20">
            <v>0.8</v>
          </cell>
          <cell r="F20">
            <v>3401</v>
          </cell>
          <cell r="G20">
            <v>34011110</v>
          </cell>
          <cell r="I20">
            <v>0.8</v>
          </cell>
          <cell r="N20">
            <v>0.18</v>
          </cell>
          <cell r="O20">
            <v>0.8</v>
          </cell>
          <cell r="P20">
            <v>600</v>
          </cell>
          <cell r="Q20" t="str">
            <v>BM7N026</v>
          </cell>
          <cell r="R20" t="str">
            <v>08/2017</v>
          </cell>
          <cell r="S20" t="str">
            <v>07/2020</v>
          </cell>
          <cell r="T20">
            <v>0.18</v>
          </cell>
          <cell r="U20">
            <v>0.8</v>
          </cell>
          <cell r="Z20">
            <v>0.18</v>
          </cell>
          <cell r="AA20">
            <v>0.8</v>
          </cell>
          <cell r="AF20">
            <v>0.18</v>
          </cell>
          <cell r="AG20">
            <v>0.72</v>
          </cell>
          <cell r="AH20">
            <v>970</v>
          </cell>
          <cell r="AI20" t="str">
            <v>AEG28018</v>
          </cell>
          <cell r="AJ20" t="str">
            <v>08/2018</v>
          </cell>
          <cell r="AK20" t="str">
            <v>07/2021</v>
          </cell>
          <cell r="AL20">
            <v>0.18</v>
          </cell>
          <cell r="AR20">
            <v>0.18</v>
          </cell>
        </row>
        <row r="21">
          <cell r="B21" t="str">
            <v>ACNOFF BAR 100GM..,</v>
          </cell>
          <cell r="C21" t="str">
            <v>100 gm</v>
          </cell>
          <cell r="D21">
            <v>0.8</v>
          </cell>
          <cell r="F21">
            <v>3401</v>
          </cell>
          <cell r="G21">
            <v>34011110</v>
          </cell>
          <cell r="I21">
            <v>0.8</v>
          </cell>
          <cell r="N21">
            <v>0.18</v>
          </cell>
          <cell r="O21">
            <v>0.8</v>
          </cell>
          <cell r="P21">
            <v>100</v>
          </cell>
          <cell r="Q21" t="str">
            <v>BM7N025</v>
          </cell>
          <cell r="R21" t="str">
            <v>08/2017</v>
          </cell>
          <cell r="S21" t="str">
            <v>07/2020</v>
          </cell>
          <cell r="T21">
            <v>0.18</v>
          </cell>
          <cell r="U21">
            <v>0.8</v>
          </cell>
          <cell r="Z21">
            <v>0.18</v>
          </cell>
          <cell r="AA21">
            <v>0.8</v>
          </cell>
          <cell r="AF21">
            <v>0.18</v>
          </cell>
          <cell r="AG21">
            <v>0.72</v>
          </cell>
          <cell r="AI21" t="str">
            <v>AEG28019</v>
          </cell>
          <cell r="AJ21" t="str">
            <v>08/2018</v>
          </cell>
          <cell r="AK21" t="str">
            <v>07/2021</v>
          </cell>
          <cell r="AL21">
            <v>0.18</v>
          </cell>
          <cell r="AR21">
            <v>0.18</v>
          </cell>
        </row>
        <row r="22">
          <cell r="B22" t="str">
            <v>ACNOFF BAR 100GM…,</v>
          </cell>
          <cell r="C22" t="str">
            <v>100 gm</v>
          </cell>
          <cell r="D22">
            <v>0.8</v>
          </cell>
          <cell r="F22">
            <v>3401</v>
          </cell>
          <cell r="G22">
            <v>34011110</v>
          </cell>
          <cell r="AF22">
            <v>0.18</v>
          </cell>
          <cell r="AG22">
            <v>0.72</v>
          </cell>
          <cell r="AI22" t="str">
            <v>AEG28020</v>
          </cell>
          <cell r="AJ22" t="str">
            <v>08/2018</v>
          </cell>
          <cell r="AK22" t="str">
            <v>07/2021</v>
          </cell>
          <cell r="AL22">
            <v>0.18</v>
          </cell>
        </row>
        <row r="23">
          <cell r="B23" t="str">
            <v>ACNOFF BAR 75GM.</v>
          </cell>
          <cell r="C23" t="str">
            <v>75 gm</v>
          </cell>
          <cell r="D23">
            <v>0.65</v>
          </cell>
          <cell r="F23">
            <v>3401</v>
          </cell>
          <cell r="G23">
            <v>34011110</v>
          </cell>
          <cell r="I23">
            <v>0.65</v>
          </cell>
          <cell r="N23">
            <v>0.18</v>
          </cell>
          <cell r="O23">
            <v>0.65</v>
          </cell>
          <cell r="T23">
            <v>0.18</v>
          </cell>
          <cell r="U23">
            <v>0.65</v>
          </cell>
          <cell r="Z23">
            <v>0.18</v>
          </cell>
          <cell r="AA23">
            <v>0.65</v>
          </cell>
          <cell r="AF23">
            <v>0.18</v>
          </cell>
          <cell r="AG23">
            <v>0.65</v>
          </cell>
          <cell r="AL23">
            <v>0.18</v>
          </cell>
          <cell r="AR23">
            <v>0.18</v>
          </cell>
        </row>
        <row r="24">
          <cell r="B24" t="str">
            <v>LUCIDUM CLEANSING LOTION 150ML.,</v>
          </cell>
          <cell r="C24" t="str">
            <v>150 ml</v>
          </cell>
          <cell r="D24">
            <v>1.6</v>
          </cell>
          <cell r="F24">
            <v>3304</v>
          </cell>
          <cell r="G24">
            <v>33049190</v>
          </cell>
          <cell r="I24">
            <v>1.6</v>
          </cell>
          <cell r="N24">
            <v>0.18</v>
          </cell>
          <cell r="O24">
            <v>1.6</v>
          </cell>
          <cell r="P24">
            <v>150</v>
          </cell>
          <cell r="Q24" t="str">
            <v>H01117</v>
          </cell>
          <cell r="R24" t="str">
            <v>10/2017</v>
          </cell>
          <cell r="S24" t="str">
            <v>10/2019</v>
          </cell>
          <cell r="T24">
            <v>0.18</v>
          </cell>
          <cell r="U24">
            <v>1.6</v>
          </cell>
          <cell r="Z24">
            <v>0.18</v>
          </cell>
          <cell r="AA24">
            <v>1.6</v>
          </cell>
          <cell r="AF24">
            <v>0.18</v>
          </cell>
          <cell r="AG24">
            <v>1.44</v>
          </cell>
          <cell r="AH24">
            <v>200</v>
          </cell>
          <cell r="AI24" t="str">
            <v>H01318</v>
          </cell>
          <cell r="AJ24" t="str">
            <v>10/2018</v>
          </cell>
          <cell r="AK24" t="str">
            <v>10/2020</v>
          </cell>
          <cell r="AL24">
            <v>0.18</v>
          </cell>
          <cell r="AR24">
            <v>0.18</v>
          </cell>
        </row>
        <row r="25">
          <cell r="B25" t="str">
            <v>LUCIDUM CLEANSING LOTION 150 ML..,</v>
          </cell>
          <cell r="C25" t="str">
            <v>150 ml</v>
          </cell>
          <cell r="D25">
            <v>1.6</v>
          </cell>
          <cell r="F25">
            <v>3304</v>
          </cell>
          <cell r="G25">
            <v>33049190</v>
          </cell>
          <cell r="I25">
            <v>1.6</v>
          </cell>
          <cell r="AF25">
            <v>0.18</v>
          </cell>
          <cell r="AG25">
            <v>1.44</v>
          </cell>
          <cell r="AI25" t="str">
            <v>H01418</v>
          </cell>
          <cell r="AJ25" t="str">
            <v>11/2018</v>
          </cell>
          <cell r="AK25" t="str">
            <v>11/2020</v>
          </cell>
        </row>
        <row r="26">
          <cell r="B26" t="str">
            <v>NMF E BODY WASH 150ML.</v>
          </cell>
          <cell r="C26" t="str">
            <v>150 ml</v>
          </cell>
          <cell r="D26">
            <v>2.76</v>
          </cell>
          <cell r="F26">
            <v>3304</v>
          </cell>
          <cell r="G26">
            <v>34049990</v>
          </cell>
          <cell r="I26">
            <v>2.76</v>
          </cell>
          <cell r="N26">
            <v>0.18</v>
          </cell>
          <cell r="O26">
            <v>2.76</v>
          </cell>
          <cell r="P26">
            <v>50</v>
          </cell>
          <cell r="Q26" t="str">
            <v>H03617</v>
          </cell>
          <cell r="R26" t="str">
            <v>10/2017</v>
          </cell>
          <cell r="S26" t="str">
            <v>10/2019</v>
          </cell>
          <cell r="T26">
            <v>0.18</v>
          </cell>
          <cell r="U26">
            <v>2.76</v>
          </cell>
          <cell r="Z26">
            <v>0.18</v>
          </cell>
          <cell r="AA26">
            <v>2.76</v>
          </cell>
          <cell r="AF26">
            <v>0.18</v>
          </cell>
          <cell r="AG26">
            <v>2.484</v>
          </cell>
          <cell r="AH26">
            <v>150</v>
          </cell>
          <cell r="AI26" t="str">
            <v>H05718</v>
          </cell>
          <cell r="AJ26" t="str">
            <v>11/2018</v>
          </cell>
          <cell r="AK26" t="str">
            <v>11/2021</v>
          </cell>
          <cell r="AL26">
            <v>0.18</v>
          </cell>
          <cell r="AR26">
            <v>0.18</v>
          </cell>
        </row>
        <row r="27">
          <cell r="B27" t="str">
            <v>NMF E SKIN LOTION 200ML.</v>
          </cell>
          <cell r="C27" t="str">
            <v>200 ml</v>
          </cell>
          <cell r="D27">
            <v>2.2000000000000002</v>
          </cell>
          <cell r="F27">
            <v>3304</v>
          </cell>
          <cell r="G27">
            <v>33049930</v>
          </cell>
          <cell r="I27">
            <v>2.2000000000000002</v>
          </cell>
          <cell r="N27">
            <v>0.18</v>
          </cell>
          <cell r="O27">
            <v>2.2000000000000002</v>
          </cell>
          <cell r="P27">
            <v>160</v>
          </cell>
          <cell r="Q27" t="str">
            <v>H18217</v>
          </cell>
          <cell r="R27" t="str">
            <v>10/2017</v>
          </cell>
          <cell r="S27" t="str">
            <v>10/2019</v>
          </cell>
          <cell r="T27">
            <v>0.18</v>
          </cell>
          <cell r="U27">
            <v>2.2000000000000002</v>
          </cell>
          <cell r="Z27">
            <v>0.18</v>
          </cell>
          <cell r="AA27">
            <v>2.2000000000000002</v>
          </cell>
          <cell r="AF27">
            <v>0.18</v>
          </cell>
          <cell r="AG27">
            <v>1.98</v>
          </cell>
          <cell r="AH27">
            <v>150</v>
          </cell>
          <cell r="AI27" t="str">
            <v>H21718</v>
          </cell>
          <cell r="AJ27" t="str">
            <v>11/2018</v>
          </cell>
          <cell r="AK27" t="str">
            <v>11/2020</v>
          </cell>
          <cell r="AL27">
            <v>0.18</v>
          </cell>
          <cell r="AR27">
            <v>0.18</v>
          </cell>
        </row>
        <row r="28">
          <cell r="B28" t="str">
            <v>NMF E SKIN CREAM 150GM.</v>
          </cell>
          <cell r="C28" t="str">
            <v>150 gm</v>
          </cell>
          <cell r="D28">
            <v>2.27</v>
          </cell>
          <cell r="F28">
            <v>3304</v>
          </cell>
          <cell r="G28">
            <v>33049930</v>
          </cell>
          <cell r="I28">
            <v>2.27</v>
          </cell>
          <cell r="N28">
            <v>0.18</v>
          </cell>
          <cell r="O28">
            <v>2.27</v>
          </cell>
          <cell r="P28">
            <v>160</v>
          </cell>
          <cell r="Q28" t="str">
            <v>H05317</v>
          </cell>
          <cell r="R28" t="str">
            <v>10/2017</v>
          </cell>
          <cell r="S28" t="str">
            <v>10/2019</v>
          </cell>
          <cell r="T28">
            <v>0.18</v>
          </cell>
          <cell r="U28">
            <v>2.27</v>
          </cell>
          <cell r="Z28">
            <v>0.18</v>
          </cell>
          <cell r="AA28">
            <v>2.27</v>
          </cell>
          <cell r="AF28">
            <v>0.18</v>
          </cell>
          <cell r="AG28">
            <v>2.0430000000000001</v>
          </cell>
          <cell r="AH28">
            <v>150</v>
          </cell>
          <cell r="AI28" t="str">
            <v>H08318</v>
          </cell>
          <cell r="AJ28" t="str">
            <v>11/2018</v>
          </cell>
          <cell r="AK28" t="str">
            <v>11/2020</v>
          </cell>
          <cell r="AL28">
            <v>0.18</v>
          </cell>
          <cell r="AR28">
            <v>0.18</v>
          </cell>
        </row>
        <row r="29">
          <cell r="B29" t="str">
            <v>RIDACNE FOAMING FACE WASH 100 ML.</v>
          </cell>
          <cell r="C29" t="str">
            <v>100 ml</v>
          </cell>
          <cell r="D29">
            <v>0</v>
          </cell>
          <cell r="E29">
            <v>3.5</v>
          </cell>
          <cell r="F29">
            <v>3304</v>
          </cell>
          <cell r="G29">
            <v>33049990</v>
          </cell>
          <cell r="I29">
            <v>0</v>
          </cell>
          <cell r="N29">
            <v>0.18</v>
          </cell>
          <cell r="O29">
            <v>0</v>
          </cell>
          <cell r="T29">
            <v>0.18</v>
          </cell>
          <cell r="U29">
            <v>0</v>
          </cell>
          <cell r="V29">
            <v>100</v>
          </cell>
          <cell r="W29" t="str">
            <v>H01417</v>
          </cell>
          <cell r="X29" t="str">
            <v>12/2017</v>
          </cell>
          <cell r="Y29" t="str">
            <v>06/2019</v>
          </cell>
          <cell r="Z29">
            <v>0.18</v>
          </cell>
          <cell r="AA29">
            <v>0</v>
          </cell>
          <cell r="AF29">
            <v>0.18</v>
          </cell>
          <cell r="AG29">
            <v>0</v>
          </cell>
          <cell r="AL29">
            <v>0.18</v>
          </cell>
          <cell r="AR29">
            <v>0.18</v>
          </cell>
        </row>
        <row r="30">
          <cell r="B30" t="str">
            <v>SUNMATE SPF 30+ GEL-CREAM 30GM.</v>
          </cell>
          <cell r="C30" t="str">
            <v>30 gm</v>
          </cell>
          <cell r="D30">
            <v>2.92</v>
          </cell>
          <cell r="F30">
            <v>3304</v>
          </cell>
          <cell r="G30">
            <v>33049990</v>
          </cell>
          <cell r="I30">
            <v>2.92</v>
          </cell>
          <cell r="N30">
            <v>0.18</v>
          </cell>
          <cell r="O30">
            <v>2.92</v>
          </cell>
          <cell r="T30">
            <v>0.18</v>
          </cell>
          <cell r="U30">
            <v>2.92</v>
          </cell>
          <cell r="Z30">
            <v>0.18</v>
          </cell>
          <cell r="AA30">
            <v>2.92</v>
          </cell>
          <cell r="AF30">
            <v>0.18</v>
          </cell>
          <cell r="AG30">
            <v>2.92</v>
          </cell>
          <cell r="AL30">
            <v>0.18</v>
          </cell>
          <cell r="AR30">
            <v>0.18</v>
          </cell>
        </row>
        <row r="31">
          <cell r="B31" t="str">
            <v>SUNMATE SPF 30+ GEL-CREAM 50GM.</v>
          </cell>
          <cell r="C31" t="str">
            <v>50 gm</v>
          </cell>
          <cell r="D31">
            <v>3</v>
          </cell>
          <cell r="F31">
            <v>3304</v>
          </cell>
          <cell r="G31">
            <v>33049990</v>
          </cell>
          <cell r="I31">
            <v>3</v>
          </cell>
          <cell r="N31">
            <v>0.18</v>
          </cell>
          <cell r="O31">
            <v>3</v>
          </cell>
          <cell r="T31">
            <v>0.18</v>
          </cell>
          <cell r="U31">
            <v>3</v>
          </cell>
          <cell r="Z31">
            <v>0.18</v>
          </cell>
          <cell r="AA31">
            <v>3</v>
          </cell>
          <cell r="AF31">
            <v>0.18</v>
          </cell>
          <cell r="AG31">
            <v>3</v>
          </cell>
          <cell r="AL31">
            <v>0.18</v>
          </cell>
          <cell r="AR31">
            <v>0.18</v>
          </cell>
        </row>
        <row r="32">
          <cell r="B32" t="str">
            <v>Q-SERA HAIR SERUM 60 ML.</v>
          </cell>
          <cell r="C32" t="str">
            <v>60 ml</v>
          </cell>
          <cell r="D32">
            <v>7.91</v>
          </cell>
          <cell r="F32">
            <v>3304</v>
          </cell>
          <cell r="G32">
            <v>33051090</v>
          </cell>
          <cell r="I32">
            <v>7.91</v>
          </cell>
          <cell r="N32">
            <v>0.18</v>
          </cell>
          <cell r="O32">
            <v>7.91</v>
          </cell>
          <cell r="T32">
            <v>0.18</v>
          </cell>
          <cell r="U32">
            <v>7.91</v>
          </cell>
          <cell r="Z32">
            <v>0.18</v>
          </cell>
          <cell r="AA32">
            <v>7.91</v>
          </cell>
          <cell r="AF32">
            <v>0.18</v>
          </cell>
          <cell r="AG32">
            <v>7.91</v>
          </cell>
          <cell r="AL32">
            <v>0.18</v>
          </cell>
          <cell r="AR32">
            <v>0.18</v>
          </cell>
        </row>
        <row r="33">
          <cell r="B33" t="str">
            <v>Q-SERA BLACK 60 ML.</v>
          </cell>
          <cell r="C33" t="str">
            <v>60 ml</v>
          </cell>
          <cell r="D33">
            <v>4.3899999999999997</v>
          </cell>
          <cell r="F33">
            <v>3304</v>
          </cell>
          <cell r="G33">
            <v>33051090</v>
          </cell>
          <cell r="I33">
            <v>4.3899999999999997</v>
          </cell>
          <cell r="N33">
            <v>0.18</v>
          </cell>
          <cell r="O33">
            <v>4.3899999999999997</v>
          </cell>
          <cell r="T33">
            <v>0.18</v>
          </cell>
          <cell r="U33">
            <v>4.3899999999999997</v>
          </cell>
          <cell r="Z33">
            <v>0.18</v>
          </cell>
          <cell r="AA33">
            <v>4.3899999999999997</v>
          </cell>
          <cell r="AF33">
            <v>0.18</v>
          </cell>
          <cell r="AG33">
            <v>4.3899999999999997</v>
          </cell>
          <cell r="AL33">
            <v>0.18</v>
          </cell>
          <cell r="AR33">
            <v>0.18</v>
          </cell>
        </row>
        <row r="34">
          <cell r="B34" t="str">
            <v>LUCIDUM MOISTURISING LOTION 100 ML.</v>
          </cell>
          <cell r="C34" t="str">
            <v>100 ml</v>
          </cell>
          <cell r="F34">
            <v>3304</v>
          </cell>
          <cell r="G34">
            <v>33049930</v>
          </cell>
          <cell r="Z34">
            <v>0.18</v>
          </cell>
          <cell r="AF34">
            <v>0.18</v>
          </cell>
          <cell r="AG34">
            <v>1.9890000000000001</v>
          </cell>
          <cell r="AH34">
            <v>279</v>
          </cell>
          <cell r="AI34" t="str">
            <v>H00118</v>
          </cell>
          <cell r="AJ34" t="str">
            <v>11/2018</v>
          </cell>
          <cell r="AK34" t="str">
            <v>11/2020</v>
          </cell>
          <cell r="AL34">
            <v>0.18</v>
          </cell>
          <cell r="AR34">
            <v>0.18</v>
          </cell>
        </row>
        <row r="35">
          <cell r="B35" t="str">
            <v xml:space="preserve">B MINI SAMPLE: </v>
          </cell>
          <cell r="N35">
            <v>0.18</v>
          </cell>
          <cell r="T35">
            <v>0.18</v>
          </cell>
          <cell r="Z35">
            <v>0.18</v>
          </cell>
          <cell r="AF35">
            <v>0.18</v>
          </cell>
          <cell r="AL35">
            <v>0.18</v>
          </cell>
          <cell r="AR35">
            <v>0.18</v>
          </cell>
        </row>
        <row r="36">
          <cell r="B36" t="str">
            <v>ACNOFF BAR 10 GM</v>
          </cell>
          <cell r="C36" t="str">
            <v>10 gm</v>
          </cell>
          <cell r="D36">
            <v>8.666666666666667E-2</v>
          </cell>
          <cell r="F36">
            <v>3401</v>
          </cell>
          <cell r="G36">
            <v>34011110</v>
          </cell>
          <cell r="I36">
            <v>8.666666666666667E-2</v>
          </cell>
          <cell r="N36">
            <v>0.18</v>
          </cell>
          <cell r="O36">
            <v>8.666666666666667E-2</v>
          </cell>
          <cell r="P36">
            <v>0</v>
          </cell>
          <cell r="T36">
            <v>0.18</v>
          </cell>
          <cell r="U36">
            <v>8.666666666666667E-2</v>
          </cell>
          <cell r="Z36">
            <v>0.18</v>
          </cell>
          <cell r="AA36">
            <v>8.666666666666667E-2</v>
          </cell>
          <cell r="AF36">
            <v>0.18</v>
          </cell>
          <cell r="AG36">
            <v>8.666666666666667E-2</v>
          </cell>
          <cell r="AL36">
            <v>0.18</v>
          </cell>
          <cell r="AR36">
            <v>0.18</v>
          </cell>
        </row>
        <row r="37">
          <cell r="B37" t="str">
            <v>ACNOFF BAR 50 GM</v>
          </cell>
          <cell r="C37" t="str">
            <v>50 gm</v>
          </cell>
          <cell r="D37">
            <v>0.4</v>
          </cell>
          <cell r="F37">
            <v>3401</v>
          </cell>
          <cell r="G37">
            <v>34011110</v>
          </cell>
          <cell r="I37">
            <v>0.09</v>
          </cell>
          <cell r="N37">
            <v>0.18</v>
          </cell>
          <cell r="O37">
            <v>0.4</v>
          </cell>
          <cell r="P37">
            <v>700</v>
          </cell>
          <cell r="Q37" t="str">
            <v>BM7N018</v>
          </cell>
          <cell r="R37" t="str">
            <v>06/2017</v>
          </cell>
          <cell r="S37" t="str">
            <v>05/2020</v>
          </cell>
          <cell r="T37">
            <v>0.18</v>
          </cell>
          <cell r="U37">
            <v>0.4</v>
          </cell>
          <cell r="Z37">
            <v>0.18</v>
          </cell>
          <cell r="AA37">
            <v>0.4</v>
          </cell>
          <cell r="AF37">
            <v>0.18</v>
          </cell>
          <cell r="AG37">
            <v>0.4</v>
          </cell>
          <cell r="AH37">
            <v>970</v>
          </cell>
          <cell r="AI37" t="str">
            <v>AEG28004</v>
          </cell>
          <cell r="AJ37" t="str">
            <v>06/2018</v>
          </cell>
          <cell r="AK37" t="str">
            <v>05/2021</v>
          </cell>
          <cell r="AL37">
            <v>0.18</v>
          </cell>
          <cell r="AR37">
            <v>0.18</v>
          </cell>
        </row>
        <row r="38">
          <cell r="B38" t="str">
            <v>LUCIDUM CLEANSING LOTION 30 ML</v>
          </cell>
          <cell r="C38" t="str">
            <v>30 ml</v>
          </cell>
          <cell r="D38">
            <v>0.32000000000000006</v>
          </cell>
          <cell r="F38">
            <v>3304</v>
          </cell>
          <cell r="G38">
            <v>33049190</v>
          </cell>
          <cell r="I38">
            <v>0.32000000000000006</v>
          </cell>
          <cell r="N38">
            <v>0.18</v>
          </cell>
          <cell r="O38">
            <v>0.32000000000000006</v>
          </cell>
          <cell r="P38">
            <v>150</v>
          </cell>
          <cell r="Q38" t="str">
            <v>H00117</v>
          </cell>
          <cell r="R38" t="str">
            <v>02/2017</v>
          </cell>
          <cell r="S38" t="str">
            <v>02/2019</v>
          </cell>
          <cell r="T38">
            <v>0.18</v>
          </cell>
          <cell r="U38">
            <v>0.32000000000000006</v>
          </cell>
          <cell r="Z38">
            <v>0.18</v>
          </cell>
          <cell r="AA38">
            <v>0.32000000000000006</v>
          </cell>
          <cell r="AF38">
            <v>0.18</v>
          </cell>
          <cell r="AG38">
            <v>0.32000000000000006</v>
          </cell>
          <cell r="AH38">
            <v>281</v>
          </cell>
          <cell r="AI38" t="str">
            <v>H01418</v>
          </cell>
          <cell r="AJ38" t="str">
            <v>11/2018</v>
          </cell>
          <cell r="AK38" t="str">
            <v>11/2020</v>
          </cell>
          <cell r="AL38">
            <v>0.18</v>
          </cell>
          <cell r="AR38">
            <v>0.18</v>
          </cell>
        </row>
        <row r="39">
          <cell r="B39" t="str">
            <v>NMF E BODY WASH 30 ML</v>
          </cell>
          <cell r="C39" t="str">
            <v>30 ml</v>
          </cell>
          <cell r="D39">
            <v>0.55200000000000005</v>
          </cell>
          <cell r="F39">
            <v>3304</v>
          </cell>
          <cell r="G39">
            <v>34049990</v>
          </cell>
          <cell r="I39">
            <v>0.55200000000000005</v>
          </cell>
          <cell r="N39">
            <v>0.18</v>
          </cell>
          <cell r="O39">
            <v>0.55200000000000005</v>
          </cell>
          <cell r="P39">
            <v>50</v>
          </cell>
          <cell r="Q39" t="str">
            <v>H01917</v>
          </cell>
          <cell r="R39" t="str">
            <v>05/2017</v>
          </cell>
          <cell r="S39" t="str">
            <v>05/2019</v>
          </cell>
          <cell r="T39">
            <v>0.18</v>
          </cell>
          <cell r="U39">
            <v>0.55200000000000005</v>
          </cell>
          <cell r="Z39">
            <v>0.18</v>
          </cell>
          <cell r="AA39">
            <v>0.55200000000000005</v>
          </cell>
          <cell r="AF39">
            <v>0.18</v>
          </cell>
          <cell r="AG39">
            <v>0.55200000000000005</v>
          </cell>
          <cell r="AH39">
            <v>150</v>
          </cell>
          <cell r="AI39" t="str">
            <v>H04718</v>
          </cell>
          <cell r="AJ39" t="str">
            <v>09/2018</v>
          </cell>
          <cell r="AK39" t="str">
            <v>09/2020</v>
          </cell>
          <cell r="AL39">
            <v>0.18</v>
          </cell>
          <cell r="AR39">
            <v>0.18</v>
          </cell>
        </row>
        <row r="40">
          <cell r="B40" t="str">
            <v>NMF E SKIN LOTION 50 ML</v>
          </cell>
          <cell r="C40" t="str">
            <v>50 ml</v>
          </cell>
          <cell r="D40">
            <v>0.55000000000000004</v>
          </cell>
          <cell r="F40">
            <v>3304</v>
          </cell>
          <cell r="G40">
            <v>33049930</v>
          </cell>
          <cell r="I40">
            <v>0.55000000000000004</v>
          </cell>
          <cell r="N40">
            <v>0.18</v>
          </cell>
          <cell r="O40">
            <v>0.55000000000000004</v>
          </cell>
          <cell r="P40">
            <v>160</v>
          </cell>
          <cell r="Q40" t="str">
            <v>H06217</v>
          </cell>
          <cell r="R40" t="str">
            <v>05/2017</v>
          </cell>
          <cell r="S40" t="str">
            <v>05/2019</v>
          </cell>
          <cell r="T40">
            <v>0.18</v>
          </cell>
          <cell r="U40">
            <v>0.55000000000000004</v>
          </cell>
          <cell r="Z40">
            <v>0.18</v>
          </cell>
          <cell r="AA40">
            <v>0.55000000000000004</v>
          </cell>
          <cell r="AF40">
            <v>0.18</v>
          </cell>
          <cell r="AG40">
            <v>0.55000000000000004</v>
          </cell>
          <cell r="AH40">
            <v>150</v>
          </cell>
          <cell r="AI40" t="str">
            <v>H15818</v>
          </cell>
          <cell r="AJ40" t="str">
            <v>09/2018</v>
          </cell>
          <cell r="AK40" t="str">
            <v>09/2020</v>
          </cell>
          <cell r="AL40">
            <v>0.18</v>
          </cell>
          <cell r="AR40">
            <v>0.18</v>
          </cell>
        </row>
        <row r="41">
          <cell r="B41" t="str">
            <v>NMF E SKIN CREAM 20GM</v>
          </cell>
          <cell r="C41" t="str">
            <v>20 gm</v>
          </cell>
          <cell r="D41">
            <v>0.30266666666666669</v>
          </cell>
          <cell r="F41">
            <v>3304</v>
          </cell>
          <cell r="G41">
            <v>33049930</v>
          </cell>
          <cell r="I41">
            <v>0.30266666666666669</v>
          </cell>
          <cell r="N41">
            <v>0.18</v>
          </cell>
          <cell r="O41">
            <v>0.30266666666666669</v>
          </cell>
          <cell r="P41">
            <v>160</v>
          </cell>
          <cell r="Q41" t="str">
            <v>H04317</v>
          </cell>
          <cell r="R41" t="str">
            <v>08/2017</v>
          </cell>
          <cell r="S41" t="str">
            <v>08/2019</v>
          </cell>
          <cell r="T41">
            <v>0.18</v>
          </cell>
          <cell r="U41">
            <v>0.30266666666666669</v>
          </cell>
          <cell r="Z41">
            <v>0.18</v>
          </cell>
          <cell r="AA41">
            <v>0.30266666666666669</v>
          </cell>
          <cell r="AF41">
            <v>0.18</v>
          </cell>
          <cell r="AG41">
            <v>0.30266666666666669</v>
          </cell>
          <cell r="AH41">
            <v>150</v>
          </cell>
          <cell r="AI41" t="str">
            <v>H04518</v>
          </cell>
          <cell r="AJ41" t="str">
            <v>09/2018</v>
          </cell>
          <cell r="AK41" t="str">
            <v>09/2020</v>
          </cell>
          <cell r="AL41">
            <v>0.18</v>
          </cell>
          <cell r="AR41">
            <v>0.18</v>
          </cell>
        </row>
        <row r="42">
          <cell r="B42" t="str">
            <v>RIDACNE FOAMING FACE WASH 40 ML</v>
          </cell>
          <cell r="C42" t="str">
            <v>40 ml</v>
          </cell>
          <cell r="D42">
            <v>0</v>
          </cell>
          <cell r="E42">
            <v>3.5</v>
          </cell>
          <cell r="F42">
            <v>3304</v>
          </cell>
          <cell r="G42">
            <v>33049990</v>
          </cell>
          <cell r="I42">
            <v>0</v>
          </cell>
          <cell r="N42">
            <v>0.18</v>
          </cell>
          <cell r="O42">
            <v>0</v>
          </cell>
          <cell r="P42">
            <v>0</v>
          </cell>
          <cell r="T42">
            <v>0.18</v>
          </cell>
          <cell r="U42">
            <v>0</v>
          </cell>
          <cell r="V42">
            <v>100</v>
          </cell>
          <cell r="W42" t="str">
            <v>H01417</v>
          </cell>
          <cell r="X42" t="str">
            <v>12/2017</v>
          </cell>
          <cell r="Y42" t="str">
            <v>06/2019</v>
          </cell>
          <cell r="Z42">
            <v>0.18</v>
          </cell>
          <cell r="AA42">
            <v>0</v>
          </cell>
          <cell r="AF42">
            <v>0.18</v>
          </cell>
          <cell r="AG42">
            <v>0</v>
          </cell>
          <cell r="AL42">
            <v>0.18</v>
          </cell>
          <cell r="AR42">
            <v>0.18</v>
          </cell>
        </row>
        <row r="43">
          <cell r="B43" t="str">
            <v xml:space="preserve">SUNMATE SPF 30+ GEL-CREAM 3GM </v>
          </cell>
          <cell r="C43" t="str">
            <v>3 gm</v>
          </cell>
          <cell r="D43">
            <v>0.29199999999999998</v>
          </cell>
          <cell r="F43">
            <v>3304</v>
          </cell>
          <cell r="G43">
            <v>33049990</v>
          </cell>
          <cell r="I43">
            <v>0.29199999999999998</v>
          </cell>
          <cell r="N43">
            <v>0.18</v>
          </cell>
          <cell r="O43">
            <v>0.29199999999999998</v>
          </cell>
          <cell r="P43">
            <v>0</v>
          </cell>
          <cell r="T43">
            <v>0.18</v>
          </cell>
          <cell r="U43">
            <v>0.29199999999999998</v>
          </cell>
          <cell r="Z43">
            <v>0.18</v>
          </cell>
          <cell r="AA43">
            <v>0.29199999999999998</v>
          </cell>
          <cell r="AF43">
            <v>0.18</v>
          </cell>
          <cell r="AG43">
            <v>0.29199999999999998</v>
          </cell>
          <cell r="AL43">
            <v>0.18</v>
          </cell>
          <cell r="AR43">
            <v>0.18</v>
          </cell>
        </row>
        <row r="44">
          <cell r="B44" t="str">
            <v xml:space="preserve">SUNMATE SPF 30+ GEL-CREAM 5GM </v>
          </cell>
          <cell r="C44" t="str">
            <v>5 gm</v>
          </cell>
          <cell r="D44">
            <v>0.3</v>
          </cell>
          <cell r="F44">
            <v>3304</v>
          </cell>
          <cell r="G44">
            <v>33049990</v>
          </cell>
          <cell r="I44">
            <v>0.3</v>
          </cell>
          <cell r="N44">
            <v>0.18</v>
          </cell>
          <cell r="O44">
            <v>0.3</v>
          </cell>
          <cell r="P44">
            <v>0</v>
          </cell>
          <cell r="T44">
            <v>0.18</v>
          </cell>
          <cell r="U44">
            <v>0.3</v>
          </cell>
          <cell r="Z44">
            <v>0.18</v>
          </cell>
          <cell r="AA44">
            <v>0.3</v>
          </cell>
          <cell r="AF44">
            <v>0.18</v>
          </cell>
          <cell r="AG44">
            <v>0.3</v>
          </cell>
          <cell r="AL44">
            <v>0.18</v>
          </cell>
          <cell r="AR44">
            <v>0.18</v>
          </cell>
        </row>
        <row r="45">
          <cell r="F45">
            <v>3304</v>
          </cell>
          <cell r="N45">
            <v>0.18</v>
          </cell>
          <cell r="T45">
            <v>0.18</v>
          </cell>
          <cell r="Z45">
            <v>0.18</v>
          </cell>
          <cell r="AF45">
            <v>0.18</v>
          </cell>
          <cell r="AL45">
            <v>0.18</v>
          </cell>
          <cell r="AR45">
            <v>0.18</v>
          </cell>
        </row>
        <row r="46">
          <cell r="B46" t="str">
            <v xml:space="preserve">Q-SERA HAIR SERUM </v>
          </cell>
          <cell r="C46" t="str">
            <v>60 ml</v>
          </cell>
          <cell r="F46">
            <v>3304</v>
          </cell>
          <cell r="G46">
            <v>33051090</v>
          </cell>
          <cell r="T46">
            <v>0.18</v>
          </cell>
          <cell r="Z46">
            <v>0.18</v>
          </cell>
          <cell r="AF46">
            <v>0.18</v>
          </cell>
          <cell r="AL46">
            <v>0.18</v>
          </cell>
          <cell r="AR46">
            <v>0.18</v>
          </cell>
        </row>
        <row r="47">
          <cell r="B47" t="str">
            <v xml:space="preserve">Q-SERA BLACK </v>
          </cell>
          <cell r="C47" t="str">
            <v>60 ml</v>
          </cell>
          <cell r="F47">
            <v>3304</v>
          </cell>
          <cell r="G47">
            <v>33051090</v>
          </cell>
          <cell r="T47">
            <v>0.18</v>
          </cell>
          <cell r="Z47">
            <v>0.18</v>
          </cell>
          <cell r="AF47">
            <v>0.18</v>
          </cell>
          <cell r="AL47">
            <v>0.18</v>
          </cell>
          <cell r="AR47">
            <v>0.18</v>
          </cell>
        </row>
        <row r="48">
          <cell r="B48" t="str">
            <v>LUCIDUM MOISTURISING LOTION 50 ML</v>
          </cell>
          <cell r="C48" t="str">
            <v>50 ml</v>
          </cell>
          <cell r="F48">
            <v>3304</v>
          </cell>
          <cell r="G48">
            <v>33049930</v>
          </cell>
          <cell r="T48">
            <v>0.18</v>
          </cell>
          <cell r="Z48">
            <v>0.18</v>
          </cell>
          <cell r="AF48">
            <v>0.18</v>
          </cell>
          <cell r="AL48">
            <v>0.18</v>
          </cell>
          <cell r="AR48">
            <v>0.18</v>
          </cell>
        </row>
        <row r="51">
          <cell r="J51">
            <v>1168</v>
          </cell>
          <cell r="P51">
            <v>16532</v>
          </cell>
          <cell r="V51">
            <v>3500</v>
          </cell>
          <cell r="AB51">
            <v>3690</v>
          </cell>
          <cell r="AH51">
            <v>23204.7</v>
          </cell>
        </row>
      </sheetData>
      <sheetData sheetId="6">
        <row r="4">
          <cell r="A4" t="str">
            <v>CODE</v>
          </cell>
          <cell r="B4" t="str">
            <v xml:space="preserve">Name </v>
          </cell>
          <cell r="C4" t="str">
            <v>Details of Receiver ( Billed to )</v>
          </cell>
          <cell r="D4" t="str">
            <v xml:space="preserve">Country : </v>
          </cell>
          <cell r="E4" t="str">
            <v>Details of Receiver ( Shipped to )</v>
          </cell>
          <cell r="F4" t="str">
            <v xml:space="preserve">SHIPPED TO </v>
          </cell>
          <cell r="G4" t="str">
            <v>Country</v>
          </cell>
          <cell r="H4" t="str">
            <v xml:space="preserve">PAYMENT : </v>
          </cell>
          <cell r="I4" t="str">
            <v>P O NO</v>
          </cell>
          <cell r="J4" t="str">
            <v>P.O DATE</v>
          </cell>
          <cell r="K4" t="str">
            <v>Buyer's Order No &amp; Date</v>
          </cell>
          <cell r="L4" t="str">
            <v xml:space="preserve">ORDER VALUE </v>
          </cell>
          <cell r="M4" t="str">
            <v xml:space="preserve">Terms and Conditins if any : </v>
          </cell>
          <cell r="N4" t="str">
            <v>Vessel / Flight No.</v>
          </cell>
          <cell r="O4" t="str">
            <v>Comm Inv. No.:</v>
          </cell>
          <cell r="P4" t="str">
            <v>Exporter's Ref.</v>
          </cell>
          <cell r="Q4" t="str">
            <v>Quantity</v>
          </cell>
          <cell r="R4" t="str">
            <v>Shipping Marks</v>
          </cell>
          <cell r="T4" t="str">
            <v xml:space="preserve">INVOICE NO. : </v>
          </cell>
          <cell r="U4" t="str">
            <v xml:space="preserve">DATE OF ISSUE. : </v>
          </cell>
          <cell r="V4" t="str">
            <v>Invoice No. &amp; Date</v>
          </cell>
          <cell r="W4" t="str">
            <v xml:space="preserve">Gross Weight : </v>
          </cell>
          <cell r="X4" t="str">
            <v xml:space="preserve"> Net Weight :</v>
          </cell>
          <cell r="Y4" t="str">
            <v xml:space="preserve">TAX INVOICE NO. : </v>
          </cell>
          <cell r="Z4" t="str">
            <v xml:space="preserve">DATE OF ISSUE.  : </v>
          </cell>
          <cell r="AB4" t="str">
            <v>Port of Loading</v>
          </cell>
          <cell r="AC4" t="str">
            <v xml:space="preserve">PORT OF DESTINATION </v>
          </cell>
          <cell r="AD4" t="str">
            <v>Consignee</v>
          </cell>
          <cell r="AE4" t="str">
            <v>Country of Final Destination</v>
          </cell>
          <cell r="AF4" t="str">
            <v>Terms of Delivery and Payment</v>
          </cell>
          <cell r="AG4" t="str">
            <v>Port of Discharge</v>
          </cell>
          <cell r="AH4" t="str">
            <v>Final Destination</v>
          </cell>
          <cell r="AI4" t="str">
            <v>No. &amp; Kind of Pkgs.</v>
          </cell>
          <cell r="AJ4" t="str">
            <v>CARTONS FREE</v>
          </cell>
          <cell r="AK4" t="str">
            <v>No. &amp; Kind of Pkgs:</v>
          </cell>
          <cell r="AL4" t="str">
            <v>CARTON 
NO</v>
          </cell>
          <cell r="AM4" t="str">
            <v>NO. OF CARTONS</v>
          </cell>
          <cell r="AN4" t="str">
            <v xml:space="preserve">OTHER CHARGES </v>
          </cell>
          <cell r="AO4" t="str">
            <v xml:space="preserve">CUSTOM INVOICE FOR FREE GOODS </v>
          </cell>
          <cell r="AP4" t="str">
            <v xml:space="preserve">Carton sale </v>
          </cell>
          <cell r="AQ4" t="str">
            <v xml:space="preserve">Carton Sample </v>
          </cell>
          <cell r="AR4" t="str">
            <v xml:space="preserve">Quantity SALE </v>
          </cell>
          <cell r="AS4" t="str">
            <v>Quantity SAMPLE</v>
          </cell>
          <cell r="AT4" t="str">
            <v xml:space="preserve">Gross Weight Sale </v>
          </cell>
          <cell r="AU4" t="str">
            <v>Gross Weight Sample</v>
          </cell>
          <cell r="AV4" t="str">
            <v xml:space="preserve">Net Weight Sale </v>
          </cell>
          <cell r="AW4" t="str">
            <v>Net Weight Sample</v>
          </cell>
          <cell r="AX4" t="str">
            <v>NET WT. OF EACH 
CARTON IN KG</v>
          </cell>
          <cell r="AY4" t="str">
            <v xml:space="preserve">Range : </v>
          </cell>
          <cell r="AZ4" t="str">
            <v xml:space="preserve">  Division : </v>
          </cell>
          <cell r="BA4" t="str">
            <v>Marks &amp; Nos./</v>
          </cell>
          <cell r="BC4" t="str">
            <v xml:space="preserve">Vehicle No. : </v>
          </cell>
          <cell r="BD4" t="str">
            <v xml:space="preserve">US$ Conversion rate </v>
          </cell>
        </row>
        <row r="5">
          <cell r="A5" t="str">
            <v>VIET-18.08.17</v>
          </cell>
          <cell r="B5" t="str">
            <v xml:space="preserve">LIKIMA COMPANY LIMITED </v>
          </cell>
          <cell r="C5" t="str">
            <v>127/18, Nguyen Tu Gian Street, Ward 12, 
Go Vap District, HoChi Minh City, 
+84-28-38314071</v>
          </cell>
          <cell r="D5" t="str">
            <v>VIETNAM</v>
          </cell>
          <cell r="E5" t="str">
            <v xml:space="preserve">LIKIMA COMPANY LIMITED </v>
          </cell>
          <cell r="F5" t="str">
            <v>127/18, Nguyen Tu Gian Street, Ward 12, 
Go Vap District, HoChi Minh City, 
+84-28-38314071</v>
          </cell>
          <cell r="G5" t="str">
            <v>VIETNAM</v>
          </cell>
          <cell r="H5" t="str">
            <v>BY T T ADVANCE</v>
          </cell>
          <cell r="I5" t="str">
            <v>PO 01-2017</v>
          </cell>
          <cell r="J5" t="str">
            <v>18.08.17</v>
          </cell>
          <cell r="K5" t="str">
            <v>PO 01-2017 Dt. 18.08.17</v>
          </cell>
          <cell r="L5">
            <v>1168</v>
          </cell>
          <cell r="M5" t="str">
            <v>C&amp;F TAN SON NHAT AIRPORT</v>
          </cell>
          <cell r="N5" t="str">
            <v>BY AIR</v>
          </cell>
          <cell r="O5" t="str">
            <v>INX/EXP/002 Dt.12.09.17</v>
          </cell>
          <cell r="P5" t="str">
            <v xml:space="preserve">INX/PRO/001 </v>
          </cell>
          <cell r="Q5">
            <v>400</v>
          </cell>
          <cell r="T5" t="str">
            <v>INX/EXP/002</v>
          </cell>
          <cell r="U5" t="str">
            <v>12.09.17</v>
          </cell>
          <cell r="V5" t="str">
            <v>INX/EXP/002 Dt. 12.09.17</v>
          </cell>
          <cell r="W5">
            <v>28</v>
          </cell>
          <cell r="X5">
            <v>12</v>
          </cell>
          <cell r="Y5" t="str">
            <v>INX/EXP/IGST/01 2017-18</v>
          </cell>
          <cell r="Z5" t="str">
            <v>20.09.2017</v>
          </cell>
          <cell r="AA5" t="str">
            <v>INX/EXP/IGST/01 2017-18 Dt.20.09.2017</v>
          </cell>
          <cell r="AB5" t="str">
            <v>KOLKATA, INDIA</v>
          </cell>
          <cell r="AC5" t="str">
            <v>TAN SON NHAT AIRPORT,VIETNAM</v>
          </cell>
          <cell r="AD5" t="str">
            <v>LIKIMA COMPANY LIMITED 
127/18, Nguyen Tu Gian Street, Ward 12, 
Go Vap District, HoChi Minh City, 
+84-28-38314071
VIETNAM</v>
          </cell>
          <cell r="AE5" t="str">
            <v>VIETNAM</v>
          </cell>
          <cell r="AF5" t="str">
            <v>C&amp;F TAN SON NHAT AIRPORT BY AIR</v>
          </cell>
          <cell r="AG5" t="str">
            <v>TAN SON NHAT AIRPORT</v>
          </cell>
          <cell r="AH5" t="str">
            <v>TAN SON NHAT AIRPORT,VIETNAM</v>
          </cell>
          <cell r="AI5">
            <v>4</v>
          </cell>
          <cell r="AJ5">
            <v>0</v>
          </cell>
          <cell r="AK5">
            <v>4</v>
          </cell>
          <cell r="AN5">
            <v>106</v>
          </cell>
          <cell r="BA5" t="str">
            <v>Container No.</v>
          </cell>
          <cell r="BC5" t="str">
            <v>WB19G 4</v>
          </cell>
          <cell r="BD5">
            <v>63.25</v>
          </cell>
        </row>
        <row r="6">
          <cell r="A6" t="str">
            <v>PHIL-11.10.17</v>
          </cell>
          <cell r="B6" t="str">
            <v xml:space="preserve">CLASSIQUE PHARMACS , INC </v>
          </cell>
          <cell r="C6" t="str">
            <v>2671 HONDURAS STREET, 
BRGY. SAN ISIDRO, MAKATI CITY 1234
TEL : (632) 843 5788 , FAX:(632) 844 6342</v>
          </cell>
          <cell r="D6" t="str">
            <v xml:space="preserve">PHILIPPINES </v>
          </cell>
          <cell r="E6" t="str">
            <v xml:space="preserve">CLASSIQUE PHARMACS , INC </v>
          </cell>
          <cell r="F6" t="str">
            <v>2671 HONDURAS STREET, 
BRGY. SAN ISIDRO MAKATI CITY 1234
TEL : (632) 843 5788  FAX: (632) 844 6342</v>
          </cell>
          <cell r="G6" t="str">
            <v>PHILIPPINES</v>
          </cell>
          <cell r="H6" t="str">
            <v>BY T T ADVANCE</v>
          </cell>
          <cell r="I6" t="str">
            <v>_</v>
          </cell>
          <cell r="J6" t="str">
            <v>12.10.17</v>
          </cell>
          <cell r="K6" t="str">
            <v>_ Dt. 12.10.17</v>
          </cell>
          <cell r="L6">
            <v>16532</v>
          </cell>
          <cell r="M6" t="str">
            <v>FOB KOLKATA</v>
          </cell>
          <cell r="N6" t="str">
            <v xml:space="preserve">BY SEA </v>
          </cell>
          <cell r="O6" t="str">
            <v>INX/EXP/IGST/02 2017-18 Dt.16.11.17
INX/EXP/003A Dt.08.11.17</v>
          </cell>
          <cell r="T6" t="str">
            <v>INX/EXP/003</v>
          </cell>
          <cell r="U6" t="str">
            <v>24.10.17</v>
          </cell>
          <cell r="V6" t="str">
            <v>INX/EXP/003 Dt. 24.10.17</v>
          </cell>
          <cell r="W6">
            <v>2491.2849999999999</v>
          </cell>
          <cell r="X6">
            <v>1768.2</v>
          </cell>
          <cell r="Y6" t="str">
            <v>INX/EXP/IGST/02 2017-18</v>
          </cell>
          <cell r="Z6" t="str">
            <v>16.11.2017</v>
          </cell>
          <cell r="AA6" t="str">
            <v>INX/EXP/IGST/02 2017-18 Dt.16.11.2017</v>
          </cell>
          <cell r="AB6" t="str">
            <v>KOLKATA , INDIA</v>
          </cell>
          <cell r="AC6" t="str">
            <v>MANILA SOUTH HARBOUR , PHILIPPINES</v>
          </cell>
          <cell r="AD6" t="str">
            <v xml:space="preserve">CLASSIQUE PHARMACS , INC 
2671 HONDURAS STREET, 
BRGY. SAN ISIDRO, MAKATI CITY 1234
TEL : (632) 843 5788 , FAX:(632) 844 6342
PHILIPPINES </v>
          </cell>
          <cell r="AE6" t="str">
            <v xml:space="preserve">PHILIPPINES </v>
          </cell>
          <cell r="AF6" t="str">
            <v xml:space="preserve">FOB KOLKATA BY SEA </v>
          </cell>
          <cell r="AG6" t="str">
            <v xml:space="preserve">MANIL SOUTH HARBOUR </v>
          </cell>
          <cell r="AH6" t="str">
            <v>MANILA SOUTH HARBOUR , PHILIPPINES</v>
          </cell>
          <cell r="AI6">
            <v>208</v>
          </cell>
          <cell r="AJ6">
            <v>34</v>
          </cell>
          <cell r="AK6">
            <v>174</v>
          </cell>
          <cell r="BC6" t="str">
            <v>WB19G 4831</v>
          </cell>
          <cell r="BD6">
            <v>64.5</v>
          </cell>
        </row>
        <row r="7">
          <cell r="A7" t="str">
            <v>PHIL-11.12.17</v>
          </cell>
          <cell r="B7" t="str">
            <v xml:space="preserve">CLASSIQUE PHARMACS , INC </v>
          </cell>
          <cell r="C7" t="str">
            <v>2671 HONDURAS STREET, 
BRGY. SAN ISIDRO, MAKATI CITY 1234
TEL : (632) 843 5788 , FAX:(632) 844 6342</v>
          </cell>
          <cell r="D7" t="str">
            <v xml:space="preserve">PHILIPPINES </v>
          </cell>
          <cell r="E7" t="str">
            <v xml:space="preserve">CLASSIQUE PHARMACS , INC </v>
          </cell>
          <cell r="F7" t="str">
            <v>2671 HONDURAS STREET, 
BRGY. SAN ISIDRO MAKATI CITY 1234
TEL : (632) 843 5788  FAX: (632) 844 6342</v>
          </cell>
          <cell r="G7" t="str">
            <v>PHILIPPINES</v>
          </cell>
          <cell r="H7" t="str">
            <v>BY T T ADVANCE</v>
          </cell>
          <cell r="I7" t="str">
            <v>_</v>
          </cell>
          <cell r="J7" t="str">
            <v>11.12.17</v>
          </cell>
          <cell r="K7" t="str">
            <v>_ Dt. 11.12.17</v>
          </cell>
          <cell r="L7">
            <v>3500</v>
          </cell>
          <cell r="M7" t="str">
            <v>CIF  MANILA BY AIR</v>
          </cell>
          <cell r="N7" t="str">
            <v xml:space="preserve">BY AIR </v>
          </cell>
          <cell r="O7" t="str">
            <v>INX/EXP/004     Dt.18.12.17
INX/EXP/004/A Dt.18.12.17</v>
          </cell>
          <cell r="T7" t="str">
            <v>INX/EXP/004</v>
          </cell>
          <cell r="U7" t="str">
            <v>18.12.17</v>
          </cell>
          <cell r="V7" t="str">
            <v>INX/EXP/004 Dt. 18.12.17</v>
          </cell>
          <cell r="W7">
            <v>252.465</v>
          </cell>
          <cell r="X7">
            <v>114</v>
          </cell>
          <cell r="Y7" t="str">
            <v>INX/EXP/004</v>
          </cell>
          <cell r="Z7" t="str">
            <v>18.12.17</v>
          </cell>
          <cell r="AA7" t="str">
            <v>INX/EXP/004 Dt.18.12.17</v>
          </cell>
          <cell r="AB7" t="str">
            <v xml:space="preserve">KOLKATA </v>
          </cell>
          <cell r="AC7" t="str">
            <v>MANILA SOUTH HARBOUR , PHILIPPINES</v>
          </cell>
          <cell r="AD7" t="str">
            <v xml:space="preserve">CLASSIQUE PHARMACS , INC 
2671 HONDURAS STREET, 
BRGY. SAN ISIDRO, MAKATI CITY 1234
TEL : (632) 843 5788 , FAX:(632) 844 6342
PHILIPPINES </v>
          </cell>
          <cell r="AE7" t="str">
            <v xml:space="preserve">PHILIPPINES </v>
          </cell>
          <cell r="AF7" t="str">
            <v>CIF  MANILA BY AIR</v>
          </cell>
          <cell r="AG7" t="str">
            <v xml:space="preserve">MANIL SOUTH HARBOUR </v>
          </cell>
          <cell r="AH7" t="str">
            <v>MANILA SOUTH HARBOUR , PHILIPPINES</v>
          </cell>
          <cell r="AI7">
            <v>26</v>
          </cell>
          <cell r="AJ7">
            <v>5</v>
          </cell>
          <cell r="AK7">
            <v>21</v>
          </cell>
          <cell r="AY7" t="str">
            <v>RANGE II</v>
          </cell>
          <cell r="AZ7" t="str">
            <v xml:space="preserve">MAHESHTALA </v>
          </cell>
          <cell r="BC7" t="str">
            <v>WB19D4002</v>
          </cell>
          <cell r="BD7">
            <v>63.7</v>
          </cell>
        </row>
        <row r="8">
          <cell r="A8" t="str">
            <v>BAHRAIN-16.08.18</v>
          </cell>
          <cell r="B8" t="str">
            <v xml:space="preserve">GULF PHARMACY </v>
          </cell>
          <cell r="C8" t="str">
            <v xml:space="preserve">P.O. BOX : 2576, MANAMA, 
STREET ADDRESS: BLDG. NO.2038 ROAD : 4156, 
BLOCK-341,
AL JUFFAIR, MANAMA, KINGDOM OF BAHRAIN 
TEL: +973 17 239399,
FAX: +973 17 232230,
</v>
          </cell>
          <cell r="D8" t="str">
            <v xml:space="preserve">BAHRAIN </v>
          </cell>
          <cell r="E8" t="str">
            <v xml:space="preserve">GULF PHARMACY </v>
          </cell>
          <cell r="F8" t="str">
            <v xml:space="preserve">P.O. BOX : 2576, MANAMA, KINGDOM OF BAHRAIN, 
TEL: +973 17 239399, FAX: +973 17 232230,
</v>
          </cell>
          <cell r="G8" t="str">
            <v xml:space="preserve">KINGDOM OF BAHRAIN </v>
          </cell>
          <cell r="H8" t="str">
            <v>BY T. T. IN ADVANCE</v>
          </cell>
          <cell r="I8">
            <v>17737</v>
          </cell>
          <cell r="J8" t="str">
            <v>19.08.18</v>
          </cell>
          <cell r="K8" t="str">
            <v>PO No. 17737 Dt. 19.08.18</v>
          </cell>
          <cell r="L8">
            <v>3690</v>
          </cell>
          <cell r="M8" t="str">
            <v>FOB KOLKATA BY AIR</v>
          </cell>
          <cell r="N8" t="str">
            <v>BY AIR</v>
          </cell>
          <cell r="O8" t="str">
            <v>INX/EXP/001 Dt. 10.09.18</v>
          </cell>
          <cell r="P8" t="str">
            <v>INX/PRO/001 Dt.16.08.2018</v>
          </cell>
          <cell r="Q8">
            <v>600</v>
          </cell>
          <cell r="R8" t="str">
            <v>STK.17737/RD/2018</v>
          </cell>
          <cell r="T8" t="str">
            <v>INX/EXP/001</v>
          </cell>
          <cell r="U8" t="str">
            <v>10.09.18</v>
          </cell>
          <cell r="V8" t="str">
            <v>INX/EXP/001 Dt. 10.09.18</v>
          </cell>
          <cell r="W8">
            <v>67.5</v>
          </cell>
          <cell r="X8">
            <v>36</v>
          </cell>
          <cell r="Y8" t="str">
            <v>INX/EXP/001 Dt. 10.09.18</v>
          </cell>
          <cell r="AA8" t="str">
            <v>INX/EXP/001 Dt. 10.09.18</v>
          </cell>
          <cell r="AB8" t="str">
            <v xml:space="preserve">KOLKATA ; INDIA </v>
          </cell>
          <cell r="AC8" t="str">
            <v xml:space="preserve">BAHRAIN INTERNATIONAL AIRPORT </v>
          </cell>
          <cell r="AD8" t="str">
            <v xml:space="preserve">GULF PHARMACY 
P.O. BOX : 2576, MANAMA, 
STREET ADDRESS: BLDG. NO.2038 ROAD : 4156, 
BLOCK-341,
AL JUFFAIR, MANAMA, KINGDOM OF BAHRAIN 
TEL: +973 17 239399,
FAX: +973 17 232230,
BAHRAIN </v>
          </cell>
          <cell r="AE8" t="str">
            <v xml:space="preserve">KINGDOM OF BAHRAIN </v>
          </cell>
          <cell r="AF8" t="str">
            <v>FOB KOLKATA BY AIR</v>
          </cell>
          <cell r="AG8" t="str">
            <v xml:space="preserve">BAHRAIN INTERNATIONAL AIRPORT </v>
          </cell>
          <cell r="AH8" t="str">
            <v xml:space="preserve">MANAMA, KINGDOM OF BAHRAIN </v>
          </cell>
          <cell r="AI8">
            <v>2</v>
          </cell>
          <cell r="AK8">
            <v>10</v>
          </cell>
          <cell r="AM8">
            <v>10</v>
          </cell>
          <cell r="AY8" t="str">
            <v>RANGE II</v>
          </cell>
          <cell r="AZ8" t="str">
            <v xml:space="preserve">MAHESHTALA </v>
          </cell>
          <cell r="BA8" t="str">
            <v>MANAMA, KINGDOM OF BAHRAIN</v>
          </cell>
          <cell r="BC8" t="str">
            <v/>
          </cell>
          <cell r="BD8">
            <v>72.900000000000006</v>
          </cell>
        </row>
        <row r="9">
          <cell r="A9" t="str">
            <v>PHIL-12.11.18</v>
          </cell>
          <cell r="B9" t="str">
            <v xml:space="preserve">CLASSIQUE PHARMACS , INC </v>
          </cell>
          <cell r="C9" t="str">
            <v>2671 HONDURAS STREET, 
BRGY. SAN ISIDRO, MAKATI CITY 1234
TEL : (632) 843 5788 , FAX:(632) 844 6342</v>
          </cell>
          <cell r="D9" t="str">
            <v xml:space="preserve">PHILIPPINES </v>
          </cell>
          <cell r="E9" t="str">
            <v xml:space="preserve">CLASSIQUE PHARMACS , INC </v>
          </cell>
          <cell r="F9" t="str">
            <v>2671 HONDURAS STREET, 
BRGY. SAN ISIDRO MAKATI CITY 1234
TEL : (632) 843 5788  FAX: (632) 844 6342</v>
          </cell>
          <cell r="G9" t="str">
            <v>PHILIPPINES</v>
          </cell>
          <cell r="H9" t="str">
            <v>BY T T IN ADVANCE</v>
          </cell>
          <cell r="I9" t="str">
            <v>ORDER DATED</v>
          </cell>
          <cell r="J9" t="str">
            <v>12.11.18</v>
          </cell>
          <cell r="K9" t="str">
            <v>ORDER DATED Dt. 12.11.18</v>
          </cell>
          <cell r="L9">
            <v>23204.7</v>
          </cell>
          <cell r="M9" t="str">
            <v>FOB KOLKATA BY SEA</v>
          </cell>
          <cell r="N9" t="str">
            <v xml:space="preserve">BY SEA </v>
          </cell>
          <cell r="O9" t="str">
            <v xml:space="preserve">INX/EXP/002 Dt.15.12.2018
</v>
          </cell>
          <cell r="P9" t="str">
            <v>INX/PRO/002 Dt.12.12.18</v>
          </cell>
          <cell r="Q9">
            <v>21600</v>
          </cell>
          <cell r="R9" t="str">
            <v>CLASSIQUE PHARMACS 
MANILA</v>
          </cell>
          <cell r="T9" t="str">
            <v>INX/EXP/002</v>
          </cell>
          <cell r="U9" t="str">
            <v>12.12.18</v>
          </cell>
          <cell r="V9" t="str">
            <v>INX/EXP/002 Dt. 12.12.18</v>
          </cell>
          <cell r="W9">
            <v>3578.5</v>
          </cell>
          <cell r="X9">
            <v>2501.83</v>
          </cell>
          <cell r="Y9" t="str">
            <v>INX/EXP/002</v>
          </cell>
          <cell r="Z9" t="str">
            <v>12.12.18</v>
          </cell>
          <cell r="AA9" t="str">
            <v>INX/EXP/002 Dt.12.12.18</v>
          </cell>
          <cell r="AB9" t="str">
            <v xml:space="preserve">KOLKATA </v>
          </cell>
          <cell r="AC9" t="str">
            <v>MANILA SOUTH HARBOUR , PHILIPPINES</v>
          </cell>
          <cell r="AD9" t="str">
            <v xml:space="preserve">CLASSIQUE PHARMACS , INC 
2671 HONDURAS STREET, 
BRGY. SAN ISIDRO, MAKATI CITY 1234
TEL : (632) 843 5788 , FAX:(632) 844 6342
PHILIPPINES </v>
          </cell>
          <cell r="AE9" t="str">
            <v xml:space="preserve">PHILIPPINES </v>
          </cell>
          <cell r="AF9" t="str">
            <v xml:space="preserve">FOB KOLKATA BY SEA </v>
          </cell>
          <cell r="AG9" t="str">
            <v xml:space="preserve">MANIL SOUTH HARBOUR </v>
          </cell>
          <cell r="AH9" t="str">
            <v>MANILA SOUTH HARBOUR , PHILIPPINES</v>
          </cell>
          <cell r="AK9">
            <v>309</v>
          </cell>
          <cell r="AO9" t="str">
            <v>INX/EXP/002A Dt. 12.12.18</v>
          </cell>
          <cell r="AP9">
            <v>263</v>
          </cell>
          <cell r="AQ9">
            <v>46</v>
          </cell>
          <cell r="AR9">
            <v>18000</v>
          </cell>
          <cell r="AS9">
            <v>3600</v>
          </cell>
          <cell r="AT9">
            <v>3136.3</v>
          </cell>
          <cell r="AU9">
            <v>442.2</v>
          </cell>
          <cell r="AV9">
            <v>2200</v>
          </cell>
          <cell r="AW9">
            <v>301.83</v>
          </cell>
          <cell r="AY9" t="str">
            <v>RANGE II</v>
          </cell>
          <cell r="AZ9" t="str">
            <v xml:space="preserve">MAHESHTALA </v>
          </cell>
          <cell r="BA9" t="str">
            <v xml:space="preserve">CLASSIQUE PHARMACS 
MANIL </v>
          </cell>
          <cell r="BD9">
            <v>74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  <row r="108">
          <cell r="A108">
            <v>107</v>
          </cell>
        </row>
        <row r="109">
          <cell r="A109">
            <v>108</v>
          </cell>
        </row>
        <row r="110">
          <cell r="A110">
            <v>109</v>
          </cell>
        </row>
        <row r="111">
          <cell r="A111">
            <v>110</v>
          </cell>
        </row>
        <row r="112">
          <cell r="A112">
            <v>111</v>
          </cell>
        </row>
        <row r="113">
          <cell r="A113">
            <v>112</v>
          </cell>
        </row>
        <row r="114">
          <cell r="A114">
            <v>113</v>
          </cell>
        </row>
        <row r="115">
          <cell r="A115">
            <v>114</v>
          </cell>
        </row>
        <row r="116">
          <cell r="A116">
            <v>115</v>
          </cell>
        </row>
        <row r="117">
          <cell r="A117">
            <v>116</v>
          </cell>
        </row>
        <row r="118">
          <cell r="A118">
            <v>117</v>
          </cell>
        </row>
        <row r="119">
          <cell r="A119">
            <v>118</v>
          </cell>
        </row>
        <row r="120">
          <cell r="A120">
            <v>119</v>
          </cell>
        </row>
        <row r="121">
          <cell r="A121">
            <v>120</v>
          </cell>
        </row>
        <row r="122">
          <cell r="A122">
            <v>121</v>
          </cell>
        </row>
        <row r="123">
          <cell r="A123">
            <v>122</v>
          </cell>
        </row>
        <row r="124">
          <cell r="A124">
            <v>123</v>
          </cell>
        </row>
        <row r="125">
          <cell r="A125">
            <v>124</v>
          </cell>
        </row>
        <row r="126">
          <cell r="A126">
            <v>125</v>
          </cell>
        </row>
        <row r="127">
          <cell r="A127">
            <v>126</v>
          </cell>
        </row>
        <row r="128">
          <cell r="A128">
            <v>127</v>
          </cell>
        </row>
        <row r="129">
          <cell r="A129">
            <v>128</v>
          </cell>
        </row>
        <row r="130">
          <cell r="A130">
            <v>129</v>
          </cell>
        </row>
        <row r="131">
          <cell r="A131">
            <v>130</v>
          </cell>
        </row>
        <row r="132">
          <cell r="A132">
            <v>131</v>
          </cell>
        </row>
        <row r="133">
          <cell r="A133">
            <v>132</v>
          </cell>
        </row>
        <row r="134">
          <cell r="A134">
            <v>133</v>
          </cell>
        </row>
        <row r="135">
          <cell r="A135">
            <v>134</v>
          </cell>
        </row>
        <row r="136">
          <cell r="A136">
            <v>135</v>
          </cell>
        </row>
        <row r="137">
          <cell r="A137">
            <v>136</v>
          </cell>
        </row>
        <row r="138">
          <cell r="A138">
            <v>137</v>
          </cell>
        </row>
        <row r="139">
          <cell r="A139">
            <v>138</v>
          </cell>
        </row>
        <row r="140">
          <cell r="A140">
            <v>139</v>
          </cell>
        </row>
        <row r="141">
          <cell r="A141">
            <v>140</v>
          </cell>
        </row>
        <row r="142">
          <cell r="A142">
            <v>141</v>
          </cell>
        </row>
        <row r="143">
          <cell r="A143">
            <v>142</v>
          </cell>
        </row>
        <row r="144">
          <cell r="A144">
            <v>143</v>
          </cell>
        </row>
        <row r="145">
          <cell r="A145">
            <v>144</v>
          </cell>
        </row>
        <row r="146">
          <cell r="A146">
            <v>145</v>
          </cell>
        </row>
        <row r="147">
          <cell r="A147">
            <v>146</v>
          </cell>
        </row>
        <row r="148">
          <cell r="A148">
            <v>147</v>
          </cell>
        </row>
        <row r="149">
          <cell r="A149">
            <v>148</v>
          </cell>
        </row>
        <row r="150">
          <cell r="A150">
            <v>149</v>
          </cell>
        </row>
        <row r="151">
          <cell r="A151">
            <v>150</v>
          </cell>
        </row>
        <row r="152">
          <cell r="A152">
            <v>151</v>
          </cell>
        </row>
        <row r="153">
          <cell r="A153">
            <v>152</v>
          </cell>
        </row>
        <row r="154">
          <cell r="A154">
            <v>153</v>
          </cell>
        </row>
        <row r="155">
          <cell r="A155">
            <v>154</v>
          </cell>
        </row>
        <row r="156">
          <cell r="A156">
            <v>155</v>
          </cell>
        </row>
        <row r="157">
          <cell r="A157">
            <v>156</v>
          </cell>
        </row>
        <row r="158">
          <cell r="A158">
            <v>157</v>
          </cell>
        </row>
        <row r="159">
          <cell r="A159">
            <v>158</v>
          </cell>
        </row>
        <row r="160">
          <cell r="A160">
            <v>159</v>
          </cell>
        </row>
        <row r="161">
          <cell r="A161">
            <v>160</v>
          </cell>
        </row>
        <row r="162">
          <cell r="A162">
            <v>161</v>
          </cell>
        </row>
        <row r="163">
          <cell r="A163">
            <v>162</v>
          </cell>
        </row>
        <row r="164">
          <cell r="A164">
            <v>163</v>
          </cell>
        </row>
        <row r="165">
          <cell r="A165">
            <v>164</v>
          </cell>
        </row>
        <row r="166">
          <cell r="A166">
            <v>165</v>
          </cell>
        </row>
        <row r="167">
          <cell r="A167">
            <v>166</v>
          </cell>
        </row>
        <row r="168">
          <cell r="A168">
            <v>167</v>
          </cell>
        </row>
        <row r="169">
          <cell r="A169">
            <v>168</v>
          </cell>
        </row>
        <row r="170">
          <cell r="A170">
            <v>169</v>
          </cell>
        </row>
        <row r="171">
          <cell r="A171">
            <v>170</v>
          </cell>
        </row>
        <row r="172">
          <cell r="A172">
            <v>171</v>
          </cell>
        </row>
        <row r="173">
          <cell r="A173">
            <v>172</v>
          </cell>
        </row>
        <row r="174">
          <cell r="A174">
            <v>173</v>
          </cell>
        </row>
        <row r="175">
          <cell r="A175">
            <v>174</v>
          </cell>
        </row>
        <row r="176">
          <cell r="A176">
            <v>175</v>
          </cell>
        </row>
        <row r="177">
          <cell r="A177">
            <v>176</v>
          </cell>
        </row>
        <row r="178">
          <cell r="A178">
            <v>177</v>
          </cell>
        </row>
        <row r="179">
          <cell r="A179">
            <v>178</v>
          </cell>
        </row>
        <row r="180">
          <cell r="A180">
            <v>179</v>
          </cell>
        </row>
        <row r="181">
          <cell r="A181">
            <v>180</v>
          </cell>
        </row>
        <row r="182">
          <cell r="A182">
            <v>181</v>
          </cell>
        </row>
        <row r="183">
          <cell r="A183">
            <v>182</v>
          </cell>
        </row>
        <row r="184">
          <cell r="A184">
            <v>183</v>
          </cell>
        </row>
        <row r="185">
          <cell r="A185">
            <v>184</v>
          </cell>
        </row>
        <row r="186">
          <cell r="A186">
            <v>185</v>
          </cell>
        </row>
        <row r="187">
          <cell r="A187">
            <v>186</v>
          </cell>
        </row>
        <row r="188">
          <cell r="A188">
            <v>187</v>
          </cell>
        </row>
        <row r="189">
          <cell r="A189">
            <v>188</v>
          </cell>
        </row>
        <row r="190">
          <cell r="A190">
            <v>189</v>
          </cell>
        </row>
        <row r="191">
          <cell r="A191">
            <v>190</v>
          </cell>
        </row>
        <row r="192">
          <cell r="A192">
            <v>191</v>
          </cell>
        </row>
        <row r="193">
          <cell r="A193">
            <v>192</v>
          </cell>
        </row>
        <row r="194">
          <cell r="A194">
            <v>193</v>
          </cell>
        </row>
        <row r="195">
          <cell r="A195">
            <v>194</v>
          </cell>
        </row>
        <row r="196">
          <cell r="A196">
            <v>195</v>
          </cell>
        </row>
        <row r="197">
          <cell r="A197">
            <v>196</v>
          </cell>
        </row>
        <row r="198">
          <cell r="A198">
            <v>197</v>
          </cell>
        </row>
        <row r="199">
          <cell r="A199">
            <v>198</v>
          </cell>
        </row>
        <row r="200">
          <cell r="A200">
            <v>199</v>
          </cell>
        </row>
        <row r="201">
          <cell r="A201">
            <v>200</v>
          </cell>
        </row>
      </sheetData>
      <sheetData sheetId="7">
        <row r="3">
          <cell r="A3" t="str">
            <v xml:space="preserve">TRACK </v>
          </cell>
          <cell r="B3" t="str">
            <v>CARTON 
NO</v>
          </cell>
          <cell r="C3" t="str">
            <v>NO. OF CARTONS</v>
          </cell>
          <cell r="D3" t="str">
            <v>DIMENSION OF EACH CARTON IN CM</v>
          </cell>
          <cell r="E3" t="str">
            <v>GROSS WT. OF EACH 
CARTON IN KG</v>
          </cell>
          <cell r="F3" t="str">
            <v>NET WT. OF EACH 
CARTON IN KG</v>
          </cell>
        </row>
        <row r="4">
          <cell r="A4" t="str">
            <v>VIET-18.08.17</v>
          </cell>
          <cell r="B4" t="str">
            <v xml:space="preserve"> 1/04  TO    1/04
02/04 TO 02/04
03/04 TO 03/04
04/04 TO 04/04 </v>
          </cell>
          <cell r="C4" t="str">
            <v>1
1
1
1</v>
          </cell>
          <cell r="D4" t="str">
            <v>39.0 X 30.0 X 37.0
39.0 X 30.0 X 37.0
39.0 X 30.0 X 37.0
39.0 X 30.0 X 37.0</v>
          </cell>
          <cell r="E4" t="str">
            <v>7/CTN X 1 CTNS = 7.000
7/CTN X 1 CTNS = 7.000
7/CTN X 1 CTNS = 7.000
7/CTN X 1 CTNS = 7.000</v>
          </cell>
          <cell r="F4" t="str">
            <v>3.000/CTN X 1 CTNS = 3.000
3.000/CTN X 1 CTNS = 3.000
3.000/CTN X 1 CTNS = 3.000
3.000/CTN X 1 CTNS = 3.000</v>
          </cell>
        </row>
        <row r="5">
          <cell r="A5" t="str">
            <v>PHIL-11.10.17</v>
          </cell>
        </row>
        <row r="6">
          <cell r="A6" t="str">
            <v>PHIL-11.12.17</v>
          </cell>
        </row>
        <row r="7">
          <cell r="A7" t="str">
            <v>BAHRAIN-16.08.18</v>
          </cell>
          <cell r="B7" t="str">
            <v xml:space="preserve"> 1/10 TO 05/10
06/10 TO 10/10
</v>
          </cell>
          <cell r="C7" t="str">
            <v xml:space="preserve">5
5
</v>
          </cell>
          <cell r="D7" t="str">
            <v xml:space="preserve">41.5 X 38.0 X 18.5
42.5 X 39.0 X 16.0
</v>
          </cell>
          <cell r="E7" t="str">
            <v xml:space="preserve">6.9/CTN X 5 CTNS = 34.500
6.6/CTN X 5 CTNS = 33.000
</v>
          </cell>
          <cell r="F7" t="str">
            <v xml:space="preserve">3.600/CTN X 5 CTNS = 18.000
3.600/CTN X 5 CTNS = 18.000
</v>
          </cell>
        </row>
        <row r="8">
          <cell r="A8" t="str">
            <v>PHIL-12.11.18</v>
          </cell>
          <cell r="B8" t="str">
            <v>1/263 TO 30/263
31/263 TO 60/263
61/263 TO  157/263
158/263 TO  197/263
198/263 TO  227/263
228/263 TO  263/263
1/46 TO  3/46
4/46 TO  6/46
7/46 TO  15/46
16/46 TO  16/46
17/46 TO  20/46
21/46 TO  23/46
24/46 TO  28/46
29/46 TO  29/46
30/46 TO  31/46
32/4</v>
          </cell>
          <cell r="C8" t="str">
            <v xml:space="preserve">30
30
97
40
30
36
3
3
9
1
4
3
5
1
2
1
3
4
1
2
1
2
1
</v>
          </cell>
          <cell r="D8" t="str">
            <v>39.0 X 31.5 X 49.5
43.5 X 42.5 X 25.5
50.0 X 32.5 X 21.5
48.5 X 41.0 X 24.0
48.5 X 41.0 X 24.0
41.5 X 38.0 X 23.0
39.0 X 31.5 X 49.5
43.5 X 42.5 X 25.5
50.0 X 32.5 X 21.5
50.0 X 32.5 X 21.5
48.5 X 41.0 X 24.0
48.5 X 41.0 X 24.0
41.5 X 38.0 X 23.0
41.5 X 3</v>
          </cell>
          <cell r="E8" t="str">
            <v xml:space="preserve">11.370/CTN X 30 CTNS = 341.100
13.800/CTN X 30 CTNS = 414.000
13.000/CTN X 97 CTNS = 1261.000
11.400/CTN X 40 CTNS = 456.000
11.700/CTN X 30 CTNS = 351.000
8.700/CTN X 36 CTNS = 313.200
11.370/CTN X 3 CTNS = 34.110
13.800/CTN X 3 CTNS = 41.400
13.000/CTN </v>
          </cell>
          <cell r="F8" t="str">
            <v>7.500/CTN X 30 CTNS = 225.000
10.000/CTN X 30 CTNS = 300.000
10.000/CTN X 97 CTNS = 970.000
7.500/CTN X 40 CTNS = 300.000
7.500/CTN X 30 CTNS = 225.000
5.000/CTN X 36 CTNS = 180.000
7.500/CTN X 3 CTNS = 22.500
10.000/CTN X 3 CTNS = 30.000
10.000/CTN X 9 C</v>
          </cell>
        </row>
        <row r="9">
          <cell r="A9">
            <v>6</v>
          </cell>
          <cell r="B9" t="str">
            <v xml:space="preserve">1/46 TO  3/46
4/46 TO  6/46
7/46 TO  15/46
16/46 TO  16/46
17/46 TO  20/46
21/46 TO  23/46
24/46 TO  28/46
29/46 TO  29/46
</v>
          </cell>
          <cell r="C9" t="str">
            <v>3
3
9
1
4
3
5
1</v>
          </cell>
          <cell r="D9" t="str">
            <v xml:space="preserve">39.0 X 31.5 X 49.5
43.5 X 42.5 X 25.5
50.0 X 32.5 X 21.5
50.0 X 32.5 X 21.5
48.5 X 41.0 X 24.0
48.5 X 41.0 X 24.0
41.5 X 38.0 X 23.0
41.5 X 38.0 X 23.0
</v>
          </cell>
          <cell r="E9" t="str">
            <v>11.370/CTN X 30 CTNS = 341.100
13.800/CTN X 30 CTNS = 414.000
13.000/CTN X 97 CTNS = 1261.000
9.850/CTN X 1 CTNS = 9.850
11.400/CTN X 40 CTNS = 456.000
11.700/CTN X 30 CTNS = 351.000
8.700/CTN X 36 CTNS = 313.200
5.800/CTN X 1CTNS = 5.800</v>
          </cell>
          <cell r="F9" t="str">
            <v>07.500/CTN X 3 CTNS = 22.500
10.000/CTN X 3 CTNS = 30.000
10.000/CTN X 9 CTNS = 90.000
07.000/CTN X 1 CTNS =  7.000
07.500/CTN X 4 CTNS = 30.000
7.500/CTN X 3 CTNS = 22.500
05.000/CTN X 5 CTNS = 25.000
2.900/CTN X 1 CTNS = 2.900</v>
          </cell>
        </row>
        <row r="10">
          <cell r="A10">
            <v>7</v>
          </cell>
          <cell r="B10" t="str">
            <v>30/46 TO  31/46
32/46 TO  32/46
33/46 TO  35/46
36/46 TO  39/46
40/46 TO  40/46
41/46 TO  42/46
43/46 TO  43/46
44/46 TO  45/46
46/46 TO  46/46</v>
          </cell>
          <cell r="C10" t="str">
            <v>2
1
3
4
1
2
1
2
1</v>
          </cell>
          <cell r="D10" t="str">
            <v xml:space="preserve">
32.0 X 20.0 X 12.5
32.0 X 20.0 X 12.5
34.5 X 29.0 X 15.5
50.0 X 32.5 X 21.5
43.5 X 42.5 X 25.5
28.5 X 27.5 X 21.5
28.5 X 27.5 X 21.5
30.0 X 29.0 X 12.00
30.0 X 29.0 X 12.00</v>
          </cell>
          <cell r="E10" t="str">
            <v xml:space="preserve">
1.860/CTN X 2 CTNS = 3.720
1.130/CTN X 1CTNS = 1.130
3.850/CTN X 3CTNS = 11.550
12.800/CTN X 4CTNS = 51.200
19.800/CTN X 1CTNS = 19.800
5.000/CTN X 2CTNS = 10.000
4.100/CTN X 1CTNS = 4.100
3.220/CTN X 2CTNS = 6.440
1.900/CTN X 1CTNS = 1.900</v>
          </cell>
          <cell r="F10" t="str">
            <v xml:space="preserve">
1.200/CTN X 2 CTNS = 2.400
0.6000/CTN X 1 CTNS = 0.600
2.500/CTN X 3 CTNS = 7.500
10.200/CTN X 4 CTNS = 40.800
7.700/CTN X 1 CTNS = 7.700
3.000/CTN X 2 CTNS = 6.000
2.430/CTN X 1 CTNS = 2.430
1.800/CTN X 2 CTNS = 3.600
0.900/CTN X 1 CTNS = 0.900</v>
          </cell>
        </row>
        <row r="11">
          <cell r="A11">
            <v>8</v>
          </cell>
        </row>
        <row r="12">
          <cell r="A12">
            <v>9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</row>
        <row r="16">
          <cell r="A16">
            <v>13</v>
          </cell>
        </row>
        <row r="17">
          <cell r="A17">
            <v>14</v>
          </cell>
        </row>
        <row r="18">
          <cell r="A18">
            <v>15</v>
          </cell>
        </row>
        <row r="19">
          <cell r="A19">
            <v>16</v>
          </cell>
        </row>
        <row r="20">
          <cell r="A20">
            <v>17</v>
          </cell>
        </row>
        <row r="21">
          <cell r="A21">
            <v>18</v>
          </cell>
        </row>
        <row r="22">
          <cell r="A22">
            <v>19</v>
          </cell>
        </row>
      </sheetData>
      <sheetData sheetId="8"/>
      <sheetData sheetId="9">
        <row r="5">
          <cell r="B5" t="str">
            <v>FINAL INVOICE NO.</v>
          </cell>
          <cell r="C5" t="str">
            <v xml:space="preserve">CONSIGNEE NAME </v>
          </cell>
          <cell r="D5" t="str">
            <v>ORDER NO OR DATE</v>
          </cell>
          <cell r="E5" t="str">
            <v xml:space="preserve">MODE </v>
          </cell>
          <cell r="F5" t="str">
            <v>TERMS</v>
          </cell>
          <cell r="G5" t="str">
            <v xml:space="preserve">ORDER VALUE
$ </v>
          </cell>
          <cell r="H5" t="str">
            <v xml:space="preserve">BANK </v>
          </cell>
          <cell r="I5" t="str">
            <v>PAY.RECD</v>
          </cell>
          <cell r="J5" t="str">
            <v xml:space="preserve">EX. REATE </v>
          </cell>
          <cell r="K5" t="str">
            <v>CREDITED AMT.</v>
          </cell>
          <cell r="L5" t="str">
            <v>BANK CH.</v>
          </cell>
          <cell r="M5" t="str">
            <v xml:space="preserve">NET CREDITED AMT. </v>
          </cell>
          <cell r="N5" t="str">
            <v xml:space="preserve">USER REF. NO </v>
          </cell>
          <cell r="O5" t="str">
            <v>Comm Inv. No.:</v>
          </cell>
          <cell r="P5" t="str">
            <v xml:space="preserve">QTY </v>
          </cell>
          <cell r="Q5" t="str">
            <v>TOTAL QTY</v>
          </cell>
          <cell r="R5" t="str">
            <v xml:space="preserve">INVOICE VALUE </v>
          </cell>
          <cell r="S5" t="str">
            <v>NO.</v>
          </cell>
          <cell r="T5" t="str">
            <v xml:space="preserve">TAXABLE VALUE </v>
          </cell>
          <cell r="U5" t="str">
            <v>%</v>
          </cell>
          <cell r="V5" t="str">
            <v xml:space="preserve">IGST </v>
          </cell>
          <cell r="W5" t="str">
            <v xml:space="preserve">TAX INVOICE VALUE </v>
          </cell>
          <cell r="X5" t="str">
            <v>NO</v>
          </cell>
          <cell r="Y5" t="str">
            <v xml:space="preserve">EX.RATE </v>
          </cell>
          <cell r="Z5" t="str">
            <v xml:space="preserve">INVOICE NO WITH DATE </v>
          </cell>
          <cell r="AA5" t="str">
            <v xml:space="preserve">FOB VALUE </v>
          </cell>
          <cell r="AB5" t="str">
            <v xml:space="preserve">FREIGHT </v>
          </cell>
          <cell r="AC5" t="str">
            <v>INSURANCE</v>
          </cell>
          <cell r="AD5" t="str">
            <v xml:space="preserve">C&amp;F VALUE </v>
          </cell>
          <cell r="AE5" t="str">
            <v xml:space="preserve">CIF VALUE </v>
          </cell>
          <cell r="AF5" t="str">
            <v xml:space="preserve">OTHER CHARGES </v>
          </cell>
          <cell r="AG5" t="str">
            <v>TOTAL VALUE</v>
          </cell>
          <cell r="AH5" t="str">
            <v>GROSS Wt.</v>
          </cell>
          <cell r="AI5" t="str">
            <v>NET Wt.</v>
          </cell>
          <cell r="AJ5" t="str">
            <v>QTY</v>
          </cell>
          <cell r="AK5" t="str">
            <v xml:space="preserve">INVOICE VALUE </v>
          </cell>
          <cell r="AL5" t="str">
            <v xml:space="preserve">FOC VALUE </v>
          </cell>
          <cell r="AM5" t="str">
            <v xml:space="preserve">MINI SAMPLE VALUE </v>
          </cell>
          <cell r="AN5" t="str">
            <v>TOTAL VALUE</v>
          </cell>
          <cell r="AO5" t="str">
            <v xml:space="preserve">CARRIER </v>
          </cell>
          <cell r="AP5" t="str">
            <v>MAWB NO /BL NO</v>
          </cell>
          <cell r="AQ5" t="str">
            <v>GROSS WT.</v>
          </cell>
          <cell r="AR5" t="str">
            <v>CHARGABLE WT.</v>
          </cell>
          <cell r="AS5" t="str">
            <v xml:space="preserve">FORWARDER'S NAME  </v>
          </cell>
          <cell r="AT5" t="str">
            <v xml:space="preserve">BILL NO </v>
          </cell>
          <cell r="AU5" t="str">
            <v xml:space="preserve">FREIGHT RATE </v>
          </cell>
          <cell r="AV5" t="str">
            <v xml:space="preserve">AIR FREIGHT </v>
          </cell>
          <cell r="AW5" t="str">
            <v>OTHERS</v>
          </cell>
          <cell r="AX5" t="str">
            <v>GST %</v>
          </cell>
          <cell r="AY5" t="str">
            <v xml:space="preserve">CGST </v>
          </cell>
          <cell r="AZ5" t="str">
            <v xml:space="preserve">SGST </v>
          </cell>
          <cell r="BA5" t="str">
            <v xml:space="preserve">TOTAL TAX </v>
          </cell>
          <cell r="BB5" t="str">
            <v xml:space="preserve">BILL VALUE </v>
          </cell>
          <cell r="BC5" t="str">
            <v>COUNTER SIGNED BY SKS-(F)</v>
          </cell>
          <cell r="BD5" t="str">
            <v>NAME -CHA</v>
          </cell>
          <cell r="BE5" t="str">
            <v>BILL NO -CHA</v>
          </cell>
          <cell r="BF5" t="str">
            <v>CLEARING CHARGES -CHA</v>
          </cell>
          <cell r="BG5" t="str">
            <v>OTHER CHARGES -CHA</v>
          </cell>
          <cell r="BH5" t="str">
            <v>GST %-CHA</v>
          </cell>
          <cell r="BI5" t="str">
            <v>CGST -CHA</v>
          </cell>
          <cell r="BJ5" t="str">
            <v>SGST -CHA</v>
          </cell>
          <cell r="BK5" t="str">
            <v>TOTAL TAX-CHA</v>
          </cell>
          <cell r="BL5" t="str">
            <v>BILL AMOUNT-CHA</v>
          </cell>
          <cell r="BM5" t="str">
            <v>COUNTER SIGNED BY SKS-(CHA)</v>
          </cell>
          <cell r="BN5" t="str">
            <v xml:space="preserve">Payment Received </v>
          </cell>
          <cell r="BO5" t="str">
            <v>INVOICE VALUE Rs.</v>
          </cell>
          <cell r="BP5" t="str">
            <v>FREIGHT/PORT CHARGES</v>
          </cell>
          <cell r="BQ5" t="str">
            <v xml:space="preserve">CHA CHARGES </v>
          </cell>
          <cell r="BR5" t="str">
            <v>MISC. EXP</v>
          </cell>
          <cell r="BS5" t="str">
            <v>TOTAL EXP.</v>
          </cell>
          <cell r="BT5" t="str">
            <v>#</v>
          </cell>
        </row>
        <row r="6">
          <cell r="B6" t="str">
            <v>INX/EXP/002 Dt. 12.09.17</v>
          </cell>
          <cell r="C6" t="str">
            <v xml:space="preserve">LIKIMA COMPANY LIMITED </v>
          </cell>
          <cell r="D6" t="str">
            <v>PO 01-2017 Dt. 18.08.17</v>
          </cell>
          <cell r="E6" t="str">
            <v>BY AIR</v>
          </cell>
          <cell r="F6" t="str">
            <v>C&amp;F TAN SON NHAT AIRPORT</v>
          </cell>
          <cell r="G6">
            <v>1168</v>
          </cell>
          <cell r="H6" t="str">
            <v>CANARA</v>
          </cell>
          <cell r="I6">
            <v>1254</v>
          </cell>
          <cell r="J6">
            <v>63.92</v>
          </cell>
          <cell r="K6">
            <v>80155.680000000008</v>
          </cell>
          <cell r="L6">
            <v>381</v>
          </cell>
          <cell r="M6">
            <v>79774.680000000008</v>
          </cell>
          <cell r="N6" t="str">
            <v>0303FITT4917 Dt.18.09.17</v>
          </cell>
          <cell r="O6" t="str">
            <v>INX/EXP/002 Dt.12.09.17</v>
          </cell>
          <cell r="P6">
            <v>400</v>
          </cell>
          <cell r="Q6">
            <v>400</v>
          </cell>
          <cell r="R6">
            <v>1274</v>
          </cell>
          <cell r="S6" t="str">
            <v>INX/EXP/IGST/01 2017-18 Dt.20.09.2017</v>
          </cell>
          <cell r="T6">
            <v>73876</v>
          </cell>
          <cell r="U6">
            <v>0.28000000000000003</v>
          </cell>
          <cell r="V6">
            <v>20685</v>
          </cell>
          <cell r="W6">
            <v>94561</v>
          </cell>
          <cell r="X6" t="str">
            <v>8722718 Dt.18.09.17</v>
          </cell>
          <cell r="Y6">
            <v>63.25</v>
          </cell>
          <cell r="Z6" t="str">
            <v>INX/EXP/002 Dt. 12.09.17</v>
          </cell>
          <cell r="AA6">
            <v>1168</v>
          </cell>
          <cell r="AB6">
            <v>106</v>
          </cell>
          <cell r="AC6">
            <v>0</v>
          </cell>
          <cell r="AD6">
            <v>1274</v>
          </cell>
          <cell r="AG6">
            <v>1274</v>
          </cell>
          <cell r="AH6">
            <v>28</v>
          </cell>
          <cell r="AI6">
            <v>12</v>
          </cell>
          <cell r="AJ6">
            <v>400</v>
          </cell>
          <cell r="AK6">
            <v>1274</v>
          </cell>
          <cell r="AL6">
            <v>0</v>
          </cell>
          <cell r="AM6">
            <v>0</v>
          </cell>
          <cell r="AN6">
            <v>1274</v>
          </cell>
          <cell r="AO6" t="str">
            <v>AIR ASIA BERHAD</v>
          </cell>
          <cell r="AP6" t="str">
            <v>807 09339890 Dt.20.09.17</v>
          </cell>
          <cell r="AQ6">
            <v>28</v>
          </cell>
          <cell r="AR6">
            <v>29</v>
          </cell>
          <cell r="AS6" t="str">
            <v xml:space="preserve">UNIQUE LOGISTICS </v>
          </cell>
          <cell r="AT6" t="str">
            <v>CCUAE0009/17-18 Dt.07.10.17</v>
          </cell>
          <cell r="AU6">
            <v>140</v>
          </cell>
          <cell r="AV6">
            <v>4060</v>
          </cell>
          <cell r="AW6">
            <v>6030</v>
          </cell>
          <cell r="AX6" t="str">
            <v>18%</v>
          </cell>
          <cell r="AY6">
            <v>908.1</v>
          </cell>
          <cell r="AZ6">
            <v>908.1</v>
          </cell>
          <cell r="BA6">
            <v>1816.2</v>
          </cell>
          <cell r="BB6">
            <v>11906</v>
          </cell>
          <cell r="BC6" t="str">
            <v>149/10 Dt.12.10.17</v>
          </cell>
          <cell r="BH6" t="str">
            <v>18%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N6">
            <v>79774.680000000008</v>
          </cell>
          <cell r="BO6">
            <v>81434.080000000002</v>
          </cell>
          <cell r="BP6">
            <v>11906</v>
          </cell>
          <cell r="BQ6">
            <v>0</v>
          </cell>
          <cell r="BS6">
            <v>11906</v>
          </cell>
          <cell r="BT6">
            <v>1</v>
          </cell>
        </row>
        <row r="7">
          <cell r="B7" t="str">
            <v>INX/EXP/003 Dt. 24.10.17</v>
          </cell>
          <cell r="C7" t="str">
            <v xml:space="preserve">CLASSIQUE PHARMACS , INC </v>
          </cell>
          <cell r="D7" t="str">
            <v>_ Dt. 12.10.17</v>
          </cell>
          <cell r="E7" t="str">
            <v xml:space="preserve">BY SEA </v>
          </cell>
          <cell r="F7" t="str">
            <v>FOB KOLKATA</v>
          </cell>
          <cell r="G7">
            <v>16532</v>
          </cell>
          <cell r="H7" t="str">
            <v>CANARA</v>
          </cell>
          <cell r="I7">
            <v>16532</v>
          </cell>
          <cell r="J7">
            <v>64.754999999999995</v>
          </cell>
          <cell r="K7">
            <v>1070529.6599999999</v>
          </cell>
          <cell r="L7">
            <v>1239</v>
          </cell>
          <cell r="M7">
            <v>1069290.6599999999</v>
          </cell>
          <cell r="O7" t="str">
            <v>INX/EXP/IGST/02 2017-18 Dt.16.11.17
INX/EXP/003A Dt.08.11.17</v>
          </cell>
          <cell r="P7" t="str">
            <v>12200
2440</v>
          </cell>
          <cell r="Q7">
            <v>14640</v>
          </cell>
          <cell r="R7">
            <v>16532</v>
          </cell>
          <cell r="S7" t="str">
            <v>INX/EXP/IGST/02 2017-18 Dt.16.11.2017</v>
          </cell>
          <cell r="T7">
            <v>1066314</v>
          </cell>
          <cell r="U7">
            <v>0.18</v>
          </cell>
          <cell r="V7">
            <v>191937</v>
          </cell>
          <cell r="W7">
            <v>1258251</v>
          </cell>
          <cell r="X7" t="str">
            <v>1019348 Dt.20.11.2017
9882433 Dt.14.11.17</v>
          </cell>
          <cell r="Y7">
            <v>64.5</v>
          </cell>
          <cell r="Z7" t="str">
            <v>INX/EXP/003 Dt. 24.10.17</v>
          </cell>
          <cell r="AA7">
            <v>16532</v>
          </cell>
          <cell r="AB7">
            <v>0</v>
          </cell>
          <cell r="AC7">
            <v>0</v>
          </cell>
          <cell r="AD7">
            <v>16532</v>
          </cell>
          <cell r="AG7">
            <v>16532</v>
          </cell>
          <cell r="AH7">
            <v>2491.2849999999999</v>
          </cell>
          <cell r="AI7">
            <v>1768.2</v>
          </cell>
          <cell r="AJ7">
            <v>14640</v>
          </cell>
          <cell r="AK7">
            <v>16532</v>
          </cell>
          <cell r="AL7">
            <v>1653.2</v>
          </cell>
          <cell r="AM7">
            <v>492.0266666666667</v>
          </cell>
          <cell r="AN7">
            <v>18677.226666666669</v>
          </cell>
          <cell r="AO7" t="str">
            <v>GERD VOY 056</v>
          </cell>
          <cell r="AP7" t="str">
            <v>CCU/MNI/00122 Dt.30.11.17</v>
          </cell>
          <cell r="AQ7">
            <v>2491.2849999999999</v>
          </cell>
          <cell r="AS7" t="str">
            <v xml:space="preserve">ALL CARGO </v>
          </cell>
          <cell r="AT7" t="str">
            <v>CCUOT1170002028 Dt.05.12.17</v>
          </cell>
          <cell r="AU7">
            <v>0</v>
          </cell>
          <cell r="AV7">
            <v>0</v>
          </cell>
          <cell r="AW7">
            <v>13899.91</v>
          </cell>
          <cell r="AX7" t="str">
            <v>18%</v>
          </cell>
          <cell r="AY7">
            <v>1251</v>
          </cell>
          <cell r="AZ7">
            <v>1251</v>
          </cell>
          <cell r="BA7">
            <v>2502</v>
          </cell>
          <cell r="BB7">
            <v>16401.91</v>
          </cell>
          <cell r="BC7" t="str">
            <v>417-12 Dt.09.12.17</v>
          </cell>
          <cell r="BD7" t="str">
            <v xml:space="preserve">UNIQUE LOGISTICS </v>
          </cell>
          <cell r="BE7" t="str">
            <v>CCUCCL0334/17-18 Dt.07.12.17</v>
          </cell>
          <cell r="BF7">
            <v>7000</v>
          </cell>
          <cell r="BG7">
            <v>6000</v>
          </cell>
          <cell r="BH7" t="str">
            <v>18%</v>
          </cell>
          <cell r="BI7">
            <v>1170</v>
          </cell>
          <cell r="BJ7">
            <v>1170</v>
          </cell>
          <cell r="BK7">
            <v>2340</v>
          </cell>
          <cell r="BL7">
            <v>15340</v>
          </cell>
          <cell r="BM7" t="str">
            <v>421/12 Dt.11.12.17</v>
          </cell>
          <cell r="BN7">
            <v>1069290.6599999999</v>
          </cell>
          <cell r="BO7">
            <v>1070529.6599999999</v>
          </cell>
          <cell r="BP7">
            <v>16401.91</v>
          </cell>
          <cell r="BQ7">
            <v>15340</v>
          </cell>
          <cell r="BS7">
            <v>31741.91</v>
          </cell>
          <cell r="BT7">
            <v>2</v>
          </cell>
        </row>
        <row r="8">
          <cell r="B8" t="str">
            <v>INX/EXP/004 Dt. 18.12.17</v>
          </cell>
          <cell r="C8" t="str">
            <v xml:space="preserve">CLASSIQUE PHARMACS , INC </v>
          </cell>
          <cell r="D8" t="str">
            <v>_ Dt. 11.12.17</v>
          </cell>
          <cell r="E8" t="str">
            <v xml:space="preserve">BY AIR </v>
          </cell>
          <cell r="F8" t="str">
            <v>CIF  MANILA BY AIR</v>
          </cell>
          <cell r="G8">
            <v>3500</v>
          </cell>
          <cell r="H8" t="str">
            <v>CANARA</v>
          </cell>
          <cell r="I8">
            <v>3500</v>
          </cell>
          <cell r="J8">
            <v>63.234999999999999</v>
          </cell>
          <cell r="K8">
            <v>221322.5</v>
          </cell>
          <cell r="L8">
            <v>526</v>
          </cell>
          <cell r="M8">
            <v>220796.5</v>
          </cell>
          <cell r="N8" t="str">
            <v>0303FITT0418 Dt.09.01.18</v>
          </cell>
          <cell r="O8" t="str">
            <v>INX/EXP/004     Dt.18.12.17
INX/EXP/004/A Dt.18.12.17</v>
          </cell>
          <cell r="P8" t="str">
            <v>1000
200</v>
          </cell>
          <cell r="Q8">
            <v>1200</v>
          </cell>
          <cell r="R8">
            <v>3500</v>
          </cell>
          <cell r="S8" t="str">
            <v>INX/EXP/004 Dt.18.12.17</v>
          </cell>
          <cell r="T8">
            <v>222950</v>
          </cell>
          <cell r="U8">
            <v>0.18</v>
          </cell>
          <cell r="V8">
            <v>40131</v>
          </cell>
          <cell r="W8">
            <v>263081</v>
          </cell>
          <cell r="X8" t="str">
            <v xml:space="preserve">1702790 Dt.21.12.2017
1706800 Dt.21.12.2017
</v>
          </cell>
          <cell r="Y8">
            <v>63.7</v>
          </cell>
          <cell r="Z8" t="str">
            <v>INX/EXP/004 Dt. 18.12.17</v>
          </cell>
          <cell r="AA8">
            <v>3500</v>
          </cell>
          <cell r="AB8">
            <v>0</v>
          </cell>
          <cell r="AC8">
            <v>0</v>
          </cell>
          <cell r="AD8">
            <v>0</v>
          </cell>
          <cell r="AE8">
            <v>3500</v>
          </cell>
          <cell r="AG8">
            <v>3500</v>
          </cell>
          <cell r="AH8">
            <v>252.465</v>
          </cell>
          <cell r="AI8">
            <v>114</v>
          </cell>
          <cell r="AJ8">
            <v>1200</v>
          </cell>
          <cell r="AK8">
            <v>3500</v>
          </cell>
          <cell r="AL8">
            <v>350</v>
          </cell>
          <cell r="AM8">
            <v>280</v>
          </cell>
          <cell r="AN8">
            <v>4130</v>
          </cell>
          <cell r="AO8" t="str">
            <v>AIR ASIA BERHAD</v>
          </cell>
          <cell r="AP8" t="str">
            <v>807 09715344 Dt.21.12.17</v>
          </cell>
          <cell r="AQ8">
            <v>252.465</v>
          </cell>
          <cell r="AR8">
            <v>253</v>
          </cell>
          <cell r="AS8" t="str">
            <v xml:space="preserve">UNIQUE LOGISTICS </v>
          </cell>
          <cell r="AT8" t="str">
            <v>CCUAE00067/17-18 Dt.29.12.17</v>
          </cell>
          <cell r="AU8">
            <v>100</v>
          </cell>
          <cell r="AV8">
            <v>25300</v>
          </cell>
          <cell r="AW8">
            <v>7390</v>
          </cell>
          <cell r="AX8" t="str">
            <v>18%</v>
          </cell>
          <cell r="AY8">
            <v>2942.1</v>
          </cell>
          <cell r="AZ8">
            <v>2942.1</v>
          </cell>
          <cell r="BA8">
            <v>5884.2</v>
          </cell>
          <cell r="BB8">
            <v>38574</v>
          </cell>
          <cell r="BC8" t="str">
            <v>493-12
Dt.30.12.17</v>
          </cell>
          <cell r="BH8" t="str">
            <v>18%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N8">
            <v>220796.5</v>
          </cell>
          <cell r="BO8">
            <v>221322.5</v>
          </cell>
          <cell r="BP8">
            <v>38574</v>
          </cell>
          <cell r="BQ8">
            <v>0</v>
          </cell>
          <cell r="BS8">
            <v>38574</v>
          </cell>
          <cell r="BT8">
            <v>3</v>
          </cell>
        </row>
        <row r="9">
          <cell r="B9" t="str">
            <v>INX/EXP/001 Dt. 10.09.18</v>
          </cell>
          <cell r="C9" t="str">
            <v>GULF PHARMACY</v>
          </cell>
          <cell r="D9" t="str">
            <v>PO No. 17737 Dt. 19.08.18</v>
          </cell>
          <cell r="E9" t="str">
            <v>BY AIR</v>
          </cell>
          <cell r="F9" t="str">
            <v>FOB KOLKATA BY AIR</v>
          </cell>
          <cell r="G9">
            <v>3690</v>
          </cell>
          <cell r="H9" t="str">
            <v>CANARA</v>
          </cell>
          <cell r="I9">
            <v>3690</v>
          </cell>
          <cell r="J9">
            <v>72.234999999999999</v>
          </cell>
          <cell r="K9">
            <v>266547.15000000002</v>
          </cell>
          <cell r="L9">
            <v>567</v>
          </cell>
          <cell r="M9">
            <v>265980.15000000002</v>
          </cell>
          <cell r="N9" t="str">
            <v>Dt.18.09.18</v>
          </cell>
          <cell r="O9" t="str">
            <v>INX/EXP/001 Dt. 10.09.18</v>
          </cell>
          <cell r="P9">
            <v>600</v>
          </cell>
          <cell r="Q9">
            <v>0</v>
          </cell>
          <cell r="R9">
            <v>3690</v>
          </cell>
          <cell r="S9" t="str">
            <v>INX/EXP/001 Dt. 10.09.18</v>
          </cell>
          <cell r="T9">
            <v>269001</v>
          </cell>
          <cell r="U9">
            <v>0.18</v>
          </cell>
          <cell r="V9">
            <v>48421</v>
          </cell>
          <cell r="W9">
            <v>317422</v>
          </cell>
          <cell r="X9" t="str">
            <v>8110828 Dt.08.10.2018</v>
          </cell>
          <cell r="Y9">
            <v>72.900000000000006</v>
          </cell>
          <cell r="Z9" t="str">
            <v>INX/EXP/001 Dt. 10.09.18</v>
          </cell>
          <cell r="AA9">
            <v>3690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3690</v>
          </cell>
          <cell r="AH9">
            <v>67.5</v>
          </cell>
          <cell r="AI9">
            <v>36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 t="str">
            <v>NYK APOLLO/097W</v>
          </cell>
          <cell r="AP9" t="str">
            <v>B/L No. AMIGL180526509A Dt.06.10.18</v>
          </cell>
          <cell r="AQ9">
            <v>67.5</v>
          </cell>
          <cell r="AS9" t="str">
            <v>DHL</v>
          </cell>
          <cell r="AT9" t="str">
            <v>BWAACK85 Dt.09.10.18</v>
          </cell>
          <cell r="AV9">
            <v>0</v>
          </cell>
          <cell r="AW9">
            <v>1800</v>
          </cell>
          <cell r="AX9" t="str">
            <v>18%</v>
          </cell>
          <cell r="AY9">
            <v>162</v>
          </cell>
          <cell r="AZ9">
            <v>162</v>
          </cell>
          <cell r="BA9">
            <v>324</v>
          </cell>
          <cell r="BB9">
            <v>2124</v>
          </cell>
          <cell r="BC9" t="str">
            <v>800/10 Dt.29.10.18</v>
          </cell>
          <cell r="BD9" t="str">
            <v xml:space="preserve">UNIQUE LOGISTICS </v>
          </cell>
          <cell r="BE9" t="str">
            <v>CCUCCL0438/18-19 Dt. 22.10.18</v>
          </cell>
          <cell r="BF9">
            <v>6580</v>
          </cell>
          <cell r="BG9">
            <v>0</v>
          </cell>
          <cell r="BH9" t="str">
            <v>18%</v>
          </cell>
          <cell r="BI9">
            <v>592.19999999999993</v>
          </cell>
          <cell r="BJ9">
            <v>592.19999999999993</v>
          </cell>
          <cell r="BK9">
            <v>1184.3999999999999</v>
          </cell>
          <cell r="BL9">
            <v>7764</v>
          </cell>
          <cell r="BM9" t="str">
            <v>795/10 Dt.25.10.18</v>
          </cell>
          <cell r="BN9">
            <v>265980.15000000002</v>
          </cell>
          <cell r="BO9">
            <v>266547.15000000002</v>
          </cell>
          <cell r="BP9">
            <v>2124</v>
          </cell>
          <cell r="BQ9">
            <v>7764</v>
          </cell>
          <cell r="BS9">
            <v>9888</v>
          </cell>
          <cell r="BT9">
            <v>4</v>
          </cell>
        </row>
        <row r="10">
          <cell r="B10" t="str">
            <v>INX/EXP/002 Dt. 12.12.18</v>
          </cell>
          <cell r="C10" t="str">
            <v xml:space="preserve">CLASSIQUE PHARMACS , INC </v>
          </cell>
          <cell r="D10" t="str">
            <v>ORDER DATED Dt. 12.11.18</v>
          </cell>
          <cell r="E10" t="str">
            <v xml:space="preserve">BY SEA </v>
          </cell>
          <cell r="F10" t="str">
            <v>FOB KOLKATA BY SEA</v>
          </cell>
          <cell r="G10">
            <v>23204.7</v>
          </cell>
          <cell r="H10" t="str">
            <v>CANARA</v>
          </cell>
          <cell r="K10">
            <v>0</v>
          </cell>
          <cell r="M10">
            <v>0</v>
          </cell>
          <cell r="O10" t="str">
            <v xml:space="preserve">INX/EXP/002 Dt.15.12.2018
</v>
          </cell>
          <cell r="P10">
            <v>21600</v>
          </cell>
          <cell r="Q10">
            <v>21600</v>
          </cell>
          <cell r="R10">
            <v>23204.7</v>
          </cell>
          <cell r="S10" t="str">
            <v>INX/EXP/002 Dt.12.12.18</v>
          </cell>
          <cell r="T10">
            <v>1717147.8</v>
          </cell>
          <cell r="U10">
            <v>0.18</v>
          </cell>
          <cell r="V10">
            <v>309087</v>
          </cell>
          <cell r="W10">
            <v>2026234.8</v>
          </cell>
          <cell r="Y10">
            <v>74</v>
          </cell>
          <cell r="Z10" t="str">
            <v>INX/EXP/002 Dt. 12.12.18</v>
          </cell>
          <cell r="AD10">
            <v>0</v>
          </cell>
          <cell r="AG10">
            <v>0</v>
          </cell>
          <cell r="AH10">
            <v>3578.5</v>
          </cell>
          <cell r="AI10">
            <v>2501.83</v>
          </cell>
          <cell r="AJ10">
            <v>21600</v>
          </cell>
          <cell r="AK10">
            <v>1000</v>
          </cell>
          <cell r="AL10">
            <v>0</v>
          </cell>
          <cell r="AM10">
            <v>0</v>
          </cell>
          <cell r="AN10">
            <v>1000</v>
          </cell>
          <cell r="AQ10">
            <v>3578.5</v>
          </cell>
          <cell r="AV10">
            <v>0</v>
          </cell>
          <cell r="AX10" t="str">
            <v>18%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H10" t="str">
            <v>18%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S10">
            <v>0</v>
          </cell>
          <cell r="BT10">
            <v>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K11">
            <v>0</v>
          </cell>
          <cell r="M11">
            <v>0</v>
          </cell>
          <cell r="O11">
            <v>0</v>
          </cell>
          <cell r="S11">
            <v>0</v>
          </cell>
          <cell r="U11">
            <v>0.18</v>
          </cell>
          <cell r="V11">
            <v>0</v>
          </cell>
          <cell r="W11">
            <v>0</v>
          </cell>
          <cell r="Y11">
            <v>0</v>
          </cell>
          <cell r="Z11">
            <v>0</v>
          </cell>
          <cell r="AD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1100</v>
          </cell>
          <cell r="AL11">
            <v>0</v>
          </cell>
          <cell r="AM11">
            <v>0</v>
          </cell>
          <cell r="AN11">
            <v>1100</v>
          </cell>
          <cell r="AQ11">
            <v>0</v>
          </cell>
          <cell r="AV11">
            <v>0</v>
          </cell>
          <cell r="AX11" t="str">
            <v>18%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H11" t="str">
            <v>18%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S11">
            <v>0</v>
          </cell>
          <cell r="BT11">
            <v>6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K12">
            <v>0</v>
          </cell>
          <cell r="M12">
            <v>0</v>
          </cell>
          <cell r="O12">
            <v>0</v>
          </cell>
          <cell r="S12">
            <v>0</v>
          </cell>
          <cell r="U12">
            <v>0.18</v>
          </cell>
          <cell r="V12">
            <v>0</v>
          </cell>
          <cell r="W12">
            <v>0</v>
          </cell>
          <cell r="Y12">
            <v>0</v>
          </cell>
          <cell r="Z12">
            <v>0</v>
          </cell>
          <cell r="AD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1200</v>
          </cell>
          <cell r="AL12">
            <v>0</v>
          </cell>
          <cell r="AM12">
            <v>0</v>
          </cell>
          <cell r="AN12">
            <v>1200</v>
          </cell>
          <cell r="AQ12">
            <v>0</v>
          </cell>
          <cell r="AV12">
            <v>0</v>
          </cell>
          <cell r="AX12" t="str">
            <v>18%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H12" t="str">
            <v>18%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S12">
            <v>0</v>
          </cell>
          <cell r="BT12">
            <v>7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M13">
            <v>0</v>
          </cell>
          <cell r="O13">
            <v>0</v>
          </cell>
          <cell r="S13">
            <v>0</v>
          </cell>
          <cell r="U13">
            <v>0.18</v>
          </cell>
          <cell r="V13">
            <v>0</v>
          </cell>
          <cell r="W13">
            <v>0</v>
          </cell>
          <cell r="Y13">
            <v>0</v>
          </cell>
          <cell r="Z13">
            <v>0</v>
          </cell>
          <cell r="AD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Q13">
            <v>0</v>
          </cell>
          <cell r="AV13">
            <v>0</v>
          </cell>
          <cell r="AX13" t="str">
            <v>18%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H13" t="str">
            <v>18%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S13">
            <v>0</v>
          </cell>
          <cell r="BT13">
            <v>8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K14">
            <v>0</v>
          </cell>
          <cell r="M14">
            <v>0</v>
          </cell>
          <cell r="O14">
            <v>0</v>
          </cell>
          <cell r="S14">
            <v>0</v>
          </cell>
          <cell r="U14">
            <v>0.18</v>
          </cell>
          <cell r="V14">
            <v>0</v>
          </cell>
          <cell r="W14">
            <v>0</v>
          </cell>
          <cell r="Y14">
            <v>0</v>
          </cell>
          <cell r="Z14">
            <v>0</v>
          </cell>
          <cell r="AD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Q14">
            <v>0</v>
          </cell>
          <cell r="AV14">
            <v>0</v>
          </cell>
          <cell r="AX14" t="str">
            <v>18%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H14" t="str">
            <v>18%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S14">
            <v>0</v>
          </cell>
          <cell r="BT14">
            <v>9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K15">
            <v>0</v>
          </cell>
          <cell r="M15">
            <v>0</v>
          </cell>
          <cell r="O15">
            <v>0</v>
          </cell>
          <cell r="S15">
            <v>0</v>
          </cell>
          <cell r="U15">
            <v>0.18</v>
          </cell>
          <cell r="V15">
            <v>0</v>
          </cell>
          <cell r="W15">
            <v>0</v>
          </cell>
          <cell r="Y15">
            <v>0</v>
          </cell>
          <cell r="Z15">
            <v>0</v>
          </cell>
          <cell r="AD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Q15">
            <v>0</v>
          </cell>
          <cell r="AV15">
            <v>0</v>
          </cell>
          <cell r="AX15" t="str">
            <v>18%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H15" t="str">
            <v>18%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S15">
            <v>0</v>
          </cell>
          <cell r="BT15">
            <v>10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K16">
            <v>0</v>
          </cell>
          <cell r="M16">
            <v>0</v>
          </cell>
          <cell r="O16">
            <v>0</v>
          </cell>
          <cell r="S16">
            <v>0</v>
          </cell>
          <cell r="U16">
            <v>0.18</v>
          </cell>
          <cell r="V16">
            <v>0</v>
          </cell>
          <cell r="W16">
            <v>0</v>
          </cell>
          <cell r="Y16">
            <v>0</v>
          </cell>
          <cell r="Z16">
            <v>0</v>
          </cell>
          <cell r="AD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Q16">
            <v>0</v>
          </cell>
          <cell r="AV16">
            <v>0</v>
          </cell>
          <cell r="AX16" t="str">
            <v>18%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H16" t="str">
            <v>18%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S16">
            <v>0</v>
          </cell>
          <cell r="BT16">
            <v>11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K17">
            <v>0</v>
          </cell>
          <cell r="M17">
            <v>0</v>
          </cell>
          <cell r="O17">
            <v>0</v>
          </cell>
          <cell r="S17">
            <v>0</v>
          </cell>
          <cell r="U17">
            <v>0.18</v>
          </cell>
          <cell r="V17">
            <v>0</v>
          </cell>
          <cell r="W17">
            <v>0</v>
          </cell>
          <cell r="Y17">
            <v>0</v>
          </cell>
          <cell r="Z17">
            <v>0</v>
          </cell>
          <cell r="AD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Q17">
            <v>0</v>
          </cell>
          <cell r="AV17">
            <v>0</v>
          </cell>
          <cell r="AX17" t="str">
            <v>18%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H17" t="str">
            <v>18%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S17">
            <v>0</v>
          </cell>
          <cell r="BT17">
            <v>12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K18">
            <v>0</v>
          </cell>
          <cell r="M18">
            <v>0</v>
          </cell>
          <cell r="O18">
            <v>0</v>
          </cell>
          <cell r="S18">
            <v>0</v>
          </cell>
          <cell r="U18">
            <v>0.18</v>
          </cell>
          <cell r="V18">
            <v>0</v>
          </cell>
          <cell r="W18">
            <v>0</v>
          </cell>
          <cell r="Y18">
            <v>0</v>
          </cell>
          <cell r="Z18">
            <v>0</v>
          </cell>
          <cell r="AD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Q18">
            <v>0</v>
          </cell>
          <cell r="AV18">
            <v>0</v>
          </cell>
          <cell r="AX18" t="str">
            <v>18%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H18" t="str">
            <v>18%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S18">
            <v>0</v>
          </cell>
          <cell r="BT18">
            <v>13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K19">
            <v>0</v>
          </cell>
          <cell r="M19">
            <v>0</v>
          </cell>
          <cell r="O19">
            <v>0</v>
          </cell>
          <cell r="S19">
            <v>0</v>
          </cell>
          <cell r="U19">
            <v>0.18</v>
          </cell>
          <cell r="V19">
            <v>0</v>
          </cell>
          <cell r="W19">
            <v>0</v>
          </cell>
          <cell r="Y19">
            <v>0</v>
          </cell>
          <cell r="Z19">
            <v>0</v>
          </cell>
          <cell r="AD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Q19">
            <v>0</v>
          </cell>
          <cell r="AV19">
            <v>0</v>
          </cell>
          <cell r="AX19" t="str">
            <v>18%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H19" t="str">
            <v>18%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S19">
            <v>0</v>
          </cell>
          <cell r="BT19">
            <v>14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K20">
            <v>0</v>
          </cell>
          <cell r="M20">
            <v>0</v>
          </cell>
          <cell r="O20">
            <v>0</v>
          </cell>
          <cell r="S20">
            <v>0</v>
          </cell>
          <cell r="U20">
            <v>0.18</v>
          </cell>
          <cell r="V20">
            <v>0</v>
          </cell>
          <cell r="W20">
            <v>0</v>
          </cell>
          <cell r="Y20">
            <v>0</v>
          </cell>
          <cell r="Z20">
            <v>0</v>
          </cell>
          <cell r="AD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Q20">
            <v>0</v>
          </cell>
          <cell r="AV20">
            <v>0</v>
          </cell>
          <cell r="AX20" t="str">
            <v>18%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H20" t="str">
            <v>18%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S20">
            <v>0</v>
          </cell>
          <cell r="BT20">
            <v>15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K21">
            <v>0</v>
          </cell>
          <cell r="M21">
            <v>0</v>
          </cell>
          <cell r="O21">
            <v>0</v>
          </cell>
          <cell r="S21">
            <v>0</v>
          </cell>
          <cell r="U21">
            <v>0.18</v>
          </cell>
          <cell r="V21">
            <v>0</v>
          </cell>
          <cell r="W21">
            <v>0</v>
          </cell>
          <cell r="Y21">
            <v>0</v>
          </cell>
          <cell r="Z21">
            <v>0</v>
          </cell>
          <cell r="AD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Q21">
            <v>0</v>
          </cell>
          <cell r="AV21">
            <v>0</v>
          </cell>
          <cell r="AX21" t="str">
            <v>18%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H21" t="str">
            <v>18%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0</v>
          </cell>
          <cell r="BT21">
            <v>16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K22">
            <v>0</v>
          </cell>
          <cell r="M22">
            <v>0</v>
          </cell>
          <cell r="O22">
            <v>0</v>
          </cell>
          <cell r="S22">
            <v>0</v>
          </cell>
          <cell r="U22">
            <v>0.18</v>
          </cell>
          <cell r="V22">
            <v>0</v>
          </cell>
          <cell r="W22">
            <v>0</v>
          </cell>
          <cell r="Y22">
            <v>0</v>
          </cell>
          <cell r="Z22">
            <v>0</v>
          </cell>
          <cell r="AD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Q22">
            <v>0</v>
          </cell>
          <cell r="AV22">
            <v>0</v>
          </cell>
          <cell r="AX22" t="str">
            <v>18%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H22" t="str">
            <v>18%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0</v>
          </cell>
          <cell r="BT22">
            <v>17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K23">
            <v>0</v>
          </cell>
          <cell r="M23">
            <v>0</v>
          </cell>
          <cell r="O23">
            <v>0</v>
          </cell>
          <cell r="S23">
            <v>0</v>
          </cell>
          <cell r="U23">
            <v>0.18</v>
          </cell>
          <cell r="V23">
            <v>0</v>
          </cell>
          <cell r="W23">
            <v>0</v>
          </cell>
          <cell r="Y23">
            <v>0</v>
          </cell>
          <cell r="Z23">
            <v>0</v>
          </cell>
          <cell r="AD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Q23">
            <v>0</v>
          </cell>
          <cell r="AV23">
            <v>0</v>
          </cell>
          <cell r="AX23" t="str">
            <v>18%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H23" t="str">
            <v>18%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S23">
            <v>0</v>
          </cell>
          <cell r="BT23">
            <v>18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K24">
            <v>0</v>
          </cell>
          <cell r="M24">
            <v>0</v>
          </cell>
          <cell r="O24">
            <v>0</v>
          </cell>
          <cell r="S24">
            <v>0</v>
          </cell>
          <cell r="U24">
            <v>0.18</v>
          </cell>
          <cell r="V24">
            <v>0</v>
          </cell>
          <cell r="W24">
            <v>0</v>
          </cell>
          <cell r="Y24">
            <v>0</v>
          </cell>
          <cell r="Z24">
            <v>0</v>
          </cell>
          <cell r="AD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Q24">
            <v>0</v>
          </cell>
          <cell r="AV24">
            <v>0</v>
          </cell>
          <cell r="AX24" t="str">
            <v>18%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H24" t="str">
            <v>18%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S24">
            <v>0</v>
          </cell>
          <cell r="BT24">
            <v>19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K25">
            <v>0</v>
          </cell>
          <cell r="M25">
            <v>0</v>
          </cell>
          <cell r="O25">
            <v>0</v>
          </cell>
          <cell r="S25">
            <v>0</v>
          </cell>
          <cell r="U25">
            <v>0.18</v>
          </cell>
          <cell r="V25">
            <v>0</v>
          </cell>
          <cell r="W25">
            <v>0</v>
          </cell>
          <cell r="Y25">
            <v>0</v>
          </cell>
          <cell r="Z25">
            <v>0</v>
          </cell>
          <cell r="AD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Q25">
            <v>0</v>
          </cell>
          <cell r="AV25">
            <v>0</v>
          </cell>
          <cell r="AX25" t="str">
            <v>18%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H25" t="str">
            <v>18%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S25">
            <v>0</v>
          </cell>
          <cell r="BT25">
            <v>20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K26">
            <v>0</v>
          </cell>
          <cell r="M26">
            <v>0</v>
          </cell>
          <cell r="O26">
            <v>0</v>
          </cell>
          <cell r="S26">
            <v>0</v>
          </cell>
          <cell r="U26">
            <v>0.18</v>
          </cell>
          <cell r="V26">
            <v>0</v>
          </cell>
          <cell r="W26">
            <v>0</v>
          </cell>
          <cell r="Y26">
            <v>0</v>
          </cell>
          <cell r="Z26">
            <v>0</v>
          </cell>
          <cell r="AD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Q26">
            <v>0</v>
          </cell>
          <cell r="AV26">
            <v>0</v>
          </cell>
          <cell r="AX26" t="str">
            <v>18%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H26" t="str">
            <v>18%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S26">
            <v>0</v>
          </cell>
          <cell r="BT26">
            <v>21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K27">
            <v>0</v>
          </cell>
          <cell r="M27">
            <v>0</v>
          </cell>
          <cell r="O27">
            <v>0</v>
          </cell>
          <cell r="S27">
            <v>0</v>
          </cell>
          <cell r="U27">
            <v>0.18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D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0</v>
          </cell>
          <cell r="AV27">
            <v>0</v>
          </cell>
          <cell r="AX27" t="str">
            <v>18%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H27" t="str">
            <v>18%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S27">
            <v>0</v>
          </cell>
          <cell r="BT27">
            <v>22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K28">
            <v>0</v>
          </cell>
          <cell r="M28">
            <v>0</v>
          </cell>
          <cell r="O28">
            <v>0</v>
          </cell>
          <cell r="S28">
            <v>0</v>
          </cell>
          <cell r="U28">
            <v>0.18</v>
          </cell>
          <cell r="V28">
            <v>0</v>
          </cell>
          <cell r="W28">
            <v>0</v>
          </cell>
          <cell r="Y28">
            <v>0</v>
          </cell>
          <cell r="Z28">
            <v>0</v>
          </cell>
          <cell r="AD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Q28">
            <v>0</v>
          </cell>
          <cell r="AV28">
            <v>0</v>
          </cell>
          <cell r="AX28" t="str">
            <v>18%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H28" t="str">
            <v>18%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S28">
            <v>0</v>
          </cell>
          <cell r="BT28">
            <v>23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K29">
            <v>0</v>
          </cell>
          <cell r="M29">
            <v>0</v>
          </cell>
          <cell r="O29">
            <v>0</v>
          </cell>
          <cell r="S29">
            <v>0</v>
          </cell>
          <cell r="U29">
            <v>0.18</v>
          </cell>
          <cell r="V29">
            <v>0</v>
          </cell>
          <cell r="W29">
            <v>0</v>
          </cell>
          <cell r="Y29">
            <v>0</v>
          </cell>
          <cell r="Z29">
            <v>0</v>
          </cell>
          <cell r="AD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Q29">
            <v>0</v>
          </cell>
          <cell r="AV29">
            <v>0</v>
          </cell>
          <cell r="AX29" t="str">
            <v>18%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H29" t="str">
            <v>18%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S29">
            <v>0</v>
          </cell>
          <cell r="BT29">
            <v>24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K30">
            <v>0</v>
          </cell>
          <cell r="M30">
            <v>0</v>
          </cell>
          <cell r="O30">
            <v>0</v>
          </cell>
          <cell r="S30">
            <v>0</v>
          </cell>
          <cell r="U30">
            <v>0.18</v>
          </cell>
          <cell r="V30">
            <v>0</v>
          </cell>
          <cell r="W30">
            <v>0</v>
          </cell>
          <cell r="Y30">
            <v>0</v>
          </cell>
          <cell r="Z30">
            <v>0</v>
          </cell>
          <cell r="AD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Q30">
            <v>0</v>
          </cell>
          <cell r="AV30">
            <v>0</v>
          </cell>
          <cell r="AX30" t="str">
            <v>18%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H30" t="str">
            <v>18%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S30">
            <v>0</v>
          </cell>
          <cell r="BT30">
            <v>25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K31">
            <v>0</v>
          </cell>
          <cell r="M31">
            <v>0</v>
          </cell>
          <cell r="O31">
            <v>0</v>
          </cell>
          <cell r="S31">
            <v>0</v>
          </cell>
          <cell r="U31">
            <v>0.18</v>
          </cell>
          <cell r="V31">
            <v>0</v>
          </cell>
          <cell r="W31">
            <v>0</v>
          </cell>
          <cell r="Y31">
            <v>0</v>
          </cell>
          <cell r="Z31">
            <v>0</v>
          </cell>
          <cell r="AD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Q31">
            <v>0</v>
          </cell>
          <cell r="AV31">
            <v>0</v>
          </cell>
          <cell r="AX31" t="str">
            <v>18%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H31" t="str">
            <v>18%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S31">
            <v>0</v>
          </cell>
          <cell r="BT31">
            <v>26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K32">
            <v>0</v>
          </cell>
          <cell r="M32">
            <v>0</v>
          </cell>
          <cell r="O32">
            <v>0</v>
          </cell>
          <cell r="S32">
            <v>0</v>
          </cell>
          <cell r="U32">
            <v>0.18</v>
          </cell>
          <cell r="V32">
            <v>0</v>
          </cell>
          <cell r="W32">
            <v>0</v>
          </cell>
          <cell r="Y32">
            <v>0</v>
          </cell>
          <cell r="Z32">
            <v>0</v>
          </cell>
          <cell r="AD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>
            <v>0</v>
          </cell>
          <cell r="AV32">
            <v>0</v>
          </cell>
          <cell r="AX32" t="str">
            <v>18%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H32" t="str">
            <v>18%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S32">
            <v>0</v>
          </cell>
          <cell r="BT32">
            <v>27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K33">
            <v>0</v>
          </cell>
          <cell r="M33">
            <v>0</v>
          </cell>
          <cell r="O33">
            <v>0</v>
          </cell>
          <cell r="S33">
            <v>0</v>
          </cell>
          <cell r="U33">
            <v>0.18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D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Q33">
            <v>0</v>
          </cell>
          <cell r="AV33">
            <v>0</v>
          </cell>
          <cell r="AX33" t="str">
            <v>18%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H33" t="str">
            <v>18%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S33">
            <v>0</v>
          </cell>
          <cell r="BT33">
            <v>28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K34">
            <v>0</v>
          </cell>
          <cell r="M34">
            <v>0</v>
          </cell>
          <cell r="O34">
            <v>0</v>
          </cell>
          <cell r="S34">
            <v>0</v>
          </cell>
          <cell r="U34">
            <v>0.18</v>
          </cell>
          <cell r="V34">
            <v>0</v>
          </cell>
          <cell r="W34">
            <v>0</v>
          </cell>
          <cell r="Y34">
            <v>0</v>
          </cell>
          <cell r="Z34">
            <v>0</v>
          </cell>
          <cell r="AD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Q34">
            <v>0</v>
          </cell>
          <cell r="AV34">
            <v>0</v>
          </cell>
          <cell r="AX34" t="str">
            <v>18%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H34" t="str">
            <v>18%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S34">
            <v>0</v>
          </cell>
          <cell r="BT34">
            <v>29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K35">
            <v>0</v>
          </cell>
          <cell r="M35">
            <v>0</v>
          </cell>
          <cell r="O35">
            <v>0</v>
          </cell>
          <cell r="S35">
            <v>0</v>
          </cell>
          <cell r="U35">
            <v>0.18</v>
          </cell>
          <cell r="V35">
            <v>0</v>
          </cell>
          <cell r="W35">
            <v>0</v>
          </cell>
          <cell r="Y35">
            <v>0</v>
          </cell>
          <cell r="Z35">
            <v>0</v>
          </cell>
          <cell r="AD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0</v>
          </cell>
          <cell r="AV35">
            <v>0</v>
          </cell>
          <cell r="AX35" t="str">
            <v>18%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H35" t="str">
            <v>18%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0</v>
          </cell>
          <cell r="BT35">
            <v>30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K36">
            <v>0</v>
          </cell>
          <cell r="M36">
            <v>0</v>
          </cell>
          <cell r="O36">
            <v>0</v>
          </cell>
          <cell r="S36">
            <v>0</v>
          </cell>
          <cell r="U36">
            <v>0.18</v>
          </cell>
          <cell r="V36">
            <v>0</v>
          </cell>
          <cell r="W36">
            <v>0</v>
          </cell>
          <cell r="Y36">
            <v>0</v>
          </cell>
          <cell r="Z36">
            <v>0</v>
          </cell>
          <cell r="AD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Q36">
            <v>0</v>
          </cell>
          <cell r="AV36">
            <v>0</v>
          </cell>
          <cell r="AX36" t="str">
            <v>18%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H36" t="str">
            <v>18%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0</v>
          </cell>
          <cell r="BT36">
            <v>31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K37">
            <v>0</v>
          </cell>
          <cell r="M37">
            <v>0</v>
          </cell>
          <cell r="O37">
            <v>0</v>
          </cell>
          <cell r="S37">
            <v>0</v>
          </cell>
          <cell r="U37">
            <v>0.18</v>
          </cell>
          <cell r="V37">
            <v>0</v>
          </cell>
          <cell r="W37">
            <v>0</v>
          </cell>
          <cell r="Y37">
            <v>0</v>
          </cell>
          <cell r="Z37">
            <v>0</v>
          </cell>
          <cell r="AD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Q37">
            <v>0</v>
          </cell>
          <cell r="AV37">
            <v>0</v>
          </cell>
          <cell r="AX37" t="str">
            <v>18%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H37" t="str">
            <v>18%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S37">
            <v>0</v>
          </cell>
          <cell r="BT37">
            <v>32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K38">
            <v>0</v>
          </cell>
          <cell r="M38">
            <v>0</v>
          </cell>
          <cell r="O38">
            <v>0</v>
          </cell>
          <cell r="S38">
            <v>0</v>
          </cell>
          <cell r="U38">
            <v>0.18</v>
          </cell>
          <cell r="V38">
            <v>0</v>
          </cell>
          <cell r="W38">
            <v>0</v>
          </cell>
          <cell r="Y38">
            <v>0</v>
          </cell>
          <cell r="Z38">
            <v>0</v>
          </cell>
          <cell r="AD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Q38">
            <v>0</v>
          </cell>
          <cell r="AV38">
            <v>0</v>
          </cell>
          <cell r="AX38" t="str">
            <v>18%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H38" t="str">
            <v>18%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S38">
            <v>0</v>
          </cell>
          <cell r="BT38">
            <v>33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K39">
            <v>0</v>
          </cell>
          <cell r="M39">
            <v>0</v>
          </cell>
          <cell r="O39">
            <v>0</v>
          </cell>
          <cell r="S39">
            <v>0</v>
          </cell>
          <cell r="U39">
            <v>0.18</v>
          </cell>
          <cell r="V39">
            <v>0</v>
          </cell>
          <cell r="W39">
            <v>0</v>
          </cell>
          <cell r="Y39">
            <v>0</v>
          </cell>
          <cell r="Z39">
            <v>0</v>
          </cell>
          <cell r="AD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Q39">
            <v>0</v>
          </cell>
          <cell r="AV39">
            <v>0</v>
          </cell>
          <cell r="AX39" t="str">
            <v>18%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H39" t="str">
            <v>18%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S39">
            <v>0</v>
          </cell>
          <cell r="BT39">
            <v>34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K40">
            <v>0</v>
          </cell>
          <cell r="M40">
            <v>0</v>
          </cell>
          <cell r="O40">
            <v>0</v>
          </cell>
          <cell r="S40">
            <v>0</v>
          </cell>
          <cell r="U40">
            <v>0.18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D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Q40">
            <v>0</v>
          </cell>
          <cell r="AV40">
            <v>0</v>
          </cell>
          <cell r="AX40" t="str">
            <v>18%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H40" t="str">
            <v>18%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S40">
            <v>0</v>
          </cell>
          <cell r="BT40">
            <v>35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K41">
            <v>0</v>
          </cell>
          <cell r="M41">
            <v>0</v>
          </cell>
          <cell r="O41">
            <v>0</v>
          </cell>
          <cell r="S41">
            <v>0</v>
          </cell>
          <cell r="U41">
            <v>0.18</v>
          </cell>
          <cell r="V41">
            <v>0</v>
          </cell>
          <cell r="W41">
            <v>0</v>
          </cell>
          <cell r="Y41">
            <v>0</v>
          </cell>
          <cell r="Z41">
            <v>0</v>
          </cell>
          <cell r="AD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Q41">
            <v>0</v>
          </cell>
          <cell r="AV41">
            <v>0</v>
          </cell>
          <cell r="AX41" t="str">
            <v>18%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H41" t="str">
            <v>18%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S41">
            <v>0</v>
          </cell>
          <cell r="BT41">
            <v>36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K42">
            <v>0</v>
          </cell>
          <cell r="M42">
            <v>0</v>
          </cell>
          <cell r="O42">
            <v>0</v>
          </cell>
          <cell r="S42">
            <v>0</v>
          </cell>
          <cell r="U42">
            <v>0.18</v>
          </cell>
          <cell r="V42">
            <v>0</v>
          </cell>
          <cell r="W42">
            <v>0</v>
          </cell>
          <cell r="Y42">
            <v>0</v>
          </cell>
          <cell r="Z42">
            <v>0</v>
          </cell>
          <cell r="AD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Q42">
            <v>0</v>
          </cell>
          <cell r="AV42">
            <v>0</v>
          </cell>
          <cell r="AX42" t="str">
            <v>18%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H42" t="str">
            <v>18%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S42">
            <v>0</v>
          </cell>
          <cell r="BT42">
            <v>37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K43">
            <v>0</v>
          </cell>
          <cell r="M43">
            <v>0</v>
          </cell>
          <cell r="O43">
            <v>0</v>
          </cell>
          <cell r="S43">
            <v>0</v>
          </cell>
          <cell r="U43">
            <v>0.18</v>
          </cell>
          <cell r="V43">
            <v>0</v>
          </cell>
          <cell r="W43">
            <v>0</v>
          </cell>
          <cell r="Y43">
            <v>0</v>
          </cell>
          <cell r="Z43">
            <v>0</v>
          </cell>
          <cell r="AD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Q43">
            <v>0</v>
          </cell>
          <cell r="AV43">
            <v>0</v>
          </cell>
          <cell r="AX43" t="str">
            <v>18%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H43" t="str">
            <v>18%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S43">
            <v>0</v>
          </cell>
          <cell r="BT43">
            <v>38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K44">
            <v>0</v>
          </cell>
          <cell r="M44">
            <v>0</v>
          </cell>
          <cell r="O44">
            <v>0</v>
          </cell>
          <cell r="S44">
            <v>0</v>
          </cell>
          <cell r="U44">
            <v>0.18</v>
          </cell>
          <cell r="V44">
            <v>0</v>
          </cell>
          <cell r="W44">
            <v>0</v>
          </cell>
          <cell r="Y44">
            <v>0</v>
          </cell>
          <cell r="Z44">
            <v>0</v>
          </cell>
          <cell r="AD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Q44">
            <v>0</v>
          </cell>
          <cell r="AV44">
            <v>0</v>
          </cell>
          <cell r="AX44" t="str">
            <v>18%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H44" t="str">
            <v>18%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S44">
            <v>0</v>
          </cell>
          <cell r="BT44">
            <v>39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K45">
            <v>0</v>
          </cell>
          <cell r="M45">
            <v>0</v>
          </cell>
          <cell r="O45">
            <v>0</v>
          </cell>
          <cell r="S45">
            <v>0</v>
          </cell>
          <cell r="U45">
            <v>0.18</v>
          </cell>
          <cell r="V45">
            <v>0</v>
          </cell>
          <cell r="W45">
            <v>0</v>
          </cell>
          <cell r="Y45">
            <v>0</v>
          </cell>
          <cell r="Z45">
            <v>0</v>
          </cell>
          <cell r="AD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Q45">
            <v>0</v>
          </cell>
          <cell r="AV45">
            <v>0</v>
          </cell>
          <cell r="AX45" t="str">
            <v>18%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H45" t="str">
            <v>18%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S45">
            <v>0</v>
          </cell>
          <cell r="BT45">
            <v>40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K46">
            <v>0</v>
          </cell>
          <cell r="M46">
            <v>0</v>
          </cell>
          <cell r="O46">
            <v>0</v>
          </cell>
          <cell r="S46">
            <v>0</v>
          </cell>
          <cell r="U46">
            <v>0.18</v>
          </cell>
          <cell r="V46">
            <v>0</v>
          </cell>
          <cell r="W46">
            <v>0</v>
          </cell>
          <cell r="Y46">
            <v>0</v>
          </cell>
          <cell r="Z46">
            <v>0</v>
          </cell>
          <cell r="AD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Q46">
            <v>0</v>
          </cell>
          <cell r="AV46">
            <v>0</v>
          </cell>
          <cell r="AX46" t="str">
            <v>18%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H46" t="str">
            <v>18%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S46">
            <v>0</v>
          </cell>
          <cell r="BT46">
            <v>41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K47">
            <v>0</v>
          </cell>
          <cell r="M47">
            <v>0</v>
          </cell>
          <cell r="O47">
            <v>0</v>
          </cell>
          <cell r="S47">
            <v>0</v>
          </cell>
          <cell r="U47">
            <v>0.18</v>
          </cell>
          <cell r="V47">
            <v>0</v>
          </cell>
          <cell r="W47">
            <v>0</v>
          </cell>
          <cell r="Y47">
            <v>0</v>
          </cell>
          <cell r="Z47">
            <v>0</v>
          </cell>
          <cell r="AD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Q47">
            <v>0</v>
          </cell>
          <cell r="AV47">
            <v>0</v>
          </cell>
          <cell r="AX47" t="str">
            <v>18%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H47" t="str">
            <v>18%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S47">
            <v>0</v>
          </cell>
          <cell r="BT47">
            <v>42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K48">
            <v>0</v>
          </cell>
          <cell r="M48">
            <v>0</v>
          </cell>
          <cell r="O48">
            <v>0</v>
          </cell>
          <cell r="S48">
            <v>0</v>
          </cell>
          <cell r="U48">
            <v>0.18</v>
          </cell>
          <cell r="V48">
            <v>0</v>
          </cell>
          <cell r="W48">
            <v>0</v>
          </cell>
          <cell r="Y48">
            <v>0</v>
          </cell>
          <cell r="Z48">
            <v>0</v>
          </cell>
          <cell r="AD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Q48">
            <v>0</v>
          </cell>
          <cell r="AV48">
            <v>0</v>
          </cell>
          <cell r="AX48" t="str">
            <v>18%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H48" t="str">
            <v>18%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S48">
            <v>0</v>
          </cell>
          <cell r="BT48">
            <v>43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K49">
            <v>0</v>
          </cell>
          <cell r="M49">
            <v>0</v>
          </cell>
          <cell r="O49">
            <v>0</v>
          </cell>
          <cell r="S49">
            <v>0</v>
          </cell>
          <cell r="U49">
            <v>0.18</v>
          </cell>
          <cell r="V49">
            <v>0</v>
          </cell>
          <cell r="W49">
            <v>0</v>
          </cell>
          <cell r="Y49">
            <v>0</v>
          </cell>
          <cell r="Z49">
            <v>0</v>
          </cell>
          <cell r="AD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Q49">
            <v>0</v>
          </cell>
          <cell r="AV49">
            <v>0</v>
          </cell>
          <cell r="AX49" t="str">
            <v>18%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H49" t="str">
            <v>18%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S49">
            <v>0</v>
          </cell>
          <cell r="BT49">
            <v>44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K50">
            <v>0</v>
          </cell>
          <cell r="M50">
            <v>0</v>
          </cell>
          <cell r="O50">
            <v>0</v>
          </cell>
          <cell r="S50">
            <v>0</v>
          </cell>
          <cell r="U50">
            <v>0.18</v>
          </cell>
          <cell r="V50">
            <v>0</v>
          </cell>
          <cell r="W50">
            <v>0</v>
          </cell>
          <cell r="Y50">
            <v>0</v>
          </cell>
          <cell r="Z50">
            <v>0</v>
          </cell>
          <cell r="AD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Q50">
            <v>0</v>
          </cell>
          <cell r="AV50">
            <v>0</v>
          </cell>
          <cell r="AX50" t="str">
            <v>18%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H50" t="str">
            <v>18%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0</v>
          </cell>
          <cell r="BT50">
            <v>45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K51">
            <v>0</v>
          </cell>
          <cell r="M51">
            <v>0</v>
          </cell>
          <cell r="O51">
            <v>0</v>
          </cell>
          <cell r="S51">
            <v>0</v>
          </cell>
          <cell r="U51">
            <v>0.18</v>
          </cell>
          <cell r="V51">
            <v>0</v>
          </cell>
          <cell r="W51">
            <v>0</v>
          </cell>
          <cell r="Y51">
            <v>0</v>
          </cell>
          <cell r="Z51">
            <v>0</v>
          </cell>
          <cell r="AD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Q51">
            <v>0</v>
          </cell>
          <cell r="AV51">
            <v>0</v>
          </cell>
          <cell r="AX51" t="str">
            <v>18%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H51" t="str">
            <v>18%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S51">
            <v>0</v>
          </cell>
          <cell r="BT51">
            <v>46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K52">
            <v>0</v>
          </cell>
          <cell r="M52">
            <v>0</v>
          </cell>
          <cell r="O52">
            <v>0</v>
          </cell>
          <cell r="S52">
            <v>0</v>
          </cell>
          <cell r="U52">
            <v>0.18</v>
          </cell>
          <cell r="V52">
            <v>0</v>
          </cell>
          <cell r="W52">
            <v>0</v>
          </cell>
          <cell r="Y52">
            <v>0</v>
          </cell>
          <cell r="Z52">
            <v>0</v>
          </cell>
          <cell r="AD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Q52">
            <v>0</v>
          </cell>
          <cell r="AV52">
            <v>0</v>
          </cell>
          <cell r="AX52" t="str">
            <v>18%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H52" t="str">
            <v>18%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S52">
            <v>0</v>
          </cell>
          <cell r="BT52">
            <v>47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K53">
            <v>0</v>
          </cell>
          <cell r="M53">
            <v>0</v>
          </cell>
          <cell r="O53">
            <v>0</v>
          </cell>
          <cell r="S53">
            <v>0</v>
          </cell>
          <cell r="U53">
            <v>0.18</v>
          </cell>
          <cell r="V53">
            <v>0</v>
          </cell>
          <cell r="W53">
            <v>0</v>
          </cell>
          <cell r="Y53">
            <v>0</v>
          </cell>
          <cell r="Z53">
            <v>0</v>
          </cell>
          <cell r="AD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Q53">
            <v>0</v>
          </cell>
          <cell r="AV53">
            <v>0</v>
          </cell>
          <cell r="AX53" t="str">
            <v>18%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H53" t="str">
            <v>18%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S53">
            <v>0</v>
          </cell>
          <cell r="BT53">
            <v>48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K54">
            <v>0</v>
          </cell>
          <cell r="M54">
            <v>0</v>
          </cell>
          <cell r="O54">
            <v>0</v>
          </cell>
          <cell r="S54">
            <v>0</v>
          </cell>
          <cell r="U54">
            <v>0.18</v>
          </cell>
          <cell r="V54">
            <v>0</v>
          </cell>
          <cell r="W54">
            <v>0</v>
          </cell>
          <cell r="Y54">
            <v>0</v>
          </cell>
          <cell r="Z54">
            <v>0</v>
          </cell>
          <cell r="AD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Q54">
            <v>0</v>
          </cell>
          <cell r="AV54">
            <v>0</v>
          </cell>
          <cell r="AX54" t="str">
            <v>18%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H54" t="str">
            <v>18%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S54">
            <v>0</v>
          </cell>
          <cell r="BT54">
            <v>49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K55">
            <v>0</v>
          </cell>
          <cell r="M55">
            <v>0</v>
          </cell>
          <cell r="O55">
            <v>0</v>
          </cell>
          <cell r="S55">
            <v>0</v>
          </cell>
          <cell r="U55">
            <v>0.18</v>
          </cell>
          <cell r="V55">
            <v>0</v>
          </cell>
          <cell r="W55">
            <v>0</v>
          </cell>
          <cell r="Y55">
            <v>0</v>
          </cell>
          <cell r="Z55">
            <v>0</v>
          </cell>
          <cell r="AD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Q55">
            <v>0</v>
          </cell>
          <cell r="AV55">
            <v>0</v>
          </cell>
          <cell r="AX55" t="str">
            <v>18%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H55" t="str">
            <v>18%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S55">
            <v>0</v>
          </cell>
          <cell r="BT55">
            <v>50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K56">
            <v>0</v>
          </cell>
          <cell r="M56">
            <v>0</v>
          </cell>
          <cell r="O56">
            <v>0</v>
          </cell>
          <cell r="S56">
            <v>0</v>
          </cell>
          <cell r="U56">
            <v>0.18</v>
          </cell>
          <cell r="V56">
            <v>0</v>
          </cell>
          <cell r="W56">
            <v>0</v>
          </cell>
          <cell r="Y56">
            <v>0</v>
          </cell>
          <cell r="Z56">
            <v>0</v>
          </cell>
          <cell r="AD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Q56">
            <v>0</v>
          </cell>
          <cell r="AV56">
            <v>0</v>
          </cell>
          <cell r="AX56" t="str">
            <v>18%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H56" t="str">
            <v>18%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S56">
            <v>0</v>
          </cell>
          <cell r="BT56">
            <v>51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K57">
            <v>0</v>
          </cell>
          <cell r="M57">
            <v>0</v>
          </cell>
          <cell r="O57">
            <v>0</v>
          </cell>
          <cell r="S57">
            <v>0</v>
          </cell>
          <cell r="U57">
            <v>0.18</v>
          </cell>
          <cell r="V57">
            <v>0</v>
          </cell>
          <cell r="W57">
            <v>0</v>
          </cell>
          <cell r="Y57">
            <v>0</v>
          </cell>
          <cell r="Z57">
            <v>0</v>
          </cell>
          <cell r="AD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Q57">
            <v>0</v>
          </cell>
          <cell r="AV57">
            <v>0</v>
          </cell>
          <cell r="AX57" t="str">
            <v>18%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H57" t="str">
            <v>18%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S57">
            <v>0</v>
          </cell>
          <cell r="BT57">
            <v>52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K58">
            <v>0</v>
          </cell>
          <cell r="M58">
            <v>0</v>
          </cell>
          <cell r="O58">
            <v>0</v>
          </cell>
          <cell r="S58">
            <v>0</v>
          </cell>
          <cell r="U58">
            <v>0.18</v>
          </cell>
          <cell r="V58">
            <v>0</v>
          </cell>
          <cell r="W58">
            <v>0</v>
          </cell>
          <cell r="Y58">
            <v>0</v>
          </cell>
          <cell r="Z58">
            <v>0</v>
          </cell>
          <cell r="AD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Q58">
            <v>0</v>
          </cell>
          <cell r="AV58">
            <v>0</v>
          </cell>
          <cell r="AX58" t="str">
            <v>18%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H58" t="str">
            <v>18%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S58">
            <v>0</v>
          </cell>
          <cell r="BT58">
            <v>53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K59">
            <v>0</v>
          </cell>
          <cell r="M59">
            <v>0</v>
          </cell>
          <cell r="O59">
            <v>0</v>
          </cell>
          <cell r="S59">
            <v>0</v>
          </cell>
          <cell r="U59">
            <v>0.18</v>
          </cell>
          <cell r="V59">
            <v>0</v>
          </cell>
          <cell r="W59">
            <v>0</v>
          </cell>
          <cell r="Y59">
            <v>0</v>
          </cell>
          <cell r="Z59">
            <v>0</v>
          </cell>
          <cell r="AD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Q59">
            <v>0</v>
          </cell>
          <cell r="AV59">
            <v>0</v>
          </cell>
          <cell r="AX59" t="str">
            <v>18%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H59" t="str">
            <v>18%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S59">
            <v>0</v>
          </cell>
          <cell r="BT59">
            <v>54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K60">
            <v>0</v>
          </cell>
          <cell r="M60">
            <v>0</v>
          </cell>
          <cell r="O60">
            <v>0</v>
          </cell>
          <cell r="S60">
            <v>0</v>
          </cell>
          <cell r="U60">
            <v>0.18</v>
          </cell>
          <cell r="V60">
            <v>0</v>
          </cell>
          <cell r="W60">
            <v>0</v>
          </cell>
          <cell r="Y60">
            <v>0</v>
          </cell>
          <cell r="Z60">
            <v>0</v>
          </cell>
          <cell r="AD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Q60">
            <v>0</v>
          </cell>
          <cell r="AV60">
            <v>0</v>
          </cell>
          <cell r="AX60" t="str">
            <v>18%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H60" t="str">
            <v>18%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S60">
            <v>0</v>
          </cell>
          <cell r="BT60">
            <v>55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K61">
            <v>0</v>
          </cell>
          <cell r="M61">
            <v>0</v>
          </cell>
          <cell r="O61">
            <v>0</v>
          </cell>
          <cell r="S61">
            <v>0</v>
          </cell>
          <cell r="U61">
            <v>0.18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D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Q61">
            <v>0</v>
          </cell>
          <cell r="AV61">
            <v>0</v>
          </cell>
          <cell r="AX61" t="str">
            <v>18%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H61" t="str">
            <v>18%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S61">
            <v>0</v>
          </cell>
          <cell r="BT61">
            <v>56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K62">
            <v>0</v>
          </cell>
          <cell r="M62">
            <v>0</v>
          </cell>
          <cell r="O62">
            <v>0</v>
          </cell>
          <cell r="S62">
            <v>0</v>
          </cell>
          <cell r="U62">
            <v>0.18</v>
          </cell>
          <cell r="V62">
            <v>0</v>
          </cell>
          <cell r="W62">
            <v>0</v>
          </cell>
          <cell r="Y62">
            <v>0</v>
          </cell>
          <cell r="Z62">
            <v>0</v>
          </cell>
          <cell r="AD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Q62">
            <v>0</v>
          </cell>
          <cell r="AV62">
            <v>0</v>
          </cell>
          <cell r="AX62" t="str">
            <v>18%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H62" t="str">
            <v>18%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S62">
            <v>0</v>
          </cell>
          <cell r="BT62">
            <v>57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K63">
            <v>0</v>
          </cell>
          <cell r="M63">
            <v>0</v>
          </cell>
          <cell r="O63">
            <v>0</v>
          </cell>
          <cell r="S63">
            <v>0</v>
          </cell>
          <cell r="U63">
            <v>0.18</v>
          </cell>
          <cell r="V63">
            <v>0</v>
          </cell>
          <cell r="W63">
            <v>0</v>
          </cell>
          <cell r="Y63">
            <v>0</v>
          </cell>
          <cell r="Z63">
            <v>0</v>
          </cell>
          <cell r="AD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Q63">
            <v>0</v>
          </cell>
          <cell r="AV63">
            <v>0</v>
          </cell>
          <cell r="AX63" t="str">
            <v>18%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H63" t="str">
            <v>18%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S63">
            <v>0</v>
          </cell>
          <cell r="BT63">
            <v>58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K64">
            <v>0</v>
          </cell>
          <cell r="M64">
            <v>0</v>
          </cell>
          <cell r="O64">
            <v>0</v>
          </cell>
          <cell r="S64">
            <v>0</v>
          </cell>
          <cell r="U64">
            <v>0.18</v>
          </cell>
          <cell r="V64">
            <v>0</v>
          </cell>
          <cell r="W64">
            <v>0</v>
          </cell>
          <cell r="Y64">
            <v>0</v>
          </cell>
          <cell r="Z64">
            <v>0</v>
          </cell>
          <cell r="AD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Q64">
            <v>0</v>
          </cell>
          <cell r="AV64">
            <v>0</v>
          </cell>
          <cell r="AX64" t="str">
            <v>18%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H64" t="str">
            <v>18%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S64">
            <v>0</v>
          </cell>
          <cell r="BT64">
            <v>59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K65">
            <v>0</v>
          </cell>
          <cell r="M65">
            <v>0</v>
          </cell>
          <cell r="O65">
            <v>0</v>
          </cell>
          <cell r="S65">
            <v>0</v>
          </cell>
          <cell r="U65">
            <v>0.18</v>
          </cell>
          <cell r="V65">
            <v>0</v>
          </cell>
          <cell r="W65">
            <v>0</v>
          </cell>
          <cell r="Y65">
            <v>0</v>
          </cell>
          <cell r="Z65">
            <v>0</v>
          </cell>
          <cell r="AD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Q65">
            <v>0</v>
          </cell>
          <cell r="AV65">
            <v>0</v>
          </cell>
          <cell r="AX65" t="str">
            <v>18%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H65" t="str">
            <v>18%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S65">
            <v>0</v>
          </cell>
          <cell r="BT65">
            <v>60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K66">
            <v>0</v>
          </cell>
          <cell r="M66">
            <v>0</v>
          </cell>
          <cell r="O66">
            <v>0</v>
          </cell>
          <cell r="S66">
            <v>0</v>
          </cell>
          <cell r="U66">
            <v>0.18</v>
          </cell>
          <cell r="V66">
            <v>0</v>
          </cell>
          <cell r="W66">
            <v>0</v>
          </cell>
          <cell r="Y66">
            <v>0</v>
          </cell>
          <cell r="Z66">
            <v>0</v>
          </cell>
          <cell r="AD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Q66">
            <v>0</v>
          </cell>
          <cell r="AV66">
            <v>0</v>
          </cell>
          <cell r="AX66" t="str">
            <v>18%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H66" t="str">
            <v>18%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S66">
            <v>0</v>
          </cell>
          <cell r="BT66">
            <v>61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K67">
            <v>0</v>
          </cell>
          <cell r="M67">
            <v>0</v>
          </cell>
          <cell r="O67">
            <v>0</v>
          </cell>
          <cell r="S67">
            <v>0</v>
          </cell>
          <cell r="U67">
            <v>0.18</v>
          </cell>
          <cell r="V67">
            <v>0</v>
          </cell>
          <cell r="W67">
            <v>0</v>
          </cell>
          <cell r="Y67">
            <v>0</v>
          </cell>
          <cell r="Z67">
            <v>0</v>
          </cell>
          <cell r="AD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Q67">
            <v>0</v>
          </cell>
          <cell r="AV67">
            <v>0</v>
          </cell>
          <cell r="AX67" t="str">
            <v>18%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H67" t="str">
            <v>18%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S67">
            <v>0</v>
          </cell>
          <cell r="BT67">
            <v>62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K68">
            <v>0</v>
          </cell>
          <cell r="M68">
            <v>0</v>
          </cell>
          <cell r="O68">
            <v>0</v>
          </cell>
          <cell r="S68">
            <v>0</v>
          </cell>
          <cell r="U68">
            <v>0.18</v>
          </cell>
          <cell r="V68">
            <v>0</v>
          </cell>
          <cell r="W68">
            <v>0</v>
          </cell>
          <cell r="Y68">
            <v>0</v>
          </cell>
          <cell r="Z68">
            <v>0</v>
          </cell>
          <cell r="AD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Q68">
            <v>0</v>
          </cell>
          <cell r="AV68">
            <v>0</v>
          </cell>
          <cell r="AX68" t="str">
            <v>18%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H68" t="str">
            <v>18%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S68">
            <v>0</v>
          </cell>
          <cell r="BT68">
            <v>63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K69">
            <v>0</v>
          </cell>
          <cell r="M69">
            <v>0</v>
          </cell>
          <cell r="O69">
            <v>0</v>
          </cell>
          <cell r="S69">
            <v>0</v>
          </cell>
          <cell r="U69">
            <v>0.18</v>
          </cell>
          <cell r="V69">
            <v>0</v>
          </cell>
          <cell r="W69">
            <v>0</v>
          </cell>
          <cell r="Y69">
            <v>0</v>
          </cell>
          <cell r="Z69">
            <v>0</v>
          </cell>
          <cell r="AD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Q69">
            <v>0</v>
          </cell>
          <cell r="AV69">
            <v>0</v>
          </cell>
          <cell r="AX69" t="str">
            <v>18%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H69" t="str">
            <v>18%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S69">
            <v>0</v>
          </cell>
          <cell r="BT69">
            <v>64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K70">
            <v>0</v>
          </cell>
          <cell r="M70">
            <v>0</v>
          </cell>
          <cell r="O70">
            <v>0</v>
          </cell>
          <cell r="S70">
            <v>0</v>
          </cell>
          <cell r="U70">
            <v>0.18</v>
          </cell>
          <cell r="V70">
            <v>0</v>
          </cell>
          <cell r="W70">
            <v>0</v>
          </cell>
          <cell r="Y70">
            <v>0</v>
          </cell>
          <cell r="Z70">
            <v>0</v>
          </cell>
          <cell r="AD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Q70">
            <v>0</v>
          </cell>
          <cell r="AV70">
            <v>0</v>
          </cell>
          <cell r="AX70" t="str">
            <v>18%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H70" t="str">
            <v>18%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S70">
            <v>0</v>
          </cell>
          <cell r="BT70">
            <v>65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K71">
            <v>0</v>
          </cell>
          <cell r="M71">
            <v>0</v>
          </cell>
          <cell r="O71">
            <v>0</v>
          </cell>
          <cell r="S71">
            <v>0</v>
          </cell>
          <cell r="U71">
            <v>0.18</v>
          </cell>
          <cell r="V71">
            <v>0</v>
          </cell>
          <cell r="W71">
            <v>0</v>
          </cell>
          <cell r="Y71">
            <v>0</v>
          </cell>
          <cell r="Z71">
            <v>0</v>
          </cell>
          <cell r="AD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Q71">
            <v>0</v>
          </cell>
          <cell r="AV71">
            <v>0</v>
          </cell>
          <cell r="AX71" t="str">
            <v>18%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H71" t="str">
            <v>18%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S71">
            <v>0</v>
          </cell>
          <cell r="BT71">
            <v>66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K72">
            <v>0</v>
          </cell>
          <cell r="M72">
            <v>0</v>
          </cell>
          <cell r="O72">
            <v>0</v>
          </cell>
          <cell r="S72">
            <v>0</v>
          </cell>
          <cell r="U72">
            <v>0.18</v>
          </cell>
          <cell r="V72">
            <v>0</v>
          </cell>
          <cell r="W72">
            <v>0</v>
          </cell>
          <cell r="Y72">
            <v>0</v>
          </cell>
          <cell r="Z72">
            <v>0</v>
          </cell>
          <cell r="AD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Q72">
            <v>0</v>
          </cell>
          <cell r="AV72">
            <v>0</v>
          </cell>
          <cell r="AX72" t="str">
            <v>18%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H72" t="str">
            <v>18%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S72">
            <v>0</v>
          </cell>
          <cell r="BT72">
            <v>67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K73">
            <v>0</v>
          </cell>
          <cell r="M73">
            <v>0</v>
          </cell>
          <cell r="O73">
            <v>0</v>
          </cell>
          <cell r="S73">
            <v>0</v>
          </cell>
          <cell r="U73">
            <v>0.18</v>
          </cell>
          <cell r="V73">
            <v>0</v>
          </cell>
          <cell r="W73">
            <v>0</v>
          </cell>
          <cell r="Y73">
            <v>0</v>
          </cell>
          <cell r="Z73">
            <v>0</v>
          </cell>
          <cell r="AD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Q73">
            <v>0</v>
          </cell>
          <cell r="AV73">
            <v>0</v>
          </cell>
          <cell r="AX73" t="str">
            <v>18%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H73" t="str">
            <v>18%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S73">
            <v>0</v>
          </cell>
          <cell r="BT73">
            <v>68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K74">
            <v>0</v>
          </cell>
          <cell r="M74">
            <v>0</v>
          </cell>
          <cell r="O74">
            <v>0</v>
          </cell>
          <cell r="S74">
            <v>0</v>
          </cell>
          <cell r="U74">
            <v>0.18</v>
          </cell>
          <cell r="V74">
            <v>0</v>
          </cell>
          <cell r="W74">
            <v>0</v>
          </cell>
          <cell r="Y74">
            <v>0</v>
          </cell>
          <cell r="Z74">
            <v>0</v>
          </cell>
          <cell r="AD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Q74">
            <v>0</v>
          </cell>
          <cell r="AV74">
            <v>0</v>
          </cell>
          <cell r="AX74" t="str">
            <v>18%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H74" t="str">
            <v>18%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S74">
            <v>0</v>
          </cell>
          <cell r="BT74">
            <v>69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K75">
            <v>0</v>
          </cell>
          <cell r="M75">
            <v>0</v>
          </cell>
          <cell r="O75">
            <v>0</v>
          </cell>
          <cell r="S75">
            <v>0</v>
          </cell>
          <cell r="U75">
            <v>0.18</v>
          </cell>
          <cell r="V75">
            <v>0</v>
          </cell>
          <cell r="W75">
            <v>0</v>
          </cell>
          <cell r="Y75">
            <v>0</v>
          </cell>
          <cell r="Z75">
            <v>0</v>
          </cell>
          <cell r="AD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Q75">
            <v>0</v>
          </cell>
          <cell r="AV75">
            <v>0</v>
          </cell>
          <cell r="AX75" t="str">
            <v>18%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H75" t="str">
            <v>18%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S75">
            <v>0</v>
          </cell>
          <cell r="BT75">
            <v>70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K76">
            <v>0</v>
          </cell>
          <cell r="M76">
            <v>0</v>
          </cell>
          <cell r="O76">
            <v>0</v>
          </cell>
          <cell r="S76">
            <v>0</v>
          </cell>
          <cell r="U76">
            <v>0.18</v>
          </cell>
          <cell r="V76">
            <v>0</v>
          </cell>
          <cell r="W76">
            <v>0</v>
          </cell>
          <cell r="Y76">
            <v>0</v>
          </cell>
          <cell r="Z76">
            <v>0</v>
          </cell>
          <cell r="AD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Q76">
            <v>0</v>
          </cell>
          <cell r="AV76">
            <v>0</v>
          </cell>
          <cell r="AX76" t="str">
            <v>18%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H76" t="str">
            <v>18%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S76">
            <v>0</v>
          </cell>
          <cell r="BT76">
            <v>71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K77">
            <v>0</v>
          </cell>
          <cell r="M77">
            <v>0</v>
          </cell>
          <cell r="O77">
            <v>0</v>
          </cell>
          <cell r="S77">
            <v>0</v>
          </cell>
          <cell r="U77">
            <v>0.18</v>
          </cell>
          <cell r="V77">
            <v>0</v>
          </cell>
          <cell r="W77">
            <v>0</v>
          </cell>
          <cell r="Y77">
            <v>0</v>
          </cell>
          <cell r="Z77">
            <v>0</v>
          </cell>
          <cell r="AD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Q77">
            <v>0</v>
          </cell>
          <cell r="AV77">
            <v>0</v>
          </cell>
          <cell r="AX77" t="str">
            <v>18%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H77" t="str">
            <v>18%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S77">
            <v>0</v>
          </cell>
          <cell r="BT77">
            <v>72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K78">
            <v>0</v>
          </cell>
          <cell r="M78">
            <v>0</v>
          </cell>
          <cell r="O78">
            <v>0</v>
          </cell>
          <cell r="S78">
            <v>0</v>
          </cell>
          <cell r="U78">
            <v>0.18</v>
          </cell>
          <cell r="V78">
            <v>0</v>
          </cell>
          <cell r="W78">
            <v>0</v>
          </cell>
          <cell r="Y78">
            <v>0</v>
          </cell>
          <cell r="Z78">
            <v>0</v>
          </cell>
          <cell r="AD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Q78">
            <v>0</v>
          </cell>
          <cell r="AV78">
            <v>0</v>
          </cell>
          <cell r="AX78" t="str">
            <v>18%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H78" t="str">
            <v>18%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S78">
            <v>0</v>
          </cell>
          <cell r="BT78">
            <v>73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K79">
            <v>0</v>
          </cell>
          <cell r="M79">
            <v>0</v>
          </cell>
          <cell r="O79">
            <v>0</v>
          </cell>
          <cell r="S79">
            <v>0</v>
          </cell>
          <cell r="U79">
            <v>0.18</v>
          </cell>
          <cell r="V79">
            <v>0</v>
          </cell>
          <cell r="W79">
            <v>0</v>
          </cell>
          <cell r="Y79">
            <v>0</v>
          </cell>
          <cell r="Z79">
            <v>0</v>
          </cell>
          <cell r="AD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Q79">
            <v>0</v>
          </cell>
          <cell r="AV79">
            <v>0</v>
          </cell>
          <cell r="AX79" t="str">
            <v>18%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H79" t="str">
            <v>18%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S79">
            <v>0</v>
          </cell>
          <cell r="BT79">
            <v>74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K80">
            <v>0</v>
          </cell>
          <cell r="M80">
            <v>0</v>
          </cell>
          <cell r="O80">
            <v>0</v>
          </cell>
          <cell r="S80">
            <v>0</v>
          </cell>
          <cell r="U80">
            <v>0.18</v>
          </cell>
          <cell r="V80">
            <v>0</v>
          </cell>
          <cell r="W80">
            <v>0</v>
          </cell>
          <cell r="Y80">
            <v>0</v>
          </cell>
          <cell r="Z80">
            <v>0</v>
          </cell>
          <cell r="AD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Q80">
            <v>0</v>
          </cell>
          <cell r="AV80">
            <v>0</v>
          </cell>
          <cell r="AX80" t="str">
            <v>18%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H80" t="str">
            <v>18%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S80">
            <v>0</v>
          </cell>
          <cell r="BT80">
            <v>75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K81">
            <v>0</v>
          </cell>
          <cell r="M81">
            <v>0</v>
          </cell>
          <cell r="O81">
            <v>0</v>
          </cell>
          <cell r="S81">
            <v>0</v>
          </cell>
          <cell r="U81">
            <v>0.18</v>
          </cell>
          <cell r="V81">
            <v>0</v>
          </cell>
          <cell r="W81">
            <v>0</v>
          </cell>
          <cell r="Y81">
            <v>0</v>
          </cell>
          <cell r="Z81">
            <v>0</v>
          </cell>
          <cell r="AD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Q81">
            <v>0</v>
          </cell>
          <cell r="AV81">
            <v>0</v>
          </cell>
          <cell r="AX81" t="str">
            <v>18%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H81" t="str">
            <v>18%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S81">
            <v>0</v>
          </cell>
          <cell r="BT81">
            <v>76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K82">
            <v>0</v>
          </cell>
          <cell r="M82">
            <v>0</v>
          </cell>
          <cell r="O82">
            <v>0</v>
          </cell>
          <cell r="S82">
            <v>0</v>
          </cell>
          <cell r="U82">
            <v>0.18</v>
          </cell>
          <cell r="V82">
            <v>0</v>
          </cell>
          <cell r="W82">
            <v>0</v>
          </cell>
          <cell r="Y82">
            <v>0</v>
          </cell>
          <cell r="Z82">
            <v>0</v>
          </cell>
          <cell r="AD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Q82">
            <v>0</v>
          </cell>
          <cell r="AV82">
            <v>0</v>
          </cell>
          <cell r="AX82" t="str">
            <v>18%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H82" t="str">
            <v>18%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S82">
            <v>0</v>
          </cell>
          <cell r="BT82">
            <v>77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K83">
            <v>0</v>
          </cell>
          <cell r="M83">
            <v>0</v>
          </cell>
          <cell r="O83">
            <v>0</v>
          </cell>
          <cell r="S83">
            <v>0</v>
          </cell>
          <cell r="U83">
            <v>0.18</v>
          </cell>
          <cell r="V83">
            <v>0</v>
          </cell>
          <cell r="W83">
            <v>0</v>
          </cell>
          <cell r="Y83">
            <v>0</v>
          </cell>
          <cell r="Z83">
            <v>0</v>
          </cell>
          <cell r="AD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Q83">
            <v>0</v>
          </cell>
          <cell r="AV83">
            <v>0</v>
          </cell>
          <cell r="AX83" t="str">
            <v>18%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H83" t="str">
            <v>18%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S83">
            <v>0</v>
          </cell>
          <cell r="BT83">
            <v>78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K84">
            <v>0</v>
          </cell>
          <cell r="M84">
            <v>0</v>
          </cell>
          <cell r="O84">
            <v>0</v>
          </cell>
          <cell r="S84">
            <v>0</v>
          </cell>
          <cell r="U84">
            <v>0.18</v>
          </cell>
          <cell r="V84">
            <v>0</v>
          </cell>
          <cell r="W84">
            <v>0</v>
          </cell>
          <cell r="Y84">
            <v>0</v>
          </cell>
          <cell r="Z84">
            <v>0</v>
          </cell>
          <cell r="AD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Q84">
            <v>0</v>
          </cell>
          <cell r="AV84">
            <v>0</v>
          </cell>
          <cell r="AX84" t="str">
            <v>18%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H84" t="str">
            <v>18%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S84">
            <v>0</v>
          </cell>
          <cell r="BT84">
            <v>79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K85">
            <v>0</v>
          </cell>
          <cell r="M85">
            <v>0</v>
          </cell>
          <cell r="O85">
            <v>0</v>
          </cell>
          <cell r="S85">
            <v>0</v>
          </cell>
          <cell r="U85">
            <v>0.18</v>
          </cell>
          <cell r="V85">
            <v>0</v>
          </cell>
          <cell r="W85">
            <v>0</v>
          </cell>
          <cell r="Y85">
            <v>0</v>
          </cell>
          <cell r="Z85">
            <v>0</v>
          </cell>
          <cell r="AD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Q85">
            <v>0</v>
          </cell>
          <cell r="AV85">
            <v>0</v>
          </cell>
          <cell r="AX85" t="str">
            <v>18%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H85" t="str">
            <v>18%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S85">
            <v>0</v>
          </cell>
          <cell r="BT85">
            <v>80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K86">
            <v>0</v>
          </cell>
          <cell r="M86">
            <v>0</v>
          </cell>
          <cell r="O86">
            <v>0</v>
          </cell>
          <cell r="S86">
            <v>0</v>
          </cell>
          <cell r="U86">
            <v>0.18</v>
          </cell>
          <cell r="V86">
            <v>0</v>
          </cell>
          <cell r="W86">
            <v>0</v>
          </cell>
          <cell r="Y86">
            <v>0</v>
          </cell>
          <cell r="Z86">
            <v>0</v>
          </cell>
          <cell r="AD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0</v>
          </cell>
          <cell r="AV86">
            <v>0</v>
          </cell>
          <cell r="AX86" t="str">
            <v>18%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H86" t="str">
            <v>18%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0</v>
          </cell>
          <cell r="BT86">
            <v>81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K87">
            <v>0</v>
          </cell>
          <cell r="M87">
            <v>0</v>
          </cell>
          <cell r="O87">
            <v>0</v>
          </cell>
          <cell r="S87">
            <v>0</v>
          </cell>
          <cell r="U87">
            <v>0.18</v>
          </cell>
          <cell r="V87">
            <v>0</v>
          </cell>
          <cell r="W87">
            <v>0</v>
          </cell>
          <cell r="Y87">
            <v>0</v>
          </cell>
          <cell r="Z87">
            <v>0</v>
          </cell>
          <cell r="AD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Q87">
            <v>0</v>
          </cell>
          <cell r="AV87">
            <v>0</v>
          </cell>
          <cell r="AX87" t="str">
            <v>18%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H87" t="str">
            <v>18%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S87">
            <v>0</v>
          </cell>
          <cell r="BT87">
            <v>82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K88">
            <v>0</v>
          </cell>
          <cell r="M88">
            <v>0</v>
          </cell>
          <cell r="O88">
            <v>0</v>
          </cell>
          <cell r="S88">
            <v>0</v>
          </cell>
          <cell r="U88">
            <v>0.18</v>
          </cell>
          <cell r="V88">
            <v>0</v>
          </cell>
          <cell r="W88">
            <v>0</v>
          </cell>
          <cell r="Y88">
            <v>0</v>
          </cell>
          <cell r="Z88">
            <v>0</v>
          </cell>
          <cell r="AD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Q88">
            <v>0</v>
          </cell>
          <cell r="AV88">
            <v>0</v>
          </cell>
          <cell r="AX88" t="str">
            <v>18%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H88" t="str">
            <v>18%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S88">
            <v>0</v>
          </cell>
          <cell r="BT88">
            <v>83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K89">
            <v>0</v>
          </cell>
          <cell r="M89">
            <v>0</v>
          </cell>
          <cell r="O89">
            <v>0</v>
          </cell>
          <cell r="S89">
            <v>0</v>
          </cell>
          <cell r="U89">
            <v>0.18</v>
          </cell>
          <cell r="V89">
            <v>0</v>
          </cell>
          <cell r="W89">
            <v>0</v>
          </cell>
          <cell r="Y89">
            <v>0</v>
          </cell>
          <cell r="Z89">
            <v>0</v>
          </cell>
          <cell r="AD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Q89">
            <v>0</v>
          </cell>
          <cell r="AV89">
            <v>0</v>
          </cell>
          <cell r="AX89" t="str">
            <v>18%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H89" t="str">
            <v>18%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S89">
            <v>0</v>
          </cell>
          <cell r="BT89">
            <v>84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K90">
            <v>0</v>
          </cell>
          <cell r="M90">
            <v>0</v>
          </cell>
          <cell r="O90">
            <v>0</v>
          </cell>
          <cell r="S90">
            <v>0</v>
          </cell>
          <cell r="U90">
            <v>0.18</v>
          </cell>
          <cell r="V90">
            <v>0</v>
          </cell>
          <cell r="W90">
            <v>0</v>
          </cell>
          <cell r="Y90">
            <v>0</v>
          </cell>
          <cell r="Z90">
            <v>0</v>
          </cell>
          <cell r="AD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Q90">
            <v>0</v>
          </cell>
          <cell r="AV90">
            <v>0</v>
          </cell>
          <cell r="AX90" t="str">
            <v>18%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H90" t="str">
            <v>18%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0</v>
          </cell>
          <cell r="BT90">
            <v>85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K91">
            <v>0</v>
          </cell>
          <cell r="M91">
            <v>0</v>
          </cell>
          <cell r="O91">
            <v>0</v>
          </cell>
          <cell r="S91">
            <v>0</v>
          </cell>
          <cell r="U91">
            <v>0.18</v>
          </cell>
          <cell r="V91">
            <v>0</v>
          </cell>
          <cell r="W91">
            <v>0</v>
          </cell>
          <cell r="Y91">
            <v>0</v>
          </cell>
          <cell r="Z91">
            <v>0</v>
          </cell>
          <cell r="AD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Q91">
            <v>0</v>
          </cell>
          <cell r="AV91">
            <v>0</v>
          </cell>
          <cell r="AX91" t="str">
            <v>18%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H91" t="str">
            <v>18%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S91">
            <v>0</v>
          </cell>
          <cell r="BT91">
            <v>86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K92">
            <v>0</v>
          </cell>
          <cell r="M92">
            <v>0</v>
          </cell>
          <cell r="O92">
            <v>0</v>
          </cell>
          <cell r="S92">
            <v>0</v>
          </cell>
          <cell r="U92">
            <v>0.18</v>
          </cell>
          <cell r="V92">
            <v>0</v>
          </cell>
          <cell r="W92">
            <v>0</v>
          </cell>
          <cell r="Y92">
            <v>0</v>
          </cell>
          <cell r="Z92">
            <v>0</v>
          </cell>
          <cell r="AD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Q92">
            <v>0</v>
          </cell>
          <cell r="AV92">
            <v>0</v>
          </cell>
          <cell r="AX92" t="str">
            <v>18%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H92" t="str">
            <v>18%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S92">
            <v>0</v>
          </cell>
          <cell r="BT92">
            <v>87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K93">
            <v>0</v>
          </cell>
          <cell r="M93">
            <v>0</v>
          </cell>
          <cell r="O93">
            <v>0</v>
          </cell>
          <cell r="S93">
            <v>0</v>
          </cell>
          <cell r="U93">
            <v>0.18</v>
          </cell>
          <cell r="V93">
            <v>0</v>
          </cell>
          <cell r="W93">
            <v>0</v>
          </cell>
          <cell r="Y93">
            <v>0</v>
          </cell>
          <cell r="Z93">
            <v>0</v>
          </cell>
          <cell r="AD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Q93">
            <v>0</v>
          </cell>
          <cell r="AV93">
            <v>0</v>
          </cell>
          <cell r="AX93" t="str">
            <v>18%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H93" t="str">
            <v>18%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S93">
            <v>0</v>
          </cell>
          <cell r="BT93">
            <v>88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K94">
            <v>0</v>
          </cell>
          <cell r="M94">
            <v>0</v>
          </cell>
          <cell r="O94">
            <v>0</v>
          </cell>
          <cell r="S94">
            <v>0</v>
          </cell>
          <cell r="U94">
            <v>0.18</v>
          </cell>
          <cell r="V94">
            <v>0</v>
          </cell>
          <cell r="W94">
            <v>0</v>
          </cell>
          <cell r="Y94">
            <v>0</v>
          </cell>
          <cell r="Z94">
            <v>0</v>
          </cell>
          <cell r="AD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Q94">
            <v>0</v>
          </cell>
          <cell r="AV94">
            <v>0</v>
          </cell>
          <cell r="AX94" t="str">
            <v>18%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H94" t="str">
            <v>18%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S94">
            <v>0</v>
          </cell>
          <cell r="BT94">
            <v>89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K95">
            <v>0</v>
          </cell>
          <cell r="M95">
            <v>0</v>
          </cell>
          <cell r="O95">
            <v>0</v>
          </cell>
          <cell r="S95">
            <v>0</v>
          </cell>
          <cell r="U95">
            <v>0.18</v>
          </cell>
          <cell r="V95">
            <v>0</v>
          </cell>
          <cell r="W95">
            <v>0</v>
          </cell>
          <cell r="Y95">
            <v>0</v>
          </cell>
          <cell r="Z95">
            <v>0</v>
          </cell>
          <cell r="AD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Q95">
            <v>0</v>
          </cell>
          <cell r="AV95">
            <v>0</v>
          </cell>
          <cell r="AX95" t="str">
            <v>18%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H95" t="str">
            <v>18%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S95">
            <v>0</v>
          </cell>
          <cell r="BT95">
            <v>90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K96">
            <v>0</v>
          </cell>
          <cell r="M96">
            <v>0</v>
          </cell>
          <cell r="O96">
            <v>0</v>
          </cell>
          <cell r="S96">
            <v>0</v>
          </cell>
          <cell r="U96">
            <v>0.18</v>
          </cell>
          <cell r="V96">
            <v>0</v>
          </cell>
          <cell r="W96">
            <v>0</v>
          </cell>
          <cell r="Y96">
            <v>0</v>
          </cell>
          <cell r="Z96">
            <v>0</v>
          </cell>
          <cell r="AD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Q96">
            <v>0</v>
          </cell>
          <cell r="AV96">
            <v>0</v>
          </cell>
          <cell r="AX96" t="str">
            <v>18%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H96" t="str">
            <v>18%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S96">
            <v>0</v>
          </cell>
          <cell r="BT96">
            <v>91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K97">
            <v>0</v>
          </cell>
          <cell r="M97">
            <v>0</v>
          </cell>
          <cell r="O97">
            <v>0</v>
          </cell>
          <cell r="S97">
            <v>0</v>
          </cell>
          <cell r="U97">
            <v>0.18</v>
          </cell>
          <cell r="V97">
            <v>0</v>
          </cell>
          <cell r="W97">
            <v>0</v>
          </cell>
          <cell r="Y97">
            <v>0</v>
          </cell>
          <cell r="Z97">
            <v>0</v>
          </cell>
          <cell r="AD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Q97">
            <v>0</v>
          </cell>
          <cell r="AV97">
            <v>0</v>
          </cell>
          <cell r="AX97" t="str">
            <v>18%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H97" t="str">
            <v>18%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S97">
            <v>0</v>
          </cell>
          <cell r="BT97">
            <v>92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K98">
            <v>0</v>
          </cell>
          <cell r="M98">
            <v>0</v>
          </cell>
          <cell r="O98">
            <v>0</v>
          </cell>
          <cell r="S98">
            <v>0</v>
          </cell>
          <cell r="U98">
            <v>0.18</v>
          </cell>
          <cell r="V98">
            <v>0</v>
          </cell>
          <cell r="W98">
            <v>0</v>
          </cell>
          <cell r="Y98">
            <v>0</v>
          </cell>
          <cell r="Z98">
            <v>0</v>
          </cell>
          <cell r="AD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Q98">
            <v>0</v>
          </cell>
          <cell r="AV98">
            <v>0</v>
          </cell>
          <cell r="AX98" t="str">
            <v>18%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H98" t="str">
            <v>18%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S98">
            <v>0</v>
          </cell>
          <cell r="BT98">
            <v>93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K99">
            <v>0</v>
          </cell>
          <cell r="M99">
            <v>0</v>
          </cell>
          <cell r="O99">
            <v>0</v>
          </cell>
          <cell r="S99">
            <v>0</v>
          </cell>
          <cell r="U99">
            <v>0.18</v>
          </cell>
          <cell r="V99">
            <v>0</v>
          </cell>
          <cell r="W99">
            <v>0</v>
          </cell>
          <cell r="Y99">
            <v>0</v>
          </cell>
          <cell r="Z99">
            <v>0</v>
          </cell>
          <cell r="AD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Q99">
            <v>0</v>
          </cell>
          <cell r="AV99">
            <v>0</v>
          </cell>
          <cell r="AX99" t="str">
            <v>18%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H99" t="str">
            <v>18%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S99">
            <v>0</v>
          </cell>
          <cell r="BT99">
            <v>94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K100">
            <v>0</v>
          </cell>
          <cell r="M100">
            <v>0</v>
          </cell>
          <cell r="O100">
            <v>0</v>
          </cell>
          <cell r="S100">
            <v>0</v>
          </cell>
          <cell r="U100">
            <v>0.18</v>
          </cell>
          <cell r="V100">
            <v>0</v>
          </cell>
          <cell r="W100">
            <v>0</v>
          </cell>
          <cell r="Y100">
            <v>0</v>
          </cell>
          <cell r="Z100">
            <v>0</v>
          </cell>
          <cell r="AD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0</v>
          </cell>
          <cell r="AV100">
            <v>0</v>
          </cell>
          <cell r="AX100" t="str">
            <v>18%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H100" t="str">
            <v>18%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S100">
            <v>0</v>
          </cell>
          <cell r="BT100">
            <v>95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K101">
            <v>0</v>
          </cell>
          <cell r="M101">
            <v>0</v>
          </cell>
          <cell r="O101">
            <v>0</v>
          </cell>
          <cell r="S101">
            <v>0</v>
          </cell>
          <cell r="U101">
            <v>0.18</v>
          </cell>
          <cell r="V101">
            <v>0</v>
          </cell>
          <cell r="W101">
            <v>0</v>
          </cell>
          <cell r="Y101">
            <v>0</v>
          </cell>
          <cell r="Z101">
            <v>0</v>
          </cell>
          <cell r="AD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Q101">
            <v>0</v>
          </cell>
          <cell r="AV101">
            <v>0</v>
          </cell>
          <cell r="AX101" t="str">
            <v>18%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H101" t="str">
            <v>18%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S101">
            <v>0</v>
          </cell>
          <cell r="BT101">
            <v>96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K102">
            <v>0</v>
          </cell>
          <cell r="M102">
            <v>0</v>
          </cell>
          <cell r="O102">
            <v>0</v>
          </cell>
          <cell r="S102">
            <v>0</v>
          </cell>
          <cell r="U102">
            <v>0.18</v>
          </cell>
          <cell r="V102">
            <v>0</v>
          </cell>
          <cell r="W102">
            <v>0</v>
          </cell>
          <cell r="Y102">
            <v>0</v>
          </cell>
          <cell r="Z102">
            <v>0</v>
          </cell>
          <cell r="AD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Q102">
            <v>0</v>
          </cell>
          <cell r="AV102">
            <v>0</v>
          </cell>
          <cell r="AX102" t="str">
            <v>18%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H102" t="str">
            <v>18%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0</v>
          </cell>
          <cell r="BT102">
            <v>97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K103">
            <v>0</v>
          </cell>
          <cell r="M103">
            <v>0</v>
          </cell>
          <cell r="O103">
            <v>0</v>
          </cell>
          <cell r="S103">
            <v>0</v>
          </cell>
          <cell r="U103">
            <v>0.18</v>
          </cell>
          <cell r="V103">
            <v>0</v>
          </cell>
          <cell r="W103">
            <v>0</v>
          </cell>
          <cell r="Y103">
            <v>0</v>
          </cell>
          <cell r="Z103">
            <v>0</v>
          </cell>
          <cell r="AD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Q103">
            <v>0</v>
          </cell>
          <cell r="AV103">
            <v>0</v>
          </cell>
          <cell r="AX103" t="str">
            <v>18%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H103" t="str">
            <v>18%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0</v>
          </cell>
          <cell r="BT103">
            <v>98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K104">
            <v>0</v>
          </cell>
          <cell r="M104">
            <v>0</v>
          </cell>
          <cell r="O104">
            <v>0</v>
          </cell>
          <cell r="S104">
            <v>0</v>
          </cell>
          <cell r="U104">
            <v>0.18</v>
          </cell>
          <cell r="V104">
            <v>0</v>
          </cell>
          <cell r="W104">
            <v>0</v>
          </cell>
          <cell r="Y104">
            <v>0</v>
          </cell>
          <cell r="Z104">
            <v>0</v>
          </cell>
          <cell r="AD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Q104">
            <v>0</v>
          </cell>
          <cell r="AV104">
            <v>0</v>
          </cell>
          <cell r="AX104" t="str">
            <v>18%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H104" t="str">
            <v>18%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0</v>
          </cell>
          <cell r="BT104">
            <v>99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K105">
            <v>0</v>
          </cell>
          <cell r="M105">
            <v>0</v>
          </cell>
          <cell r="O105">
            <v>0</v>
          </cell>
          <cell r="S105">
            <v>0</v>
          </cell>
          <cell r="U105">
            <v>0.18</v>
          </cell>
          <cell r="V105">
            <v>0</v>
          </cell>
          <cell r="W105">
            <v>0</v>
          </cell>
          <cell r="Y105">
            <v>0</v>
          </cell>
          <cell r="Z105">
            <v>0</v>
          </cell>
          <cell r="AD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Q105">
            <v>0</v>
          </cell>
          <cell r="AV105">
            <v>0</v>
          </cell>
          <cell r="AX105" t="str">
            <v>18%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H105" t="str">
            <v>18%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S105">
            <v>0</v>
          </cell>
          <cell r="BT105">
            <v>100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K106">
            <v>0</v>
          </cell>
          <cell r="M106">
            <v>0</v>
          </cell>
          <cell r="O106">
            <v>0</v>
          </cell>
          <cell r="S106">
            <v>0</v>
          </cell>
          <cell r="U106">
            <v>0.18</v>
          </cell>
          <cell r="V106">
            <v>0</v>
          </cell>
          <cell r="W106">
            <v>0</v>
          </cell>
          <cell r="Y106">
            <v>0</v>
          </cell>
          <cell r="Z106">
            <v>0</v>
          </cell>
          <cell r="AD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Q106">
            <v>0</v>
          </cell>
          <cell r="AV106">
            <v>0</v>
          </cell>
          <cell r="AX106" t="str">
            <v>18%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H106" t="str">
            <v>18%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S106">
            <v>0</v>
          </cell>
          <cell r="BT106">
            <v>101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K107">
            <v>0</v>
          </cell>
          <cell r="M107">
            <v>0</v>
          </cell>
          <cell r="O107">
            <v>0</v>
          </cell>
          <cell r="S107">
            <v>0</v>
          </cell>
          <cell r="U107">
            <v>0.18</v>
          </cell>
          <cell r="V107">
            <v>0</v>
          </cell>
          <cell r="W107">
            <v>0</v>
          </cell>
          <cell r="Y107">
            <v>0</v>
          </cell>
          <cell r="Z107">
            <v>0</v>
          </cell>
          <cell r="AD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Q107">
            <v>0</v>
          </cell>
          <cell r="AV107">
            <v>0</v>
          </cell>
          <cell r="AX107" t="str">
            <v>18%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H107" t="str">
            <v>18%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S107">
            <v>0</v>
          </cell>
          <cell r="BT107">
            <v>102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K108">
            <v>0</v>
          </cell>
          <cell r="M108">
            <v>0</v>
          </cell>
          <cell r="O108">
            <v>0</v>
          </cell>
          <cell r="S108">
            <v>0</v>
          </cell>
          <cell r="U108">
            <v>0.18</v>
          </cell>
          <cell r="V108">
            <v>0</v>
          </cell>
          <cell r="W108">
            <v>0</v>
          </cell>
          <cell r="Y108">
            <v>0</v>
          </cell>
          <cell r="Z108">
            <v>0</v>
          </cell>
          <cell r="AD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Q108">
            <v>0</v>
          </cell>
          <cell r="AV108">
            <v>0</v>
          </cell>
          <cell r="AX108" t="str">
            <v>18%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H108" t="str">
            <v>18%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S108">
            <v>0</v>
          </cell>
          <cell r="BT108">
            <v>103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K109">
            <v>0</v>
          </cell>
          <cell r="M109">
            <v>0</v>
          </cell>
          <cell r="O109">
            <v>0</v>
          </cell>
          <cell r="S109">
            <v>0</v>
          </cell>
          <cell r="U109">
            <v>0.18</v>
          </cell>
          <cell r="V109">
            <v>0</v>
          </cell>
          <cell r="W109">
            <v>0</v>
          </cell>
          <cell r="Y109">
            <v>0</v>
          </cell>
          <cell r="Z109">
            <v>0</v>
          </cell>
          <cell r="AD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Q109">
            <v>0</v>
          </cell>
          <cell r="AV109">
            <v>0</v>
          </cell>
          <cell r="AX109" t="str">
            <v>18%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H109" t="str">
            <v>18%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S109">
            <v>0</v>
          </cell>
          <cell r="BT109">
            <v>104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K110">
            <v>0</v>
          </cell>
          <cell r="M110">
            <v>0</v>
          </cell>
          <cell r="O110">
            <v>0</v>
          </cell>
          <cell r="S110">
            <v>0</v>
          </cell>
          <cell r="U110">
            <v>0.18</v>
          </cell>
          <cell r="V110">
            <v>0</v>
          </cell>
          <cell r="W110">
            <v>0</v>
          </cell>
          <cell r="Y110">
            <v>0</v>
          </cell>
          <cell r="Z110">
            <v>0</v>
          </cell>
          <cell r="AD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Q110">
            <v>0</v>
          </cell>
          <cell r="AV110">
            <v>0</v>
          </cell>
          <cell r="AX110" t="str">
            <v>18%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H110" t="str">
            <v>18%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S110">
            <v>0</v>
          </cell>
          <cell r="BT110">
            <v>105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K111">
            <v>0</v>
          </cell>
          <cell r="M111">
            <v>0</v>
          </cell>
          <cell r="O111">
            <v>0</v>
          </cell>
          <cell r="S111">
            <v>0</v>
          </cell>
          <cell r="U111">
            <v>0.18</v>
          </cell>
          <cell r="V111">
            <v>0</v>
          </cell>
          <cell r="W111">
            <v>0</v>
          </cell>
          <cell r="Y111">
            <v>0</v>
          </cell>
          <cell r="Z111">
            <v>0</v>
          </cell>
          <cell r="AD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Q111">
            <v>0</v>
          </cell>
          <cell r="AV111">
            <v>0</v>
          </cell>
          <cell r="AX111" t="str">
            <v>18%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H111" t="str">
            <v>18%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S111">
            <v>0</v>
          </cell>
          <cell r="BT111">
            <v>106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K112">
            <v>0</v>
          </cell>
          <cell r="M112">
            <v>0</v>
          </cell>
          <cell r="O112">
            <v>0</v>
          </cell>
          <cell r="S112">
            <v>0</v>
          </cell>
          <cell r="U112">
            <v>0.18</v>
          </cell>
          <cell r="V112">
            <v>0</v>
          </cell>
          <cell r="W112">
            <v>0</v>
          </cell>
          <cell r="Y112">
            <v>0</v>
          </cell>
          <cell r="Z112">
            <v>0</v>
          </cell>
          <cell r="AD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Q112">
            <v>0</v>
          </cell>
          <cell r="AV112">
            <v>0</v>
          </cell>
          <cell r="AX112" t="str">
            <v>18%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H112" t="str">
            <v>18%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S112">
            <v>0</v>
          </cell>
          <cell r="BT112">
            <v>107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K113">
            <v>0</v>
          </cell>
          <cell r="M113">
            <v>0</v>
          </cell>
          <cell r="O113">
            <v>0</v>
          </cell>
          <cell r="S113">
            <v>0</v>
          </cell>
          <cell r="U113">
            <v>0.18</v>
          </cell>
          <cell r="V113">
            <v>0</v>
          </cell>
          <cell r="W113">
            <v>0</v>
          </cell>
          <cell r="Y113">
            <v>0</v>
          </cell>
          <cell r="Z113">
            <v>0</v>
          </cell>
          <cell r="AD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Q113">
            <v>0</v>
          </cell>
          <cell r="AV113">
            <v>0</v>
          </cell>
          <cell r="AX113" t="str">
            <v>18%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H113" t="str">
            <v>18%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S113">
            <v>0</v>
          </cell>
          <cell r="BT113">
            <v>108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K114">
            <v>0</v>
          </cell>
          <cell r="M114">
            <v>0</v>
          </cell>
          <cell r="O114">
            <v>0</v>
          </cell>
          <cell r="S114">
            <v>0</v>
          </cell>
          <cell r="U114">
            <v>0.18</v>
          </cell>
          <cell r="V114">
            <v>0</v>
          </cell>
          <cell r="W114">
            <v>0</v>
          </cell>
          <cell r="Y114">
            <v>0</v>
          </cell>
          <cell r="Z114">
            <v>0</v>
          </cell>
          <cell r="AD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Q114">
            <v>0</v>
          </cell>
          <cell r="AV114">
            <v>0</v>
          </cell>
          <cell r="AX114" t="str">
            <v>18%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H114" t="str">
            <v>18%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S114">
            <v>0</v>
          </cell>
          <cell r="BT114">
            <v>109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K115">
            <v>0</v>
          </cell>
          <cell r="M115">
            <v>0</v>
          </cell>
          <cell r="O115">
            <v>0</v>
          </cell>
          <cell r="S115">
            <v>0</v>
          </cell>
          <cell r="U115">
            <v>0.18</v>
          </cell>
          <cell r="V115">
            <v>0</v>
          </cell>
          <cell r="W115">
            <v>0</v>
          </cell>
          <cell r="Y115">
            <v>0</v>
          </cell>
          <cell r="Z115">
            <v>0</v>
          </cell>
          <cell r="AD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Q115">
            <v>0</v>
          </cell>
          <cell r="AV115">
            <v>0</v>
          </cell>
          <cell r="AX115" t="str">
            <v>18%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H115" t="str">
            <v>18%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S115">
            <v>0</v>
          </cell>
          <cell r="BT115">
            <v>110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K116">
            <v>0</v>
          </cell>
          <cell r="M116">
            <v>0</v>
          </cell>
          <cell r="O116">
            <v>0</v>
          </cell>
          <cell r="S116">
            <v>0</v>
          </cell>
          <cell r="U116">
            <v>0.18</v>
          </cell>
          <cell r="V116">
            <v>0</v>
          </cell>
          <cell r="W116">
            <v>0</v>
          </cell>
          <cell r="Y116">
            <v>0</v>
          </cell>
          <cell r="Z116">
            <v>0</v>
          </cell>
          <cell r="AD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Q116">
            <v>0</v>
          </cell>
          <cell r="AV116">
            <v>0</v>
          </cell>
          <cell r="AX116" t="str">
            <v>18%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H116" t="str">
            <v>18%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S116">
            <v>0</v>
          </cell>
          <cell r="BT116">
            <v>111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K117">
            <v>0</v>
          </cell>
          <cell r="M117">
            <v>0</v>
          </cell>
          <cell r="O117">
            <v>0</v>
          </cell>
          <cell r="S117">
            <v>0</v>
          </cell>
          <cell r="U117">
            <v>0.18</v>
          </cell>
          <cell r="V117">
            <v>0</v>
          </cell>
          <cell r="W117">
            <v>0</v>
          </cell>
          <cell r="Y117">
            <v>0</v>
          </cell>
          <cell r="Z117">
            <v>0</v>
          </cell>
          <cell r="AD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Q117">
            <v>0</v>
          </cell>
          <cell r="AV117">
            <v>0</v>
          </cell>
          <cell r="AX117" t="str">
            <v>18%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H117" t="str">
            <v>18%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S117">
            <v>0</v>
          </cell>
          <cell r="BT117">
            <v>112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K118">
            <v>0</v>
          </cell>
          <cell r="M118">
            <v>0</v>
          </cell>
          <cell r="O118">
            <v>0</v>
          </cell>
          <cell r="S118">
            <v>0</v>
          </cell>
          <cell r="U118">
            <v>0.18</v>
          </cell>
          <cell r="V118">
            <v>0</v>
          </cell>
          <cell r="W118">
            <v>0</v>
          </cell>
          <cell r="Y118">
            <v>0</v>
          </cell>
          <cell r="Z118">
            <v>0</v>
          </cell>
          <cell r="AD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Q118">
            <v>0</v>
          </cell>
          <cell r="AV118">
            <v>0</v>
          </cell>
          <cell r="AX118" t="str">
            <v>18%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H118" t="str">
            <v>18%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S118">
            <v>0</v>
          </cell>
          <cell r="BT118">
            <v>113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K119">
            <v>0</v>
          </cell>
          <cell r="M119">
            <v>0</v>
          </cell>
          <cell r="O119">
            <v>0</v>
          </cell>
          <cell r="S119">
            <v>0</v>
          </cell>
          <cell r="U119">
            <v>0.18</v>
          </cell>
          <cell r="V119">
            <v>0</v>
          </cell>
          <cell r="W119">
            <v>0</v>
          </cell>
          <cell r="Y119">
            <v>0</v>
          </cell>
          <cell r="Z119">
            <v>0</v>
          </cell>
          <cell r="AD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Q119">
            <v>0</v>
          </cell>
          <cell r="AV119">
            <v>0</v>
          </cell>
          <cell r="AX119" t="str">
            <v>18%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H119" t="str">
            <v>18%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S119">
            <v>0</v>
          </cell>
          <cell r="BT119">
            <v>114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K120">
            <v>0</v>
          </cell>
          <cell r="M120">
            <v>0</v>
          </cell>
          <cell r="O120">
            <v>0</v>
          </cell>
          <cell r="S120">
            <v>0</v>
          </cell>
          <cell r="U120">
            <v>0.18</v>
          </cell>
          <cell r="V120">
            <v>0</v>
          </cell>
          <cell r="W120">
            <v>0</v>
          </cell>
          <cell r="Y120">
            <v>0</v>
          </cell>
          <cell r="Z120">
            <v>0</v>
          </cell>
          <cell r="AD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Q120">
            <v>0</v>
          </cell>
          <cell r="AV120">
            <v>0</v>
          </cell>
          <cell r="AX120" t="str">
            <v>18%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H120" t="str">
            <v>18%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S120">
            <v>0</v>
          </cell>
          <cell r="BT120">
            <v>115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K121">
            <v>0</v>
          </cell>
          <cell r="M121">
            <v>0</v>
          </cell>
          <cell r="O121">
            <v>0</v>
          </cell>
          <cell r="S121">
            <v>0</v>
          </cell>
          <cell r="U121">
            <v>0.18</v>
          </cell>
          <cell r="V121">
            <v>0</v>
          </cell>
          <cell r="W121">
            <v>0</v>
          </cell>
          <cell r="Y121">
            <v>0</v>
          </cell>
          <cell r="Z121">
            <v>0</v>
          </cell>
          <cell r="AD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Q121">
            <v>0</v>
          </cell>
          <cell r="AV121">
            <v>0</v>
          </cell>
          <cell r="AX121" t="str">
            <v>18%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H121" t="str">
            <v>18%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S121">
            <v>0</v>
          </cell>
          <cell r="BT121">
            <v>116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K122">
            <v>0</v>
          </cell>
          <cell r="M122">
            <v>0</v>
          </cell>
          <cell r="O122">
            <v>0</v>
          </cell>
          <cell r="S122">
            <v>0</v>
          </cell>
          <cell r="U122">
            <v>0.18</v>
          </cell>
          <cell r="V122">
            <v>0</v>
          </cell>
          <cell r="W122">
            <v>0</v>
          </cell>
          <cell r="Y122">
            <v>0</v>
          </cell>
          <cell r="Z122">
            <v>0</v>
          </cell>
          <cell r="AD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Q122">
            <v>0</v>
          </cell>
          <cell r="AV122">
            <v>0</v>
          </cell>
          <cell r="AX122" t="str">
            <v>18%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H122" t="str">
            <v>18%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S122">
            <v>0</v>
          </cell>
          <cell r="BT122">
            <v>117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K123">
            <v>0</v>
          </cell>
          <cell r="M123">
            <v>0</v>
          </cell>
          <cell r="O123">
            <v>0</v>
          </cell>
          <cell r="S123">
            <v>0</v>
          </cell>
          <cell r="U123">
            <v>0.18</v>
          </cell>
          <cell r="V123">
            <v>0</v>
          </cell>
          <cell r="W123">
            <v>0</v>
          </cell>
          <cell r="Y123">
            <v>0</v>
          </cell>
          <cell r="Z123">
            <v>0</v>
          </cell>
          <cell r="AD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Q123">
            <v>0</v>
          </cell>
          <cell r="AV123">
            <v>0</v>
          </cell>
          <cell r="AX123" t="str">
            <v>18%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H123" t="str">
            <v>18%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S123">
            <v>0</v>
          </cell>
          <cell r="BT123">
            <v>118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K124">
            <v>0</v>
          </cell>
          <cell r="M124">
            <v>0</v>
          </cell>
          <cell r="O124">
            <v>0</v>
          </cell>
          <cell r="S124">
            <v>0</v>
          </cell>
          <cell r="U124">
            <v>0.18</v>
          </cell>
          <cell r="V124">
            <v>0</v>
          </cell>
          <cell r="W124">
            <v>0</v>
          </cell>
          <cell r="Y124">
            <v>0</v>
          </cell>
          <cell r="Z124">
            <v>0</v>
          </cell>
          <cell r="AD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Q124">
            <v>0</v>
          </cell>
          <cell r="AV124">
            <v>0</v>
          </cell>
          <cell r="AX124" t="str">
            <v>18%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H124" t="str">
            <v>18%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S124">
            <v>0</v>
          </cell>
          <cell r="BT124">
            <v>119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K125">
            <v>0</v>
          </cell>
          <cell r="M125">
            <v>0</v>
          </cell>
          <cell r="O125">
            <v>0</v>
          </cell>
          <cell r="S125">
            <v>0</v>
          </cell>
          <cell r="U125">
            <v>0.18</v>
          </cell>
          <cell r="V125">
            <v>0</v>
          </cell>
          <cell r="W125">
            <v>0</v>
          </cell>
          <cell r="Y125">
            <v>0</v>
          </cell>
          <cell r="Z125">
            <v>0</v>
          </cell>
          <cell r="AD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Q125">
            <v>0</v>
          </cell>
          <cell r="AV125">
            <v>0</v>
          </cell>
          <cell r="AX125" t="str">
            <v>18%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H125" t="str">
            <v>18%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S125">
            <v>0</v>
          </cell>
          <cell r="BT125">
            <v>120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K126">
            <v>0</v>
          </cell>
          <cell r="M126">
            <v>0</v>
          </cell>
          <cell r="O126">
            <v>0</v>
          </cell>
          <cell r="S126">
            <v>0</v>
          </cell>
          <cell r="U126">
            <v>0.18</v>
          </cell>
          <cell r="V126">
            <v>0</v>
          </cell>
          <cell r="W126">
            <v>0</v>
          </cell>
          <cell r="Y126">
            <v>0</v>
          </cell>
          <cell r="Z126">
            <v>0</v>
          </cell>
          <cell r="AD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Q126">
            <v>0</v>
          </cell>
          <cell r="AV126">
            <v>0</v>
          </cell>
          <cell r="AX126" t="str">
            <v>18%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H126" t="str">
            <v>18%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S126">
            <v>0</v>
          </cell>
          <cell r="BT126">
            <v>121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K127">
            <v>0</v>
          </cell>
          <cell r="M127">
            <v>0</v>
          </cell>
          <cell r="O127">
            <v>0</v>
          </cell>
          <cell r="S127">
            <v>0</v>
          </cell>
          <cell r="U127">
            <v>0.18</v>
          </cell>
          <cell r="V127">
            <v>0</v>
          </cell>
          <cell r="W127">
            <v>0</v>
          </cell>
          <cell r="Y127">
            <v>0</v>
          </cell>
          <cell r="Z127">
            <v>0</v>
          </cell>
          <cell r="AD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Q127">
            <v>0</v>
          </cell>
          <cell r="AV127">
            <v>0</v>
          </cell>
          <cell r="AX127" t="str">
            <v>18%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H127" t="str">
            <v>18%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S127">
            <v>0</v>
          </cell>
          <cell r="BT127">
            <v>122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K128">
            <v>0</v>
          </cell>
          <cell r="M128">
            <v>0</v>
          </cell>
          <cell r="O128">
            <v>0</v>
          </cell>
          <cell r="S128">
            <v>0</v>
          </cell>
          <cell r="U128">
            <v>0.18</v>
          </cell>
          <cell r="V128">
            <v>0</v>
          </cell>
          <cell r="W128">
            <v>0</v>
          </cell>
          <cell r="Y128">
            <v>0</v>
          </cell>
          <cell r="Z128">
            <v>0</v>
          </cell>
          <cell r="AD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Q128">
            <v>0</v>
          </cell>
          <cell r="AV128">
            <v>0</v>
          </cell>
          <cell r="AX128" t="str">
            <v>18%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H128" t="str">
            <v>18%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S128">
            <v>0</v>
          </cell>
          <cell r="BT128">
            <v>123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K129">
            <v>0</v>
          </cell>
          <cell r="M129">
            <v>0</v>
          </cell>
          <cell r="O129">
            <v>0</v>
          </cell>
          <cell r="S129">
            <v>0</v>
          </cell>
          <cell r="U129">
            <v>0.18</v>
          </cell>
          <cell r="V129">
            <v>0</v>
          </cell>
          <cell r="W129">
            <v>0</v>
          </cell>
          <cell r="Y129">
            <v>0</v>
          </cell>
          <cell r="Z129">
            <v>0</v>
          </cell>
          <cell r="AD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Q129">
            <v>0</v>
          </cell>
          <cell r="AV129">
            <v>0</v>
          </cell>
          <cell r="AX129" t="str">
            <v>18%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H129" t="str">
            <v>18%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0</v>
          </cell>
          <cell r="BT129">
            <v>124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K130">
            <v>0</v>
          </cell>
          <cell r="M130">
            <v>0</v>
          </cell>
          <cell r="O130">
            <v>0</v>
          </cell>
          <cell r="S130">
            <v>0</v>
          </cell>
          <cell r="U130">
            <v>0.18</v>
          </cell>
          <cell r="V130">
            <v>0</v>
          </cell>
          <cell r="W130">
            <v>0</v>
          </cell>
          <cell r="Y130">
            <v>0</v>
          </cell>
          <cell r="Z130">
            <v>0</v>
          </cell>
          <cell r="AD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Q130">
            <v>0</v>
          </cell>
          <cell r="AV130">
            <v>0</v>
          </cell>
          <cell r="AX130" t="str">
            <v>18%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H130" t="str">
            <v>18%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S130">
            <v>0</v>
          </cell>
          <cell r="BT130">
            <v>125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K131">
            <v>0</v>
          </cell>
          <cell r="M131">
            <v>0</v>
          </cell>
          <cell r="O131">
            <v>0</v>
          </cell>
          <cell r="S131">
            <v>0</v>
          </cell>
          <cell r="U131">
            <v>0.18</v>
          </cell>
          <cell r="V131">
            <v>0</v>
          </cell>
          <cell r="W131">
            <v>0</v>
          </cell>
          <cell r="Y131">
            <v>0</v>
          </cell>
          <cell r="Z131">
            <v>0</v>
          </cell>
          <cell r="AD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Q131">
            <v>0</v>
          </cell>
          <cell r="AV131">
            <v>0</v>
          </cell>
          <cell r="AX131" t="str">
            <v>18%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H131" t="str">
            <v>18%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S131">
            <v>0</v>
          </cell>
          <cell r="BT131">
            <v>126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K132">
            <v>0</v>
          </cell>
          <cell r="M132">
            <v>0</v>
          </cell>
          <cell r="O132">
            <v>0</v>
          </cell>
          <cell r="S132">
            <v>0</v>
          </cell>
          <cell r="U132">
            <v>0.18</v>
          </cell>
          <cell r="V132">
            <v>0</v>
          </cell>
          <cell r="W132">
            <v>0</v>
          </cell>
          <cell r="Y132">
            <v>0</v>
          </cell>
          <cell r="Z132">
            <v>0</v>
          </cell>
          <cell r="AD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Q132">
            <v>0</v>
          </cell>
          <cell r="AV132">
            <v>0</v>
          </cell>
          <cell r="AX132" t="str">
            <v>18%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H132" t="str">
            <v>18%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S132">
            <v>0</v>
          </cell>
          <cell r="BT132">
            <v>127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K133">
            <v>0</v>
          </cell>
          <cell r="M133">
            <v>0</v>
          </cell>
          <cell r="O133">
            <v>0</v>
          </cell>
          <cell r="S133">
            <v>0</v>
          </cell>
          <cell r="U133">
            <v>0.18</v>
          </cell>
          <cell r="V133">
            <v>0</v>
          </cell>
          <cell r="W133">
            <v>0</v>
          </cell>
          <cell r="Y133">
            <v>0</v>
          </cell>
          <cell r="Z133">
            <v>0</v>
          </cell>
          <cell r="AD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Q133">
            <v>0</v>
          </cell>
          <cell r="AV133">
            <v>0</v>
          </cell>
          <cell r="AX133" t="str">
            <v>18%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H133" t="str">
            <v>18%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S133">
            <v>0</v>
          </cell>
          <cell r="BT133">
            <v>128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K134">
            <v>0</v>
          </cell>
          <cell r="M134">
            <v>0</v>
          </cell>
          <cell r="O134">
            <v>0</v>
          </cell>
          <cell r="S134">
            <v>0</v>
          </cell>
          <cell r="U134">
            <v>0.18</v>
          </cell>
          <cell r="V134">
            <v>0</v>
          </cell>
          <cell r="W134">
            <v>0</v>
          </cell>
          <cell r="Y134">
            <v>0</v>
          </cell>
          <cell r="Z134">
            <v>0</v>
          </cell>
          <cell r="AD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Q134">
            <v>0</v>
          </cell>
          <cell r="AV134">
            <v>0</v>
          </cell>
          <cell r="AX134" t="str">
            <v>18%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H134" t="str">
            <v>18%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S134">
            <v>0</v>
          </cell>
          <cell r="BT134">
            <v>129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K135">
            <v>0</v>
          </cell>
          <cell r="M135">
            <v>0</v>
          </cell>
          <cell r="O135">
            <v>0</v>
          </cell>
          <cell r="S135">
            <v>0</v>
          </cell>
          <cell r="U135">
            <v>0.18</v>
          </cell>
          <cell r="V135">
            <v>0</v>
          </cell>
          <cell r="W135">
            <v>0</v>
          </cell>
          <cell r="Y135">
            <v>0</v>
          </cell>
          <cell r="Z135">
            <v>0</v>
          </cell>
          <cell r="AD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Q135">
            <v>0</v>
          </cell>
          <cell r="AV135">
            <v>0</v>
          </cell>
          <cell r="AX135" t="str">
            <v>18%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H135" t="str">
            <v>18%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S135">
            <v>0</v>
          </cell>
          <cell r="BT135">
            <v>130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K136">
            <v>0</v>
          </cell>
          <cell r="M136">
            <v>0</v>
          </cell>
          <cell r="O136">
            <v>0</v>
          </cell>
          <cell r="S136">
            <v>0</v>
          </cell>
          <cell r="U136">
            <v>0.18</v>
          </cell>
          <cell r="V136">
            <v>0</v>
          </cell>
          <cell r="W136">
            <v>0</v>
          </cell>
          <cell r="Y136">
            <v>0</v>
          </cell>
          <cell r="Z136">
            <v>0</v>
          </cell>
          <cell r="AD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Q136">
            <v>0</v>
          </cell>
          <cell r="AV136">
            <v>0</v>
          </cell>
          <cell r="AX136" t="str">
            <v>18%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H136" t="str">
            <v>18%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S136">
            <v>0</v>
          </cell>
          <cell r="BT136">
            <v>131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K137">
            <v>0</v>
          </cell>
          <cell r="M137">
            <v>0</v>
          </cell>
          <cell r="O137">
            <v>0</v>
          </cell>
          <cell r="S137">
            <v>0</v>
          </cell>
          <cell r="U137">
            <v>0.18</v>
          </cell>
          <cell r="V137">
            <v>0</v>
          </cell>
          <cell r="W137">
            <v>0</v>
          </cell>
          <cell r="Y137">
            <v>0</v>
          </cell>
          <cell r="Z137">
            <v>0</v>
          </cell>
          <cell r="AD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Q137">
            <v>0</v>
          </cell>
          <cell r="AV137">
            <v>0</v>
          </cell>
          <cell r="AX137" t="str">
            <v>18%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H137" t="str">
            <v>18%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S137">
            <v>0</v>
          </cell>
          <cell r="BT137">
            <v>132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K138">
            <v>0</v>
          </cell>
          <cell r="M138">
            <v>0</v>
          </cell>
          <cell r="O138">
            <v>0</v>
          </cell>
          <cell r="S138">
            <v>0</v>
          </cell>
          <cell r="U138">
            <v>0.18</v>
          </cell>
          <cell r="V138">
            <v>0</v>
          </cell>
          <cell r="W138">
            <v>0</v>
          </cell>
          <cell r="Y138">
            <v>0</v>
          </cell>
          <cell r="Z138">
            <v>0</v>
          </cell>
          <cell r="AD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Q138">
            <v>0</v>
          </cell>
          <cell r="AV138">
            <v>0</v>
          </cell>
          <cell r="AX138" t="str">
            <v>18%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H138" t="str">
            <v>18%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S138">
            <v>0</v>
          </cell>
          <cell r="BT138">
            <v>133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K139">
            <v>0</v>
          </cell>
          <cell r="M139">
            <v>0</v>
          </cell>
          <cell r="O139">
            <v>0</v>
          </cell>
          <cell r="S139">
            <v>0</v>
          </cell>
          <cell r="U139">
            <v>0.18</v>
          </cell>
          <cell r="V139">
            <v>0</v>
          </cell>
          <cell r="W139">
            <v>0</v>
          </cell>
          <cell r="Y139">
            <v>0</v>
          </cell>
          <cell r="Z139">
            <v>0</v>
          </cell>
          <cell r="AD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Q139">
            <v>0</v>
          </cell>
          <cell r="AV139">
            <v>0</v>
          </cell>
          <cell r="AX139" t="str">
            <v>18%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H139" t="str">
            <v>18%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S139">
            <v>0</v>
          </cell>
          <cell r="BT139">
            <v>134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K140">
            <v>0</v>
          </cell>
          <cell r="M140">
            <v>0</v>
          </cell>
          <cell r="O140">
            <v>0</v>
          </cell>
          <cell r="S140">
            <v>0</v>
          </cell>
          <cell r="U140">
            <v>0.18</v>
          </cell>
          <cell r="V140">
            <v>0</v>
          </cell>
          <cell r="W140">
            <v>0</v>
          </cell>
          <cell r="Y140">
            <v>0</v>
          </cell>
          <cell r="Z140">
            <v>0</v>
          </cell>
          <cell r="AD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Q140">
            <v>0</v>
          </cell>
          <cell r="AV140">
            <v>0</v>
          </cell>
          <cell r="AX140" t="str">
            <v>18%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H140" t="str">
            <v>18%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S140">
            <v>0</v>
          </cell>
          <cell r="BT140">
            <v>135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K141">
            <v>0</v>
          </cell>
          <cell r="M141">
            <v>0</v>
          </cell>
          <cell r="O141">
            <v>0</v>
          </cell>
          <cell r="S141">
            <v>0</v>
          </cell>
          <cell r="U141">
            <v>0.18</v>
          </cell>
          <cell r="V141">
            <v>0</v>
          </cell>
          <cell r="W141">
            <v>0</v>
          </cell>
          <cell r="Y141">
            <v>0</v>
          </cell>
          <cell r="Z141">
            <v>0</v>
          </cell>
          <cell r="AD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Q141">
            <v>0</v>
          </cell>
          <cell r="AV141">
            <v>0</v>
          </cell>
          <cell r="AX141" t="str">
            <v>18%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H141" t="str">
            <v>18%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S141">
            <v>0</v>
          </cell>
          <cell r="BT141">
            <v>136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K142">
            <v>0</v>
          </cell>
          <cell r="M142">
            <v>0</v>
          </cell>
          <cell r="O142">
            <v>0</v>
          </cell>
          <cell r="S142">
            <v>0</v>
          </cell>
          <cell r="U142">
            <v>0.18</v>
          </cell>
          <cell r="V142">
            <v>0</v>
          </cell>
          <cell r="W142">
            <v>0</v>
          </cell>
          <cell r="Y142">
            <v>0</v>
          </cell>
          <cell r="Z142">
            <v>0</v>
          </cell>
          <cell r="AD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Q142">
            <v>0</v>
          </cell>
          <cell r="AV142">
            <v>0</v>
          </cell>
          <cell r="AX142" t="str">
            <v>18%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H142" t="str">
            <v>18%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S142">
            <v>0</v>
          </cell>
          <cell r="BT142">
            <v>137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K143">
            <v>0</v>
          </cell>
          <cell r="M143">
            <v>0</v>
          </cell>
          <cell r="O143">
            <v>0</v>
          </cell>
          <cell r="S143">
            <v>0</v>
          </cell>
          <cell r="U143">
            <v>0.18</v>
          </cell>
          <cell r="V143">
            <v>0</v>
          </cell>
          <cell r="W143">
            <v>0</v>
          </cell>
          <cell r="Y143">
            <v>0</v>
          </cell>
          <cell r="Z143">
            <v>0</v>
          </cell>
          <cell r="AD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Q143">
            <v>0</v>
          </cell>
          <cell r="AV143">
            <v>0</v>
          </cell>
          <cell r="AX143" t="str">
            <v>18%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H143" t="str">
            <v>18%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S143">
            <v>0</v>
          </cell>
          <cell r="BT143">
            <v>138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K144">
            <v>0</v>
          </cell>
          <cell r="M144">
            <v>0</v>
          </cell>
          <cell r="O144">
            <v>0</v>
          </cell>
          <cell r="S144">
            <v>0</v>
          </cell>
          <cell r="U144">
            <v>0.18</v>
          </cell>
          <cell r="V144">
            <v>0</v>
          </cell>
          <cell r="W144">
            <v>0</v>
          </cell>
          <cell r="Y144">
            <v>0</v>
          </cell>
          <cell r="Z144">
            <v>0</v>
          </cell>
          <cell r="AD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Q144">
            <v>0</v>
          </cell>
          <cell r="AV144">
            <v>0</v>
          </cell>
          <cell r="AX144" t="str">
            <v>18%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H144" t="str">
            <v>18%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S144">
            <v>0</v>
          </cell>
          <cell r="BT144">
            <v>139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K145">
            <v>0</v>
          </cell>
          <cell r="M145">
            <v>0</v>
          </cell>
          <cell r="O145">
            <v>0</v>
          </cell>
          <cell r="S145">
            <v>0</v>
          </cell>
          <cell r="U145">
            <v>0.18</v>
          </cell>
          <cell r="V145">
            <v>0</v>
          </cell>
          <cell r="W145">
            <v>0</v>
          </cell>
          <cell r="Y145">
            <v>0</v>
          </cell>
          <cell r="Z145">
            <v>0</v>
          </cell>
          <cell r="AD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Q145">
            <v>0</v>
          </cell>
          <cell r="AV145">
            <v>0</v>
          </cell>
          <cell r="AX145" t="str">
            <v>18%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H145" t="str">
            <v>18%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S145">
            <v>0</v>
          </cell>
          <cell r="BT145">
            <v>140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K146">
            <v>0</v>
          </cell>
          <cell r="M146">
            <v>0</v>
          </cell>
          <cell r="O146">
            <v>0</v>
          </cell>
          <cell r="S146">
            <v>0</v>
          </cell>
          <cell r="U146">
            <v>0.18</v>
          </cell>
          <cell r="V146">
            <v>0</v>
          </cell>
          <cell r="W146">
            <v>0</v>
          </cell>
          <cell r="Y146">
            <v>0</v>
          </cell>
          <cell r="Z146">
            <v>0</v>
          </cell>
          <cell r="AD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Q146">
            <v>0</v>
          </cell>
          <cell r="AV146">
            <v>0</v>
          </cell>
          <cell r="AX146" t="str">
            <v>18%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H146" t="str">
            <v>18%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S146">
            <v>0</v>
          </cell>
          <cell r="BT146">
            <v>141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K147">
            <v>0</v>
          </cell>
          <cell r="M147">
            <v>0</v>
          </cell>
          <cell r="O147">
            <v>0</v>
          </cell>
          <cell r="S147">
            <v>0</v>
          </cell>
          <cell r="U147">
            <v>0.18</v>
          </cell>
          <cell r="V147">
            <v>0</v>
          </cell>
          <cell r="W147">
            <v>0</v>
          </cell>
          <cell r="Y147">
            <v>0</v>
          </cell>
          <cell r="Z147">
            <v>0</v>
          </cell>
          <cell r="AD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Q147">
            <v>0</v>
          </cell>
          <cell r="AV147">
            <v>0</v>
          </cell>
          <cell r="AX147" t="str">
            <v>18%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H147" t="str">
            <v>18%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S147">
            <v>0</v>
          </cell>
          <cell r="BT147">
            <v>142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K148">
            <v>0</v>
          </cell>
          <cell r="M148">
            <v>0</v>
          </cell>
          <cell r="O148">
            <v>0</v>
          </cell>
          <cell r="S148">
            <v>0</v>
          </cell>
          <cell r="U148">
            <v>0.18</v>
          </cell>
          <cell r="V148">
            <v>0</v>
          </cell>
          <cell r="W148">
            <v>0</v>
          </cell>
          <cell r="Y148">
            <v>0</v>
          </cell>
          <cell r="Z148">
            <v>0</v>
          </cell>
          <cell r="AD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Q148">
            <v>0</v>
          </cell>
          <cell r="AV148">
            <v>0</v>
          </cell>
          <cell r="AX148" t="str">
            <v>18%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H148" t="str">
            <v>18%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S148">
            <v>0</v>
          </cell>
          <cell r="BT148">
            <v>143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K149">
            <v>0</v>
          </cell>
          <cell r="M149">
            <v>0</v>
          </cell>
          <cell r="O149">
            <v>0</v>
          </cell>
          <cell r="S149">
            <v>0</v>
          </cell>
          <cell r="U149">
            <v>0.18</v>
          </cell>
          <cell r="V149">
            <v>0</v>
          </cell>
          <cell r="W149">
            <v>0</v>
          </cell>
          <cell r="Y149">
            <v>0</v>
          </cell>
          <cell r="Z149">
            <v>0</v>
          </cell>
          <cell r="AD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Q149">
            <v>0</v>
          </cell>
          <cell r="AV149">
            <v>0</v>
          </cell>
          <cell r="AX149" t="str">
            <v>18%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H149" t="str">
            <v>18%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S149">
            <v>0</v>
          </cell>
          <cell r="BT149">
            <v>144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K150">
            <v>0</v>
          </cell>
          <cell r="M150">
            <v>0</v>
          </cell>
          <cell r="O150">
            <v>0</v>
          </cell>
          <cell r="S150">
            <v>0</v>
          </cell>
          <cell r="U150">
            <v>0.18</v>
          </cell>
          <cell r="V150">
            <v>0</v>
          </cell>
          <cell r="W150">
            <v>0</v>
          </cell>
          <cell r="Y150">
            <v>0</v>
          </cell>
          <cell r="Z150">
            <v>0</v>
          </cell>
          <cell r="AD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Q150">
            <v>0</v>
          </cell>
          <cell r="AV150">
            <v>0</v>
          </cell>
          <cell r="AX150" t="str">
            <v>18%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H150" t="str">
            <v>18%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S150">
            <v>0</v>
          </cell>
          <cell r="BT150">
            <v>145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K151">
            <v>0</v>
          </cell>
          <cell r="M151">
            <v>0</v>
          </cell>
          <cell r="O151">
            <v>0</v>
          </cell>
          <cell r="S151">
            <v>0</v>
          </cell>
          <cell r="U151">
            <v>0.18</v>
          </cell>
          <cell r="V151">
            <v>0</v>
          </cell>
          <cell r="W151">
            <v>0</v>
          </cell>
          <cell r="Y151">
            <v>0</v>
          </cell>
          <cell r="Z151">
            <v>0</v>
          </cell>
          <cell r="AD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Q151">
            <v>0</v>
          </cell>
          <cell r="AV151">
            <v>0</v>
          </cell>
          <cell r="AX151" t="str">
            <v>18%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H151" t="str">
            <v>18%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S151">
            <v>0</v>
          </cell>
          <cell r="BT151">
            <v>146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K152">
            <v>0</v>
          </cell>
          <cell r="M152">
            <v>0</v>
          </cell>
          <cell r="O152">
            <v>0</v>
          </cell>
          <cell r="S152">
            <v>0</v>
          </cell>
          <cell r="U152">
            <v>0.18</v>
          </cell>
          <cell r="V152">
            <v>0</v>
          </cell>
          <cell r="W152">
            <v>0</v>
          </cell>
          <cell r="Y152">
            <v>0</v>
          </cell>
          <cell r="Z152">
            <v>0</v>
          </cell>
          <cell r="AD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Q152">
            <v>0</v>
          </cell>
          <cell r="AV152">
            <v>0</v>
          </cell>
          <cell r="AX152" t="str">
            <v>18%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H152" t="str">
            <v>18%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S152">
            <v>0</v>
          </cell>
          <cell r="BT152">
            <v>147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K153">
            <v>0</v>
          </cell>
          <cell r="M153">
            <v>0</v>
          </cell>
          <cell r="O153">
            <v>0</v>
          </cell>
          <cell r="S153">
            <v>0</v>
          </cell>
          <cell r="U153">
            <v>0.18</v>
          </cell>
          <cell r="V153">
            <v>0</v>
          </cell>
          <cell r="W153">
            <v>0</v>
          </cell>
          <cell r="Y153">
            <v>0</v>
          </cell>
          <cell r="Z153">
            <v>0</v>
          </cell>
          <cell r="AD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Q153">
            <v>0</v>
          </cell>
          <cell r="AV153">
            <v>0</v>
          </cell>
          <cell r="AX153" t="str">
            <v>18%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H153" t="str">
            <v>18%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S153">
            <v>0</v>
          </cell>
          <cell r="BT153">
            <v>148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K154">
            <v>0</v>
          </cell>
          <cell r="M154">
            <v>0</v>
          </cell>
          <cell r="O154">
            <v>0</v>
          </cell>
          <cell r="S154">
            <v>0</v>
          </cell>
          <cell r="U154">
            <v>0.18</v>
          </cell>
          <cell r="V154">
            <v>0</v>
          </cell>
          <cell r="W154">
            <v>0</v>
          </cell>
          <cell r="Y154">
            <v>0</v>
          </cell>
          <cell r="Z154">
            <v>0</v>
          </cell>
          <cell r="AD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Q154">
            <v>0</v>
          </cell>
          <cell r="AV154">
            <v>0</v>
          </cell>
          <cell r="AX154" t="str">
            <v>18%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H154" t="str">
            <v>18%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S154">
            <v>0</v>
          </cell>
          <cell r="BT154">
            <v>149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K155">
            <v>0</v>
          </cell>
          <cell r="M155">
            <v>0</v>
          </cell>
          <cell r="O155">
            <v>0</v>
          </cell>
          <cell r="S155">
            <v>0</v>
          </cell>
          <cell r="U155">
            <v>0.18</v>
          </cell>
          <cell r="V155">
            <v>0</v>
          </cell>
          <cell r="W155">
            <v>0</v>
          </cell>
          <cell r="Y155">
            <v>0</v>
          </cell>
          <cell r="Z155">
            <v>0</v>
          </cell>
          <cell r="AD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Q155">
            <v>0</v>
          </cell>
          <cell r="AV155">
            <v>0</v>
          </cell>
          <cell r="AX155" t="str">
            <v>18%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H155" t="str">
            <v>18%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S155">
            <v>0</v>
          </cell>
          <cell r="BT155">
            <v>150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K156">
            <v>0</v>
          </cell>
          <cell r="M156">
            <v>0</v>
          </cell>
          <cell r="O156">
            <v>0</v>
          </cell>
          <cell r="S156">
            <v>0</v>
          </cell>
          <cell r="U156">
            <v>0.18</v>
          </cell>
          <cell r="V156">
            <v>0</v>
          </cell>
          <cell r="W156">
            <v>0</v>
          </cell>
          <cell r="Y156">
            <v>0</v>
          </cell>
          <cell r="Z156">
            <v>0</v>
          </cell>
          <cell r="AD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Q156">
            <v>0</v>
          </cell>
          <cell r="AV156">
            <v>0</v>
          </cell>
          <cell r="AX156" t="str">
            <v>18%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H156" t="str">
            <v>18%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S156">
            <v>0</v>
          </cell>
          <cell r="BT156">
            <v>151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K157">
            <v>0</v>
          </cell>
          <cell r="M157">
            <v>0</v>
          </cell>
          <cell r="O157">
            <v>0</v>
          </cell>
          <cell r="S157">
            <v>0</v>
          </cell>
          <cell r="U157">
            <v>0.18</v>
          </cell>
          <cell r="V157">
            <v>0</v>
          </cell>
          <cell r="W157">
            <v>0</v>
          </cell>
          <cell r="Y157">
            <v>0</v>
          </cell>
          <cell r="Z157">
            <v>0</v>
          </cell>
          <cell r="AD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Q157">
            <v>0</v>
          </cell>
          <cell r="AV157">
            <v>0</v>
          </cell>
          <cell r="AX157" t="str">
            <v>18%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H157" t="str">
            <v>18%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S157">
            <v>0</v>
          </cell>
          <cell r="BT157">
            <v>152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K158">
            <v>0</v>
          </cell>
          <cell r="M158">
            <v>0</v>
          </cell>
          <cell r="O158">
            <v>0</v>
          </cell>
          <cell r="S158">
            <v>0</v>
          </cell>
          <cell r="U158">
            <v>0.18</v>
          </cell>
          <cell r="V158">
            <v>0</v>
          </cell>
          <cell r="W158">
            <v>0</v>
          </cell>
          <cell r="Y158">
            <v>0</v>
          </cell>
          <cell r="Z158">
            <v>0</v>
          </cell>
          <cell r="AD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Q158">
            <v>0</v>
          </cell>
          <cell r="AV158">
            <v>0</v>
          </cell>
          <cell r="AX158" t="str">
            <v>18%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H158" t="str">
            <v>18%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S158">
            <v>0</v>
          </cell>
          <cell r="BT158">
            <v>153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K159">
            <v>0</v>
          </cell>
          <cell r="M159">
            <v>0</v>
          </cell>
          <cell r="O159">
            <v>0</v>
          </cell>
          <cell r="S159">
            <v>0</v>
          </cell>
          <cell r="U159">
            <v>0.18</v>
          </cell>
          <cell r="V159">
            <v>0</v>
          </cell>
          <cell r="W159">
            <v>0</v>
          </cell>
          <cell r="Y159">
            <v>0</v>
          </cell>
          <cell r="Z159">
            <v>0</v>
          </cell>
          <cell r="AD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Q159">
            <v>0</v>
          </cell>
          <cell r="AV159">
            <v>0</v>
          </cell>
          <cell r="AX159" t="str">
            <v>18%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H159" t="str">
            <v>18%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S159">
            <v>0</v>
          </cell>
          <cell r="BT159">
            <v>154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K160">
            <v>0</v>
          </cell>
          <cell r="M160">
            <v>0</v>
          </cell>
          <cell r="O160">
            <v>0</v>
          </cell>
          <cell r="S160">
            <v>0</v>
          </cell>
          <cell r="U160">
            <v>0.18</v>
          </cell>
          <cell r="V160">
            <v>0</v>
          </cell>
          <cell r="W160">
            <v>0</v>
          </cell>
          <cell r="Y160">
            <v>0</v>
          </cell>
          <cell r="Z160">
            <v>0</v>
          </cell>
          <cell r="AD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Q160">
            <v>0</v>
          </cell>
          <cell r="AV160">
            <v>0</v>
          </cell>
          <cell r="AX160" t="str">
            <v>18%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H160" t="str">
            <v>18%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S160">
            <v>0</v>
          </cell>
          <cell r="BT160">
            <v>155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K161">
            <v>0</v>
          </cell>
          <cell r="M161">
            <v>0</v>
          </cell>
          <cell r="O161">
            <v>0</v>
          </cell>
          <cell r="S161">
            <v>0</v>
          </cell>
          <cell r="U161">
            <v>0.18</v>
          </cell>
          <cell r="V161">
            <v>0</v>
          </cell>
          <cell r="W161">
            <v>0</v>
          </cell>
          <cell r="Y161">
            <v>0</v>
          </cell>
          <cell r="Z161">
            <v>0</v>
          </cell>
          <cell r="AD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Q161">
            <v>0</v>
          </cell>
          <cell r="AV161">
            <v>0</v>
          </cell>
          <cell r="AX161" t="str">
            <v>18%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H161" t="str">
            <v>18%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S161">
            <v>0</v>
          </cell>
          <cell r="BT161">
            <v>156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K162">
            <v>0</v>
          </cell>
          <cell r="M162">
            <v>0</v>
          </cell>
          <cell r="O162">
            <v>0</v>
          </cell>
          <cell r="S162">
            <v>0</v>
          </cell>
          <cell r="U162">
            <v>0.18</v>
          </cell>
          <cell r="V162">
            <v>0</v>
          </cell>
          <cell r="W162">
            <v>0</v>
          </cell>
          <cell r="Y162">
            <v>0</v>
          </cell>
          <cell r="Z162">
            <v>0</v>
          </cell>
          <cell r="AD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Q162">
            <v>0</v>
          </cell>
          <cell r="AV162">
            <v>0</v>
          </cell>
          <cell r="AX162" t="str">
            <v>18%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H162" t="str">
            <v>18%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S162">
            <v>0</v>
          </cell>
          <cell r="BT162">
            <v>157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K163">
            <v>0</v>
          </cell>
          <cell r="M163">
            <v>0</v>
          </cell>
          <cell r="O163">
            <v>0</v>
          </cell>
          <cell r="S163">
            <v>0</v>
          </cell>
          <cell r="U163">
            <v>0.18</v>
          </cell>
          <cell r="V163">
            <v>0</v>
          </cell>
          <cell r="W163">
            <v>0</v>
          </cell>
          <cell r="Y163">
            <v>0</v>
          </cell>
          <cell r="Z163">
            <v>0</v>
          </cell>
          <cell r="AD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Q163">
            <v>0</v>
          </cell>
          <cell r="AV163">
            <v>0</v>
          </cell>
          <cell r="AX163" t="str">
            <v>18%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H163" t="str">
            <v>18%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S163">
            <v>0</v>
          </cell>
          <cell r="BT163">
            <v>158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K164">
            <v>0</v>
          </cell>
          <cell r="M164">
            <v>0</v>
          </cell>
          <cell r="O164">
            <v>0</v>
          </cell>
          <cell r="S164">
            <v>0</v>
          </cell>
          <cell r="U164">
            <v>0.18</v>
          </cell>
          <cell r="V164">
            <v>0</v>
          </cell>
          <cell r="W164">
            <v>0</v>
          </cell>
          <cell r="Y164">
            <v>0</v>
          </cell>
          <cell r="Z164">
            <v>0</v>
          </cell>
          <cell r="AD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Q164">
            <v>0</v>
          </cell>
          <cell r="AV164">
            <v>0</v>
          </cell>
          <cell r="AX164" t="str">
            <v>18%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H164" t="str">
            <v>18%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S164">
            <v>0</v>
          </cell>
          <cell r="BT164">
            <v>159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K165">
            <v>0</v>
          </cell>
          <cell r="M165">
            <v>0</v>
          </cell>
          <cell r="O165">
            <v>0</v>
          </cell>
          <cell r="S165">
            <v>0</v>
          </cell>
          <cell r="U165">
            <v>0.18</v>
          </cell>
          <cell r="V165">
            <v>0</v>
          </cell>
          <cell r="W165">
            <v>0</v>
          </cell>
          <cell r="Y165">
            <v>0</v>
          </cell>
          <cell r="Z165">
            <v>0</v>
          </cell>
          <cell r="AD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Q165">
            <v>0</v>
          </cell>
          <cell r="AV165">
            <v>0</v>
          </cell>
          <cell r="AX165" t="str">
            <v>18%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H165" t="str">
            <v>18%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S165">
            <v>0</v>
          </cell>
          <cell r="BT165">
            <v>160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K166">
            <v>0</v>
          </cell>
          <cell r="M166">
            <v>0</v>
          </cell>
          <cell r="O166">
            <v>0</v>
          </cell>
          <cell r="S166">
            <v>0</v>
          </cell>
          <cell r="U166">
            <v>0.18</v>
          </cell>
          <cell r="V166">
            <v>0</v>
          </cell>
          <cell r="W166">
            <v>0</v>
          </cell>
          <cell r="Y166">
            <v>0</v>
          </cell>
          <cell r="Z166">
            <v>0</v>
          </cell>
          <cell r="AD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Q166">
            <v>0</v>
          </cell>
          <cell r="AV166">
            <v>0</v>
          </cell>
          <cell r="AX166" t="str">
            <v>18%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H166" t="str">
            <v>18%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S166">
            <v>0</v>
          </cell>
          <cell r="BT166">
            <v>161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K167">
            <v>0</v>
          </cell>
          <cell r="M167">
            <v>0</v>
          </cell>
          <cell r="O167">
            <v>0</v>
          </cell>
          <cell r="S167">
            <v>0</v>
          </cell>
          <cell r="U167">
            <v>0.18</v>
          </cell>
          <cell r="V167">
            <v>0</v>
          </cell>
          <cell r="W167">
            <v>0</v>
          </cell>
          <cell r="Y167">
            <v>0</v>
          </cell>
          <cell r="Z167">
            <v>0</v>
          </cell>
          <cell r="AD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Q167">
            <v>0</v>
          </cell>
          <cell r="AV167">
            <v>0</v>
          </cell>
          <cell r="AX167" t="str">
            <v>18%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H167" t="str">
            <v>18%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S167">
            <v>0</v>
          </cell>
          <cell r="BT167">
            <v>162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K168">
            <v>0</v>
          </cell>
          <cell r="M168">
            <v>0</v>
          </cell>
          <cell r="O168">
            <v>0</v>
          </cell>
          <cell r="S168">
            <v>0</v>
          </cell>
          <cell r="U168">
            <v>0.18</v>
          </cell>
          <cell r="V168">
            <v>0</v>
          </cell>
          <cell r="W168">
            <v>0</v>
          </cell>
          <cell r="Y168">
            <v>0</v>
          </cell>
          <cell r="Z168">
            <v>0</v>
          </cell>
          <cell r="AD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Q168">
            <v>0</v>
          </cell>
          <cell r="AV168">
            <v>0</v>
          </cell>
          <cell r="AX168" t="str">
            <v>18%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H168" t="str">
            <v>18%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S168">
            <v>0</v>
          </cell>
          <cell r="BT168">
            <v>163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K169">
            <v>0</v>
          </cell>
          <cell r="M169">
            <v>0</v>
          </cell>
          <cell r="O169">
            <v>0</v>
          </cell>
          <cell r="S169">
            <v>0</v>
          </cell>
          <cell r="U169">
            <v>0.18</v>
          </cell>
          <cell r="V169">
            <v>0</v>
          </cell>
          <cell r="W169">
            <v>0</v>
          </cell>
          <cell r="Y169">
            <v>0</v>
          </cell>
          <cell r="Z169">
            <v>0</v>
          </cell>
          <cell r="AD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Q169">
            <v>0</v>
          </cell>
          <cell r="AV169">
            <v>0</v>
          </cell>
          <cell r="AX169" t="str">
            <v>18%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H169" t="str">
            <v>18%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S169">
            <v>0</v>
          </cell>
          <cell r="BT169">
            <v>164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K170">
            <v>0</v>
          </cell>
          <cell r="M170">
            <v>0</v>
          </cell>
          <cell r="O170">
            <v>0</v>
          </cell>
          <cell r="S170">
            <v>0</v>
          </cell>
          <cell r="U170">
            <v>0.18</v>
          </cell>
          <cell r="V170">
            <v>0</v>
          </cell>
          <cell r="W170">
            <v>0</v>
          </cell>
          <cell r="Y170">
            <v>0</v>
          </cell>
          <cell r="Z170">
            <v>0</v>
          </cell>
          <cell r="AD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Q170">
            <v>0</v>
          </cell>
          <cell r="AV170">
            <v>0</v>
          </cell>
          <cell r="AX170" t="str">
            <v>18%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H170" t="str">
            <v>18%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S170">
            <v>0</v>
          </cell>
          <cell r="BT170">
            <v>165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K171">
            <v>0</v>
          </cell>
          <cell r="M171">
            <v>0</v>
          </cell>
          <cell r="O171">
            <v>0</v>
          </cell>
          <cell r="S171">
            <v>0</v>
          </cell>
          <cell r="U171">
            <v>0.18</v>
          </cell>
          <cell r="V171">
            <v>0</v>
          </cell>
          <cell r="W171">
            <v>0</v>
          </cell>
          <cell r="Y171">
            <v>0</v>
          </cell>
          <cell r="Z171">
            <v>0</v>
          </cell>
          <cell r="AD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Q171">
            <v>0</v>
          </cell>
          <cell r="AV171">
            <v>0</v>
          </cell>
          <cell r="AX171" t="str">
            <v>18%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H171" t="str">
            <v>18%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S171">
            <v>0</v>
          </cell>
          <cell r="BT171">
            <v>166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K172">
            <v>0</v>
          </cell>
          <cell r="M172">
            <v>0</v>
          </cell>
          <cell r="O172">
            <v>0</v>
          </cell>
          <cell r="S172">
            <v>0</v>
          </cell>
          <cell r="U172">
            <v>0.18</v>
          </cell>
          <cell r="V172">
            <v>0</v>
          </cell>
          <cell r="W172">
            <v>0</v>
          </cell>
          <cell r="Y172">
            <v>0</v>
          </cell>
          <cell r="Z172">
            <v>0</v>
          </cell>
          <cell r="AD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Q172">
            <v>0</v>
          </cell>
          <cell r="AV172">
            <v>0</v>
          </cell>
          <cell r="AX172" t="str">
            <v>18%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H172" t="str">
            <v>18%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S172">
            <v>0</v>
          </cell>
          <cell r="BT172">
            <v>167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K173">
            <v>0</v>
          </cell>
          <cell r="M173">
            <v>0</v>
          </cell>
          <cell r="O173">
            <v>0</v>
          </cell>
          <cell r="S173">
            <v>0</v>
          </cell>
          <cell r="U173">
            <v>0.18</v>
          </cell>
          <cell r="V173">
            <v>0</v>
          </cell>
          <cell r="W173">
            <v>0</v>
          </cell>
          <cell r="Y173">
            <v>0</v>
          </cell>
          <cell r="Z173">
            <v>0</v>
          </cell>
          <cell r="AD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Q173">
            <v>0</v>
          </cell>
          <cell r="AV173">
            <v>0</v>
          </cell>
          <cell r="AX173" t="str">
            <v>18%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H173" t="str">
            <v>18%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S173">
            <v>0</v>
          </cell>
          <cell r="BT173">
            <v>168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K174">
            <v>0</v>
          </cell>
          <cell r="M174">
            <v>0</v>
          </cell>
          <cell r="O174">
            <v>0</v>
          </cell>
          <cell r="S174">
            <v>0</v>
          </cell>
          <cell r="U174">
            <v>0.18</v>
          </cell>
          <cell r="V174">
            <v>0</v>
          </cell>
          <cell r="W174">
            <v>0</v>
          </cell>
          <cell r="Y174">
            <v>0</v>
          </cell>
          <cell r="Z174">
            <v>0</v>
          </cell>
          <cell r="AD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Q174">
            <v>0</v>
          </cell>
          <cell r="AV174">
            <v>0</v>
          </cell>
          <cell r="AX174" t="str">
            <v>18%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H174" t="str">
            <v>18%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S174">
            <v>0</v>
          </cell>
          <cell r="BT174">
            <v>169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K175">
            <v>0</v>
          </cell>
          <cell r="M175">
            <v>0</v>
          </cell>
          <cell r="O175">
            <v>0</v>
          </cell>
          <cell r="S175">
            <v>0</v>
          </cell>
          <cell r="U175">
            <v>0.18</v>
          </cell>
          <cell r="V175">
            <v>0</v>
          </cell>
          <cell r="W175">
            <v>0</v>
          </cell>
          <cell r="Y175">
            <v>0</v>
          </cell>
          <cell r="Z175">
            <v>0</v>
          </cell>
          <cell r="AD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Q175">
            <v>0</v>
          </cell>
          <cell r="AV175">
            <v>0</v>
          </cell>
          <cell r="AX175" t="str">
            <v>18%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H175" t="str">
            <v>18%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S175">
            <v>0</v>
          </cell>
          <cell r="BT175">
            <v>170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K176">
            <v>0</v>
          </cell>
          <cell r="M176">
            <v>0</v>
          </cell>
          <cell r="O176">
            <v>0</v>
          </cell>
          <cell r="S176">
            <v>0</v>
          </cell>
          <cell r="U176">
            <v>0.18</v>
          </cell>
          <cell r="V176">
            <v>0</v>
          </cell>
          <cell r="W176">
            <v>0</v>
          </cell>
          <cell r="Y176">
            <v>0</v>
          </cell>
          <cell r="Z176">
            <v>0</v>
          </cell>
          <cell r="AD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Q176">
            <v>0</v>
          </cell>
          <cell r="AV176">
            <v>0</v>
          </cell>
          <cell r="AX176" t="str">
            <v>18%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H176" t="str">
            <v>18%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S176">
            <v>0</v>
          </cell>
          <cell r="BT176">
            <v>171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K177">
            <v>0</v>
          </cell>
          <cell r="M177">
            <v>0</v>
          </cell>
          <cell r="O177">
            <v>0</v>
          </cell>
          <cell r="S177">
            <v>0</v>
          </cell>
          <cell r="U177">
            <v>0.18</v>
          </cell>
          <cell r="V177">
            <v>0</v>
          </cell>
          <cell r="W177">
            <v>0</v>
          </cell>
          <cell r="Y177">
            <v>0</v>
          </cell>
          <cell r="Z177">
            <v>0</v>
          </cell>
          <cell r="AD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Q177">
            <v>0</v>
          </cell>
          <cell r="AV177">
            <v>0</v>
          </cell>
          <cell r="AX177" t="str">
            <v>18%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H177" t="str">
            <v>18%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S177">
            <v>0</v>
          </cell>
          <cell r="BT177">
            <v>172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K178">
            <v>0</v>
          </cell>
          <cell r="M178">
            <v>0</v>
          </cell>
          <cell r="O178">
            <v>0</v>
          </cell>
          <cell r="S178">
            <v>0</v>
          </cell>
          <cell r="U178">
            <v>0.18</v>
          </cell>
          <cell r="V178">
            <v>0</v>
          </cell>
          <cell r="W178">
            <v>0</v>
          </cell>
          <cell r="Y178">
            <v>0</v>
          </cell>
          <cell r="Z178">
            <v>0</v>
          </cell>
          <cell r="AD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Q178">
            <v>0</v>
          </cell>
          <cell r="AV178">
            <v>0</v>
          </cell>
          <cell r="AX178" t="str">
            <v>18%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H178" t="str">
            <v>18%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S178">
            <v>0</v>
          </cell>
          <cell r="BT178">
            <v>173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K179">
            <v>0</v>
          </cell>
          <cell r="M179">
            <v>0</v>
          </cell>
          <cell r="O179">
            <v>0</v>
          </cell>
          <cell r="S179">
            <v>0</v>
          </cell>
          <cell r="U179">
            <v>0.18</v>
          </cell>
          <cell r="V179">
            <v>0</v>
          </cell>
          <cell r="W179">
            <v>0</v>
          </cell>
          <cell r="Y179">
            <v>0</v>
          </cell>
          <cell r="Z179">
            <v>0</v>
          </cell>
          <cell r="AD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Q179">
            <v>0</v>
          </cell>
          <cell r="AV179">
            <v>0</v>
          </cell>
          <cell r="AX179" t="str">
            <v>18%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H179" t="str">
            <v>18%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S179">
            <v>0</v>
          </cell>
          <cell r="BT179">
            <v>174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K180">
            <v>0</v>
          </cell>
          <cell r="M180">
            <v>0</v>
          </cell>
          <cell r="O180">
            <v>0</v>
          </cell>
          <cell r="S180">
            <v>0</v>
          </cell>
          <cell r="U180">
            <v>0.18</v>
          </cell>
          <cell r="V180">
            <v>0</v>
          </cell>
          <cell r="W180">
            <v>0</v>
          </cell>
          <cell r="Y180">
            <v>0</v>
          </cell>
          <cell r="Z180">
            <v>0</v>
          </cell>
          <cell r="AD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Q180">
            <v>0</v>
          </cell>
          <cell r="AV180">
            <v>0</v>
          </cell>
          <cell r="AX180" t="str">
            <v>18%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H180" t="str">
            <v>18%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S180">
            <v>0</v>
          </cell>
          <cell r="BT180">
            <v>175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K181">
            <v>0</v>
          </cell>
          <cell r="M181">
            <v>0</v>
          </cell>
          <cell r="O181">
            <v>0</v>
          </cell>
          <cell r="S181">
            <v>0</v>
          </cell>
          <cell r="U181">
            <v>0.18</v>
          </cell>
          <cell r="V181">
            <v>0</v>
          </cell>
          <cell r="W181">
            <v>0</v>
          </cell>
          <cell r="Y181">
            <v>0</v>
          </cell>
          <cell r="Z181">
            <v>0</v>
          </cell>
          <cell r="AD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Q181">
            <v>0</v>
          </cell>
          <cell r="AV181">
            <v>0</v>
          </cell>
          <cell r="AX181" t="str">
            <v>18%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H181" t="str">
            <v>18%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S181">
            <v>0</v>
          </cell>
          <cell r="BT181">
            <v>176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K182">
            <v>0</v>
          </cell>
          <cell r="M182">
            <v>0</v>
          </cell>
          <cell r="O182">
            <v>0</v>
          </cell>
          <cell r="S182">
            <v>0</v>
          </cell>
          <cell r="U182">
            <v>0.18</v>
          </cell>
          <cell r="V182">
            <v>0</v>
          </cell>
          <cell r="W182">
            <v>0</v>
          </cell>
          <cell r="Y182">
            <v>0</v>
          </cell>
          <cell r="Z182">
            <v>0</v>
          </cell>
          <cell r="AD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Q182">
            <v>0</v>
          </cell>
          <cell r="AV182">
            <v>0</v>
          </cell>
          <cell r="AX182" t="str">
            <v>18%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H182" t="str">
            <v>18%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S182">
            <v>0</v>
          </cell>
          <cell r="BT182">
            <v>177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K183">
            <v>0</v>
          </cell>
          <cell r="M183">
            <v>0</v>
          </cell>
          <cell r="O183">
            <v>0</v>
          </cell>
          <cell r="S183">
            <v>0</v>
          </cell>
          <cell r="U183">
            <v>0.18</v>
          </cell>
          <cell r="V183">
            <v>0</v>
          </cell>
          <cell r="W183">
            <v>0</v>
          </cell>
          <cell r="Y183">
            <v>0</v>
          </cell>
          <cell r="Z183">
            <v>0</v>
          </cell>
          <cell r="AD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Q183">
            <v>0</v>
          </cell>
          <cell r="AV183">
            <v>0</v>
          </cell>
          <cell r="AX183" t="str">
            <v>18%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H183" t="str">
            <v>18%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S183">
            <v>0</v>
          </cell>
          <cell r="BT183">
            <v>178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K184">
            <v>0</v>
          </cell>
          <cell r="M184">
            <v>0</v>
          </cell>
          <cell r="O184">
            <v>0</v>
          </cell>
          <cell r="S184">
            <v>0</v>
          </cell>
          <cell r="U184">
            <v>0.18</v>
          </cell>
          <cell r="V184">
            <v>0</v>
          </cell>
          <cell r="W184">
            <v>0</v>
          </cell>
          <cell r="Y184">
            <v>0</v>
          </cell>
          <cell r="Z184">
            <v>0</v>
          </cell>
          <cell r="AD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Q184">
            <v>0</v>
          </cell>
          <cell r="AV184">
            <v>0</v>
          </cell>
          <cell r="AX184" t="str">
            <v>18%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H184" t="str">
            <v>18%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S184">
            <v>0</v>
          </cell>
          <cell r="BT184">
            <v>179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K185">
            <v>0</v>
          </cell>
          <cell r="M185">
            <v>0</v>
          </cell>
          <cell r="O185">
            <v>0</v>
          </cell>
          <cell r="S185">
            <v>0</v>
          </cell>
          <cell r="U185">
            <v>0.18</v>
          </cell>
          <cell r="V185">
            <v>0</v>
          </cell>
          <cell r="W185">
            <v>0</v>
          </cell>
          <cell r="Y185">
            <v>0</v>
          </cell>
          <cell r="Z185">
            <v>0</v>
          </cell>
          <cell r="AD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Q185">
            <v>0</v>
          </cell>
          <cell r="AV185">
            <v>0</v>
          </cell>
          <cell r="AX185" t="str">
            <v>18%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H185" t="str">
            <v>18%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S185">
            <v>0</v>
          </cell>
          <cell r="BT185">
            <v>180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K186">
            <v>0</v>
          </cell>
          <cell r="M186">
            <v>0</v>
          </cell>
          <cell r="O186">
            <v>0</v>
          </cell>
          <cell r="S186">
            <v>0</v>
          </cell>
          <cell r="U186">
            <v>0.18</v>
          </cell>
          <cell r="V186">
            <v>0</v>
          </cell>
          <cell r="W186">
            <v>0</v>
          </cell>
          <cell r="Y186">
            <v>0</v>
          </cell>
          <cell r="Z186">
            <v>0</v>
          </cell>
          <cell r="AD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Q186">
            <v>0</v>
          </cell>
          <cell r="AV186">
            <v>0</v>
          </cell>
          <cell r="AX186" t="str">
            <v>18%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H186" t="str">
            <v>18%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S186">
            <v>0</v>
          </cell>
          <cell r="BT186">
            <v>181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K187">
            <v>0</v>
          </cell>
          <cell r="M187">
            <v>0</v>
          </cell>
          <cell r="O187">
            <v>0</v>
          </cell>
          <cell r="S187">
            <v>0</v>
          </cell>
          <cell r="U187">
            <v>0.18</v>
          </cell>
          <cell r="V187">
            <v>0</v>
          </cell>
          <cell r="W187">
            <v>0</v>
          </cell>
          <cell r="Y187">
            <v>0</v>
          </cell>
          <cell r="Z187">
            <v>0</v>
          </cell>
          <cell r="AD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Q187">
            <v>0</v>
          </cell>
          <cell r="AV187">
            <v>0</v>
          </cell>
          <cell r="AX187" t="str">
            <v>18%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H187" t="str">
            <v>18%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S187">
            <v>0</v>
          </cell>
          <cell r="BT187">
            <v>182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K188">
            <v>0</v>
          </cell>
          <cell r="M188">
            <v>0</v>
          </cell>
          <cell r="O188">
            <v>0</v>
          </cell>
          <cell r="S188">
            <v>0</v>
          </cell>
          <cell r="U188">
            <v>0.18</v>
          </cell>
          <cell r="V188">
            <v>0</v>
          </cell>
          <cell r="W188">
            <v>0</v>
          </cell>
          <cell r="Y188">
            <v>0</v>
          </cell>
          <cell r="Z188">
            <v>0</v>
          </cell>
          <cell r="AD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Q188">
            <v>0</v>
          </cell>
          <cell r="AV188">
            <v>0</v>
          </cell>
          <cell r="AX188" t="str">
            <v>18%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H188" t="str">
            <v>18%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S188">
            <v>0</v>
          </cell>
          <cell r="BT188">
            <v>183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K189">
            <v>0</v>
          </cell>
          <cell r="M189">
            <v>0</v>
          </cell>
          <cell r="O189">
            <v>0</v>
          </cell>
          <cell r="S189">
            <v>0</v>
          </cell>
          <cell r="U189">
            <v>0.18</v>
          </cell>
          <cell r="V189">
            <v>0</v>
          </cell>
          <cell r="W189">
            <v>0</v>
          </cell>
          <cell r="Y189">
            <v>0</v>
          </cell>
          <cell r="Z189">
            <v>0</v>
          </cell>
          <cell r="AD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Q189">
            <v>0</v>
          </cell>
          <cell r="AV189">
            <v>0</v>
          </cell>
          <cell r="AX189" t="str">
            <v>18%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H189" t="str">
            <v>18%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S189">
            <v>0</v>
          </cell>
          <cell r="BT189">
            <v>184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K190">
            <v>0</v>
          </cell>
          <cell r="M190">
            <v>0</v>
          </cell>
          <cell r="O190">
            <v>0</v>
          </cell>
          <cell r="S190">
            <v>0</v>
          </cell>
          <cell r="U190">
            <v>0.18</v>
          </cell>
          <cell r="V190">
            <v>0</v>
          </cell>
          <cell r="W190">
            <v>0</v>
          </cell>
          <cell r="Y190">
            <v>0</v>
          </cell>
          <cell r="Z190">
            <v>0</v>
          </cell>
          <cell r="AD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Q190">
            <v>0</v>
          </cell>
          <cell r="AV190">
            <v>0</v>
          </cell>
          <cell r="AX190" t="str">
            <v>18%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H190" t="str">
            <v>18%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S190">
            <v>0</v>
          </cell>
          <cell r="BT190">
            <v>185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K191">
            <v>0</v>
          </cell>
          <cell r="M191">
            <v>0</v>
          </cell>
          <cell r="O191">
            <v>0</v>
          </cell>
          <cell r="S191">
            <v>0</v>
          </cell>
          <cell r="U191">
            <v>0.18</v>
          </cell>
          <cell r="V191">
            <v>0</v>
          </cell>
          <cell r="W191">
            <v>0</v>
          </cell>
          <cell r="Y191">
            <v>0</v>
          </cell>
          <cell r="Z191">
            <v>0</v>
          </cell>
          <cell r="AD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Q191">
            <v>0</v>
          </cell>
          <cell r="AV191">
            <v>0</v>
          </cell>
          <cell r="AX191" t="str">
            <v>18%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H191" t="str">
            <v>18%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S191">
            <v>0</v>
          </cell>
          <cell r="BT191">
            <v>186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K192">
            <v>0</v>
          </cell>
          <cell r="M192">
            <v>0</v>
          </cell>
          <cell r="O192">
            <v>0</v>
          </cell>
          <cell r="S192">
            <v>0</v>
          </cell>
          <cell r="U192">
            <v>0.18</v>
          </cell>
          <cell r="V192">
            <v>0</v>
          </cell>
          <cell r="W192">
            <v>0</v>
          </cell>
          <cell r="Y192">
            <v>0</v>
          </cell>
          <cell r="Z192">
            <v>0</v>
          </cell>
          <cell r="AD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Q192">
            <v>0</v>
          </cell>
          <cell r="AV192">
            <v>0</v>
          </cell>
          <cell r="AX192" t="str">
            <v>18%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H192" t="str">
            <v>18%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S192">
            <v>0</v>
          </cell>
          <cell r="BT192">
            <v>187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K193">
            <v>0</v>
          </cell>
          <cell r="M193">
            <v>0</v>
          </cell>
          <cell r="O193">
            <v>0</v>
          </cell>
          <cell r="S193">
            <v>0</v>
          </cell>
          <cell r="U193">
            <v>0.18</v>
          </cell>
          <cell r="V193">
            <v>0</v>
          </cell>
          <cell r="W193">
            <v>0</v>
          </cell>
          <cell r="Y193">
            <v>0</v>
          </cell>
          <cell r="Z193">
            <v>0</v>
          </cell>
          <cell r="AD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Q193">
            <v>0</v>
          </cell>
          <cell r="AV193">
            <v>0</v>
          </cell>
          <cell r="AX193" t="str">
            <v>18%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H193" t="str">
            <v>18%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S193">
            <v>0</v>
          </cell>
          <cell r="BT193">
            <v>188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K194">
            <v>0</v>
          </cell>
          <cell r="M194">
            <v>0</v>
          </cell>
          <cell r="O194">
            <v>0</v>
          </cell>
          <cell r="S194">
            <v>0</v>
          </cell>
          <cell r="U194">
            <v>0.18</v>
          </cell>
          <cell r="V194">
            <v>0</v>
          </cell>
          <cell r="W194">
            <v>0</v>
          </cell>
          <cell r="Y194">
            <v>0</v>
          </cell>
          <cell r="Z194">
            <v>0</v>
          </cell>
          <cell r="AD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Q194">
            <v>0</v>
          </cell>
          <cell r="AV194">
            <v>0</v>
          </cell>
          <cell r="AX194" t="str">
            <v>18%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H194" t="str">
            <v>18%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S194">
            <v>0</v>
          </cell>
          <cell r="BT194">
            <v>189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K195">
            <v>0</v>
          </cell>
          <cell r="M195">
            <v>0</v>
          </cell>
          <cell r="O195">
            <v>0</v>
          </cell>
          <cell r="S195">
            <v>0</v>
          </cell>
          <cell r="U195">
            <v>0.18</v>
          </cell>
          <cell r="V195">
            <v>0</v>
          </cell>
          <cell r="W195">
            <v>0</v>
          </cell>
          <cell r="Y195">
            <v>0</v>
          </cell>
          <cell r="Z195">
            <v>0</v>
          </cell>
          <cell r="AD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Q195">
            <v>0</v>
          </cell>
          <cell r="AV195">
            <v>0</v>
          </cell>
          <cell r="AX195" t="str">
            <v>18%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H195" t="str">
            <v>18%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S195">
            <v>0</v>
          </cell>
          <cell r="BT195">
            <v>190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K196">
            <v>0</v>
          </cell>
          <cell r="M196">
            <v>0</v>
          </cell>
          <cell r="O196">
            <v>0</v>
          </cell>
          <cell r="S196">
            <v>0</v>
          </cell>
          <cell r="U196">
            <v>0.18</v>
          </cell>
          <cell r="V196">
            <v>0</v>
          </cell>
          <cell r="W196">
            <v>0</v>
          </cell>
          <cell r="Y196">
            <v>0</v>
          </cell>
          <cell r="Z196">
            <v>0</v>
          </cell>
          <cell r="AD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Q196">
            <v>0</v>
          </cell>
          <cell r="AV196">
            <v>0</v>
          </cell>
          <cell r="AX196" t="str">
            <v>18%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H196" t="str">
            <v>18%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S196">
            <v>0</v>
          </cell>
          <cell r="BT196">
            <v>191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K197">
            <v>0</v>
          </cell>
          <cell r="M197">
            <v>0</v>
          </cell>
          <cell r="O197">
            <v>0</v>
          </cell>
          <cell r="S197">
            <v>0</v>
          </cell>
          <cell r="U197">
            <v>0.18</v>
          </cell>
          <cell r="V197">
            <v>0</v>
          </cell>
          <cell r="W197">
            <v>0</v>
          </cell>
          <cell r="Y197">
            <v>0</v>
          </cell>
          <cell r="Z197">
            <v>0</v>
          </cell>
          <cell r="AD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Q197">
            <v>0</v>
          </cell>
          <cell r="AV197">
            <v>0</v>
          </cell>
          <cell r="AX197" t="str">
            <v>18%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H197" t="str">
            <v>18%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S197">
            <v>0</v>
          </cell>
          <cell r="BT197">
            <v>192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K198">
            <v>0</v>
          </cell>
          <cell r="M198">
            <v>0</v>
          </cell>
          <cell r="O198">
            <v>0</v>
          </cell>
          <cell r="S198">
            <v>0</v>
          </cell>
          <cell r="U198">
            <v>0.18</v>
          </cell>
          <cell r="V198">
            <v>0</v>
          </cell>
          <cell r="W198">
            <v>0</v>
          </cell>
          <cell r="Y198">
            <v>0</v>
          </cell>
          <cell r="Z198">
            <v>0</v>
          </cell>
          <cell r="AD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Q198">
            <v>0</v>
          </cell>
          <cell r="AV198">
            <v>0</v>
          </cell>
          <cell r="AX198" t="str">
            <v>18%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H198" t="str">
            <v>18%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S198">
            <v>0</v>
          </cell>
          <cell r="BT198">
            <v>193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K199">
            <v>0</v>
          </cell>
          <cell r="M199">
            <v>0</v>
          </cell>
          <cell r="O199">
            <v>0</v>
          </cell>
          <cell r="S199">
            <v>0</v>
          </cell>
          <cell r="U199">
            <v>0.18</v>
          </cell>
          <cell r="V199">
            <v>0</v>
          </cell>
          <cell r="W199">
            <v>0</v>
          </cell>
          <cell r="Y199">
            <v>0</v>
          </cell>
          <cell r="Z199">
            <v>0</v>
          </cell>
          <cell r="AD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Q199">
            <v>0</v>
          </cell>
          <cell r="AV199">
            <v>0</v>
          </cell>
          <cell r="AX199" t="str">
            <v>18%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H199" t="str">
            <v>18%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S199">
            <v>0</v>
          </cell>
          <cell r="BT199">
            <v>194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K200">
            <v>0</v>
          </cell>
          <cell r="M200">
            <v>0</v>
          </cell>
          <cell r="O200">
            <v>0</v>
          </cell>
          <cell r="S200">
            <v>0</v>
          </cell>
          <cell r="U200">
            <v>0.18</v>
          </cell>
          <cell r="V200">
            <v>0</v>
          </cell>
          <cell r="W200">
            <v>0</v>
          </cell>
          <cell r="Y200">
            <v>0</v>
          </cell>
          <cell r="Z200">
            <v>0</v>
          </cell>
          <cell r="AD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Q200">
            <v>0</v>
          </cell>
          <cell r="AV200">
            <v>0</v>
          </cell>
          <cell r="AX200" t="str">
            <v>18%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H200" t="str">
            <v>18%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S200">
            <v>0</v>
          </cell>
          <cell r="BT200">
            <v>195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K201">
            <v>0</v>
          </cell>
          <cell r="M201">
            <v>0</v>
          </cell>
          <cell r="O201">
            <v>0</v>
          </cell>
          <cell r="S201">
            <v>0</v>
          </cell>
          <cell r="U201">
            <v>0.18</v>
          </cell>
          <cell r="V201">
            <v>0</v>
          </cell>
          <cell r="W201">
            <v>0</v>
          </cell>
          <cell r="Y201">
            <v>0</v>
          </cell>
          <cell r="Z201">
            <v>0</v>
          </cell>
          <cell r="AD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Q201">
            <v>0</v>
          </cell>
          <cell r="AV201">
            <v>0</v>
          </cell>
          <cell r="AX201" t="str">
            <v>18%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H201" t="str">
            <v>18%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S201">
            <v>0</v>
          </cell>
          <cell r="BT201">
            <v>196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tabSelected="1" topLeftCell="A184" workbookViewId="0">
      <selection activeCell="M37" sqref="M37"/>
    </sheetView>
  </sheetViews>
  <sheetFormatPr defaultRowHeight="14.25" x14ac:dyDescent="0.2"/>
  <cols>
    <col min="1" max="1" width="12.28515625" style="73" customWidth="1"/>
    <col min="2" max="2" width="8.28515625" style="73" customWidth="1"/>
    <col min="3" max="3" width="10.42578125" style="73" customWidth="1"/>
    <col min="4" max="4" width="13.140625" style="73" customWidth="1"/>
    <col min="5" max="5" width="11.28515625" style="73" customWidth="1"/>
    <col min="6" max="6" width="8" style="73" customWidth="1"/>
    <col min="7" max="7" width="10.140625" style="73" customWidth="1"/>
    <col min="8" max="8" width="8.28515625" style="73" customWidth="1"/>
    <col min="9" max="9" width="7.7109375" style="73" customWidth="1"/>
    <col min="10" max="10" width="6.140625" style="73" customWidth="1"/>
    <col min="11" max="11" width="11" style="73" customWidth="1"/>
    <col min="12" max="16384" width="9.140625" style="73"/>
  </cols>
  <sheetData>
    <row r="1" spans="1:11" ht="17.2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1" x14ac:dyDescent="0.2">
      <c r="A2" s="135" t="s">
        <v>1</v>
      </c>
      <c r="B2" s="136"/>
      <c r="C2" s="136"/>
      <c r="D2" s="137"/>
      <c r="E2" s="135" t="s">
        <v>2</v>
      </c>
      <c r="F2" s="136"/>
      <c r="G2" s="137"/>
      <c r="H2" s="1" t="s">
        <v>3</v>
      </c>
      <c r="I2" s="2"/>
      <c r="J2" s="2"/>
      <c r="K2" s="3"/>
    </row>
    <row r="3" spans="1:11" ht="15" customHeight="1" x14ac:dyDescent="0.2">
      <c r="A3" s="138" t="s">
        <v>78</v>
      </c>
      <c r="B3" s="139"/>
      <c r="C3" s="139"/>
      <c r="D3" s="140"/>
      <c r="E3" s="141" t="s">
        <v>75</v>
      </c>
      <c r="F3" s="142"/>
      <c r="G3" s="143"/>
      <c r="H3" s="144" t="s">
        <v>76</v>
      </c>
      <c r="I3" s="145"/>
      <c r="J3" s="145"/>
      <c r="K3" s="146"/>
    </row>
    <row r="4" spans="1:11" ht="15" customHeight="1" x14ac:dyDescent="0.2">
      <c r="A4" s="138" t="s">
        <v>79</v>
      </c>
      <c r="B4" s="139"/>
      <c r="C4" s="139"/>
      <c r="D4" s="140"/>
      <c r="E4" s="135" t="s">
        <v>4</v>
      </c>
      <c r="F4" s="136"/>
      <c r="G4" s="136"/>
      <c r="H4" s="136"/>
      <c r="I4" s="136"/>
      <c r="J4" s="136"/>
      <c r="K4" s="137"/>
    </row>
    <row r="5" spans="1:11" ht="15" customHeight="1" x14ac:dyDescent="0.2">
      <c r="A5" s="138"/>
      <c r="B5" s="139"/>
      <c r="C5" s="139"/>
      <c r="D5" s="140"/>
      <c r="E5" s="144" t="s">
        <v>77</v>
      </c>
      <c r="F5" s="145"/>
      <c r="G5" s="145"/>
      <c r="H5" s="145"/>
      <c r="I5" s="59"/>
      <c r="J5" s="59"/>
      <c r="K5" s="60"/>
    </row>
    <row r="6" spans="1:11" x14ac:dyDescent="0.2">
      <c r="A6" s="138"/>
      <c r="B6" s="139"/>
      <c r="C6" s="139"/>
      <c r="D6" s="140"/>
      <c r="E6" s="135" t="s">
        <v>5</v>
      </c>
      <c r="F6" s="136"/>
      <c r="G6" s="136"/>
      <c r="H6" s="136"/>
      <c r="I6" s="136"/>
      <c r="J6" s="136"/>
      <c r="K6" s="137"/>
    </row>
    <row r="7" spans="1:11" ht="20.25" customHeight="1" x14ac:dyDescent="0.2">
      <c r="A7" s="147"/>
      <c r="B7" s="148"/>
      <c r="C7" s="148"/>
      <c r="D7" s="149"/>
      <c r="E7" s="150"/>
      <c r="F7" s="151"/>
      <c r="G7" s="151"/>
      <c r="H7" s="151"/>
      <c r="I7" s="151"/>
      <c r="J7" s="151"/>
      <c r="K7" s="152"/>
    </row>
    <row r="8" spans="1:11" ht="15" customHeight="1" x14ac:dyDescent="0.2">
      <c r="A8" s="135" t="s">
        <v>6</v>
      </c>
      <c r="B8" s="136"/>
      <c r="C8" s="136"/>
      <c r="D8" s="137"/>
      <c r="E8" s="153" t="s">
        <v>7</v>
      </c>
      <c r="F8" s="154"/>
      <c r="G8" s="154"/>
      <c r="H8" s="154"/>
      <c r="I8" s="154"/>
      <c r="J8" s="154"/>
      <c r="K8" s="155"/>
    </row>
    <row r="9" spans="1:11" ht="14.25" customHeight="1" x14ac:dyDescent="0.2">
      <c r="A9" s="138" t="s">
        <v>80</v>
      </c>
      <c r="B9" s="139"/>
      <c r="C9" s="139"/>
      <c r="D9" s="140"/>
      <c r="E9" s="5"/>
      <c r="F9" s="6"/>
      <c r="G9" s="6"/>
      <c r="H9" s="6"/>
      <c r="I9" s="6"/>
      <c r="J9" s="6"/>
      <c r="K9" s="7"/>
    </row>
    <row r="10" spans="1:11" x14ac:dyDescent="0.2">
      <c r="A10" s="138"/>
      <c r="B10" s="139"/>
      <c r="C10" s="139"/>
      <c r="D10" s="140"/>
      <c r="E10" s="5"/>
      <c r="F10" s="6"/>
      <c r="G10" s="6"/>
      <c r="H10" s="6"/>
      <c r="I10" s="6"/>
      <c r="J10" s="6"/>
      <c r="K10" s="7"/>
    </row>
    <row r="11" spans="1:11" x14ac:dyDescent="0.2">
      <c r="A11" s="138"/>
      <c r="B11" s="139"/>
      <c r="C11" s="139"/>
      <c r="D11" s="140"/>
      <c r="E11" s="8"/>
      <c r="F11" s="9"/>
      <c r="G11" s="9"/>
      <c r="H11" s="9"/>
      <c r="I11" s="9"/>
      <c r="J11" s="9"/>
      <c r="K11" s="10"/>
    </row>
    <row r="12" spans="1:11" x14ac:dyDescent="0.2">
      <c r="A12" s="138"/>
      <c r="B12" s="139"/>
      <c r="C12" s="139"/>
      <c r="D12" s="140"/>
      <c r="E12" s="156" t="s">
        <v>8</v>
      </c>
      <c r="F12" s="157"/>
      <c r="G12" s="158"/>
      <c r="H12" s="156" t="s">
        <v>9</v>
      </c>
      <c r="I12" s="157"/>
      <c r="J12" s="157"/>
      <c r="K12" s="158"/>
    </row>
    <row r="13" spans="1:11" x14ac:dyDescent="0.2">
      <c r="A13" s="138"/>
      <c r="B13" s="139"/>
      <c r="C13" s="139"/>
      <c r="D13" s="140"/>
      <c r="E13" s="150" t="s">
        <v>10</v>
      </c>
      <c r="F13" s="151"/>
      <c r="G13" s="152"/>
      <c r="H13" s="150" t="s">
        <v>46</v>
      </c>
      <c r="I13" s="151"/>
      <c r="J13" s="151"/>
      <c r="K13" s="152"/>
    </row>
    <row r="14" spans="1:11" ht="15.75" customHeight="1" x14ac:dyDescent="0.2">
      <c r="A14" s="147"/>
      <c r="B14" s="148"/>
      <c r="C14" s="148"/>
      <c r="D14" s="149"/>
      <c r="E14" s="135" t="s">
        <v>11</v>
      </c>
      <c r="F14" s="136"/>
      <c r="G14" s="136"/>
      <c r="H14" s="136"/>
      <c r="I14" s="136"/>
      <c r="J14" s="136"/>
      <c r="K14" s="137"/>
    </row>
    <row r="15" spans="1:11" ht="15" customHeight="1" x14ac:dyDescent="0.2">
      <c r="A15" s="11" t="s">
        <v>12</v>
      </c>
      <c r="B15" s="12"/>
      <c r="C15" s="159" t="s">
        <v>13</v>
      </c>
      <c r="D15" s="160"/>
      <c r="E15" s="163"/>
      <c r="F15" s="164"/>
      <c r="G15" s="164"/>
      <c r="H15" s="164"/>
      <c r="I15" s="164"/>
      <c r="J15" s="164"/>
      <c r="K15" s="165"/>
    </row>
    <row r="16" spans="1:11" x14ac:dyDescent="0.2">
      <c r="A16" s="13"/>
      <c r="B16" s="14"/>
      <c r="C16" s="161"/>
      <c r="D16" s="162"/>
      <c r="E16" s="15" t="s">
        <v>47</v>
      </c>
      <c r="F16" s="4"/>
      <c r="G16" s="4"/>
      <c r="H16" s="4"/>
      <c r="I16" s="4"/>
      <c r="J16" s="4"/>
      <c r="K16" s="16"/>
    </row>
    <row r="17" spans="1:11" x14ac:dyDescent="0.2">
      <c r="A17" s="135" t="s">
        <v>14</v>
      </c>
      <c r="B17" s="137"/>
      <c r="C17" s="135" t="s">
        <v>15</v>
      </c>
      <c r="D17" s="137"/>
      <c r="E17" s="163"/>
      <c r="F17" s="164"/>
      <c r="G17" s="164"/>
      <c r="H17" s="164"/>
      <c r="I17" s="164"/>
      <c r="J17" s="164"/>
      <c r="K17" s="165"/>
    </row>
    <row r="18" spans="1:11" s="75" customFormat="1" x14ac:dyDescent="0.25">
      <c r="A18" s="166" t="s">
        <v>74</v>
      </c>
      <c r="B18" s="167"/>
      <c r="C18" s="94" t="s">
        <v>55</v>
      </c>
      <c r="D18" s="61"/>
      <c r="E18" s="17" t="s">
        <v>16</v>
      </c>
      <c r="F18" s="18" t="s">
        <v>48</v>
      </c>
      <c r="G18" s="18"/>
      <c r="H18" s="18"/>
      <c r="I18" s="18"/>
      <c r="J18" s="18"/>
      <c r="K18" s="19"/>
    </row>
    <row r="19" spans="1:11" x14ac:dyDescent="0.2">
      <c r="A19" s="135" t="s">
        <v>17</v>
      </c>
      <c r="B19" s="137"/>
      <c r="C19" s="135" t="s">
        <v>18</v>
      </c>
      <c r="D19" s="137"/>
      <c r="E19" s="163"/>
      <c r="F19" s="164"/>
      <c r="G19" s="164"/>
      <c r="H19" s="164"/>
      <c r="I19" s="164"/>
      <c r="J19" s="164"/>
      <c r="K19" s="165"/>
    </row>
    <row r="20" spans="1:11" ht="15" customHeight="1" x14ac:dyDescent="0.2">
      <c r="A20" s="138" t="s">
        <v>53</v>
      </c>
      <c r="B20" s="140"/>
      <c r="C20" s="138" t="s">
        <v>49</v>
      </c>
      <c r="D20" s="140"/>
      <c r="E20" s="163"/>
      <c r="F20" s="164"/>
      <c r="G20" s="164"/>
      <c r="H20" s="164"/>
      <c r="I20" s="164"/>
      <c r="J20" s="164"/>
      <c r="K20" s="165"/>
    </row>
    <row r="21" spans="1:11" ht="15" customHeight="1" x14ac:dyDescent="0.2">
      <c r="A21" s="147"/>
      <c r="B21" s="149"/>
      <c r="C21" s="147"/>
      <c r="D21" s="149"/>
      <c r="E21" s="150"/>
      <c r="F21" s="151"/>
      <c r="G21" s="151"/>
      <c r="H21" s="151"/>
      <c r="I21" s="151"/>
      <c r="J21" s="151"/>
      <c r="K21" s="152"/>
    </row>
    <row r="22" spans="1:11" ht="15" customHeight="1" x14ac:dyDescent="0.2">
      <c r="A22" s="168" t="s">
        <v>19</v>
      </c>
      <c r="B22" s="169"/>
      <c r="C22" s="172" t="s">
        <v>20</v>
      </c>
      <c r="D22" s="172"/>
      <c r="E22" s="174" t="s">
        <v>21</v>
      </c>
      <c r="F22" s="174"/>
      <c r="G22" s="174"/>
      <c r="H22" s="175"/>
      <c r="I22" s="178" t="s">
        <v>22</v>
      </c>
      <c r="J22" s="20" t="s">
        <v>23</v>
      </c>
      <c r="K22" s="21" t="s">
        <v>24</v>
      </c>
    </row>
    <row r="23" spans="1:11" s="75" customFormat="1" ht="16.5" customHeight="1" x14ac:dyDescent="0.25">
      <c r="A23" s="170"/>
      <c r="B23" s="171"/>
      <c r="C23" s="173"/>
      <c r="D23" s="173"/>
      <c r="E23" s="176"/>
      <c r="F23" s="176"/>
      <c r="G23" s="176"/>
      <c r="H23" s="177"/>
      <c r="I23" s="179"/>
      <c r="J23" s="180" t="s">
        <v>25</v>
      </c>
      <c r="K23" s="181"/>
    </row>
    <row r="24" spans="1:11" ht="15" customHeight="1" x14ac:dyDescent="0.25">
      <c r="A24" s="182" t="s">
        <v>81</v>
      </c>
      <c r="B24" s="183"/>
      <c r="C24" s="184">
        <v>293</v>
      </c>
      <c r="D24" s="22"/>
      <c r="E24" s="185" t="s">
        <v>26</v>
      </c>
      <c r="F24" s="185"/>
      <c r="G24" s="185"/>
      <c r="H24" s="186"/>
      <c r="I24" s="23"/>
      <c r="J24" s="76"/>
      <c r="K24" s="23"/>
    </row>
    <row r="25" spans="1:11" ht="15" customHeight="1" x14ac:dyDescent="0.2">
      <c r="A25" s="182"/>
      <c r="B25" s="183"/>
      <c r="C25" s="184"/>
      <c r="D25" s="22"/>
      <c r="E25" s="130" t="s">
        <v>90</v>
      </c>
      <c r="F25" s="130"/>
      <c r="G25" s="130"/>
      <c r="H25" s="131"/>
      <c r="I25" s="53">
        <v>500</v>
      </c>
      <c r="J25" s="111">
        <v>2.0430000000000001</v>
      </c>
      <c r="K25" s="24">
        <f>I25*J25</f>
        <v>1021.5000000000001</v>
      </c>
    </row>
    <row r="26" spans="1:11" ht="15" customHeight="1" x14ac:dyDescent="0.2">
      <c r="A26" s="125" t="s">
        <v>71</v>
      </c>
      <c r="B26" s="25"/>
      <c r="C26" s="187" t="s">
        <v>27</v>
      </c>
      <c r="D26" s="26"/>
      <c r="E26" s="124" t="s">
        <v>28</v>
      </c>
      <c r="F26" s="78" t="s">
        <v>62</v>
      </c>
      <c r="G26" s="28"/>
      <c r="H26" s="28"/>
      <c r="I26" s="54"/>
      <c r="J26" s="77" t="s">
        <v>50</v>
      </c>
      <c r="K26" s="24" t="s">
        <v>50</v>
      </c>
    </row>
    <row r="27" spans="1:11" ht="15" customHeight="1" x14ac:dyDescent="0.2">
      <c r="A27" s="17" t="s">
        <v>72</v>
      </c>
      <c r="B27" s="29"/>
      <c r="C27" s="187"/>
      <c r="D27" s="26"/>
      <c r="E27" s="30" t="s">
        <v>29</v>
      </c>
      <c r="F27" s="114">
        <v>44075</v>
      </c>
      <c r="G27" s="31" t="s">
        <v>30</v>
      </c>
      <c r="H27" s="114">
        <v>44621</v>
      </c>
      <c r="I27" s="54"/>
      <c r="J27" s="77"/>
      <c r="K27" s="24"/>
    </row>
    <row r="28" spans="1:11" ht="6" customHeight="1" x14ac:dyDescent="0.2">
      <c r="A28" s="188" t="s">
        <v>51</v>
      </c>
      <c r="B28" s="189"/>
      <c r="C28" s="187"/>
      <c r="D28" s="26"/>
      <c r="E28" s="76"/>
      <c r="F28" s="76"/>
      <c r="G28" s="76"/>
      <c r="H28" s="76"/>
      <c r="I28" s="54"/>
      <c r="J28" s="77" t="s">
        <v>50</v>
      </c>
      <c r="K28" s="24" t="s">
        <v>50</v>
      </c>
    </row>
    <row r="29" spans="1:11" ht="11.25" customHeight="1" x14ac:dyDescent="0.2">
      <c r="A29" s="188"/>
      <c r="B29" s="189"/>
      <c r="C29" s="187"/>
      <c r="D29" s="26"/>
      <c r="E29" s="130" t="s">
        <v>94</v>
      </c>
      <c r="F29" s="130"/>
      <c r="G29" s="130"/>
      <c r="H29" s="131"/>
      <c r="I29" s="54">
        <v>2800</v>
      </c>
      <c r="J29" s="111">
        <v>1.0215000000000001</v>
      </c>
      <c r="K29" s="24">
        <f>I29*J29</f>
        <v>2860.2000000000003</v>
      </c>
    </row>
    <row r="30" spans="1:11" ht="15" customHeight="1" x14ac:dyDescent="0.2">
      <c r="A30" s="33" t="s">
        <v>52</v>
      </c>
      <c r="B30" s="71"/>
      <c r="C30" s="187"/>
      <c r="D30" s="26"/>
      <c r="E30" s="124" t="s">
        <v>28</v>
      </c>
      <c r="F30" s="78" t="s">
        <v>63</v>
      </c>
      <c r="G30" s="28"/>
      <c r="H30" s="28"/>
      <c r="I30" s="79"/>
      <c r="J30" s="79"/>
      <c r="K30" s="23"/>
    </row>
    <row r="31" spans="1:11" x14ac:dyDescent="0.2">
      <c r="A31" s="190" t="s">
        <v>73</v>
      </c>
      <c r="B31" s="191"/>
      <c r="C31" s="26"/>
      <c r="D31" s="26"/>
      <c r="E31" s="30" t="s">
        <v>29</v>
      </c>
      <c r="F31" s="113">
        <v>43770</v>
      </c>
      <c r="G31" s="31" t="s">
        <v>30</v>
      </c>
      <c r="H31" s="113">
        <v>44501</v>
      </c>
      <c r="I31" s="54"/>
      <c r="J31" s="77" t="s">
        <v>50</v>
      </c>
      <c r="K31" s="24" t="s">
        <v>50</v>
      </c>
    </row>
    <row r="32" spans="1:11" ht="6" customHeight="1" x14ac:dyDescent="0.2">
      <c r="A32" s="190"/>
      <c r="B32" s="191"/>
      <c r="C32" s="26"/>
      <c r="D32" s="26"/>
      <c r="E32" s="27"/>
      <c r="F32" s="80"/>
      <c r="G32" s="192"/>
      <c r="H32" s="193"/>
      <c r="I32" s="54"/>
      <c r="J32" s="77"/>
      <c r="K32" s="24"/>
    </row>
    <row r="33" spans="1:11" x14ac:dyDescent="0.2">
      <c r="A33" s="194"/>
      <c r="B33" s="195"/>
      <c r="C33" s="26"/>
      <c r="D33" s="26"/>
      <c r="E33" s="101" t="s">
        <v>86</v>
      </c>
      <c r="F33" s="67"/>
      <c r="G33" s="67"/>
      <c r="H33" s="67"/>
      <c r="I33" s="54">
        <v>5000</v>
      </c>
      <c r="J33" s="111">
        <v>0.72</v>
      </c>
      <c r="K33" s="24">
        <f>I33*J33</f>
        <v>3600</v>
      </c>
    </row>
    <row r="34" spans="1:11" x14ac:dyDescent="0.2">
      <c r="A34" s="194"/>
      <c r="B34" s="195"/>
      <c r="C34" s="26"/>
      <c r="D34" s="26"/>
      <c r="E34" s="124" t="s">
        <v>28</v>
      </c>
      <c r="F34" s="78" t="s">
        <v>69</v>
      </c>
      <c r="G34" s="28"/>
      <c r="H34" s="28"/>
      <c r="I34" s="54"/>
      <c r="J34" s="77"/>
      <c r="K34" s="34"/>
    </row>
    <row r="35" spans="1:11" x14ac:dyDescent="0.2">
      <c r="A35" s="5"/>
      <c r="B35" s="4"/>
      <c r="C35" s="26"/>
      <c r="D35" s="26"/>
      <c r="E35" s="30" t="s">
        <v>29</v>
      </c>
      <c r="F35" s="113">
        <v>43831</v>
      </c>
      <c r="G35" s="31" t="s">
        <v>30</v>
      </c>
      <c r="H35" s="113">
        <v>44896</v>
      </c>
      <c r="I35" s="54"/>
      <c r="J35" s="77"/>
      <c r="K35" s="34"/>
    </row>
    <row r="36" spans="1:11" ht="3.95" customHeight="1" x14ac:dyDescent="0.2">
      <c r="A36" s="5"/>
      <c r="B36" s="4"/>
      <c r="C36" s="26"/>
      <c r="D36" s="26"/>
      <c r="E36" s="30"/>
      <c r="F36" s="18"/>
      <c r="G36" s="31"/>
      <c r="H36" s="32"/>
      <c r="I36" s="54"/>
      <c r="J36" s="77"/>
      <c r="K36" s="34"/>
    </row>
    <row r="37" spans="1:11" x14ac:dyDescent="0.2">
      <c r="A37" s="5"/>
      <c r="B37" s="4"/>
      <c r="C37" s="26"/>
      <c r="D37" s="26"/>
      <c r="E37" s="124" t="s">
        <v>28</v>
      </c>
      <c r="F37" s="78" t="s">
        <v>70</v>
      </c>
      <c r="G37" s="28"/>
      <c r="H37" s="28"/>
      <c r="I37" s="54"/>
      <c r="J37" s="77"/>
      <c r="K37" s="34"/>
    </row>
    <row r="38" spans="1:11" x14ac:dyDescent="0.2">
      <c r="A38" s="5"/>
      <c r="B38" s="4"/>
      <c r="C38" s="26"/>
      <c r="D38" s="26"/>
      <c r="E38" s="30" t="s">
        <v>29</v>
      </c>
      <c r="F38" s="113">
        <v>43831</v>
      </c>
      <c r="G38" s="31" t="s">
        <v>30</v>
      </c>
      <c r="H38" s="113">
        <v>44896</v>
      </c>
      <c r="I38" s="54"/>
      <c r="J38" s="77"/>
      <c r="K38" s="34"/>
    </row>
    <row r="39" spans="1:11" ht="3.95" customHeight="1" x14ac:dyDescent="0.2">
      <c r="A39" s="5"/>
      <c r="B39" s="4"/>
      <c r="C39" s="26"/>
      <c r="D39" s="26"/>
      <c r="E39" s="30"/>
      <c r="F39" s="18"/>
      <c r="G39" s="31"/>
      <c r="H39" s="32"/>
      <c r="I39" s="54"/>
      <c r="J39" s="77"/>
      <c r="K39" s="34"/>
    </row>
    <row r="40" spans="1:11" ht="6" customHeight="1" x14ac:dyDescent="0.2">
      <c r="A40" s="5"/>
      <c r="B40" s="4"/>
      <c r="C40" s="26"/>
      <c r="D40" s="26"/>
      <c r="E40" s="76"/>
      <c r="F40" s="76"/>
      <c r="G40" s="76"/>
      <c r="H40" s="76"/>
      <c r="I40" s="54"/>
      <c r="J40" s="77"/>
      <c r="K40" s="34"/>
    </row>
    <row r="41" spans="1:11" x14ac:dyDescent="0.2">
      <c r="A41" s="5"/>
      <c r="B41" s="4"/>
      <c r="C41" s="26"/>
      <c r="D41" s="26"/>
      <c r="E41" s="67" t="s">
        <v>92</v>
      </c>
      <c r="F41" s="67"/>
      <c r="G41" s="67"/>
      <c r="H41" s="68"/>
      <c r="I41" s="53">
        <v>2000</v>
      </c>
      <c r="J41" s="112">
        <v>1.44</v>
      </c>
      <c r="K41" s="24">
        <f>I41*J41</f>
        <v>2880</v>
      </c>
    </row>
    <row r="42" spans="1:11" x14ac:dyDescent="0.2">
      <c r="A42" s="5"/>
      <c r="B42" s="4"/>
      <c r="C42" s="26"/>
      <c r="D42" s="26"/>
      <c r="E42" s="124" t="s">
        <v>28</v>
      </c>
      <c r="F42" s="78" t="s">
        <v>64</v>
      </c>
      <c r="G42" s="28"/>
      <c r="H42" s="28"/>
      <c r="I42" s="53"/>
      <c r="J42" s="82"/>
      <c r="K42" s="34"/>
    </row>
    <row r="43" spans="1:11" x14ac:dyDescent="0.2">
      <c r="A43" s="5"/>
      <c r="B43" s="4"/>
      <c r="C43" s="26"/>
      <c r="D43" s="26"/>
      <c r="E43" s="30" t="s">
        <v>29</v>
      </c>
      <c r="F43" s="113">
        <v>44044</v>
      </c>
      <c r="G43" s="31" t="s">
        <v>30</v>
      </c>
      <c r="H43" s="113">
        <v>45139</v>
      </c>
      <c r="I43" s="53"/>
      <c r="J43" s="82"/>
      <c r="K43" s="34"/>
    </row>
    <row r="44" spans="1:11" ht="3.95" customHeight="1" x14ac:dyDescent="0.2">
      <c r="A44" s="5"/>
      <c r="B44" s="4"/>
      <c r="C44" s="26"/>
      <c r="D44" s="26"/>
      <c r="E44" s="30"/>
      <c r="F44" s="18"/>
      <c r="G44" s="31"/>
      <c r="H44" s="32"/>
      <c r="I44" s="53"/>
      <c r="J44" s="82"/>
      <c r="K44" s="34"/>
    </row>
    <row r="45" spans="1:11" x14ac:dyDescent="0.2">
      <c r="A45" s="5"/>
      <c r="B45" s="4"/>
      <c r="C45" s="26"/>
      <c r="D45" s="26"/>
      <c r="E45" s="124" t="s">
        <v>28</v>
      </c>
      <c r="F45" s="78" t="s">
        <v>65</v>
      </c>
      <c r="G45" s="28"/>
      <c r="H45" s="28"/>
      <c r="I45" s="53"/>
      <c r="J45" s="82"/>
      <c r="K45" s="34"/>
    </row>
    <row r="46" spans="1:11" x14ac:dyDescent="0.2">
      <c r="A46" s="5"/>
      <c r="B46" s="4"/>
      <c r="C46" s="26"/>
      <c r="D46" s="26"/>
      <c r="E46" s="30" t="s">
        <v>29</v>
      </c>
      <c r="F46" s="113">
        <v>44044</v>
      </c>
      <c r="G46" s="31" t="s">
        <v>30</v>
      </c>
      <c r="H46" s="113">
        <v>45139</v>
      </c>
      <c r="I46" s="53"/>
      <c r="J46" s="82"/>
      <c r="K46" s="34"/>
    </row>
    <row r="47" spans="1:11" ht="6" customHeight="1" x14ac:dyDescent="0.2">
      <c r="A47" s="5"/>
      <c r="B47" s="4"/>
      <c r="C47" s="26"/>
      <c r="D47" s="26"/>
      <c r="E47" s="30"/>
      <c r="F47" s="18"/>
      <c r="G47" s="31"/>
      <c r="H47" s="32"/>
      <c r="I47" s="53"/>
      <c r="J47" s="82"/>
      <c r="K47" s="34"/>
    </row>
    <row r="48" spans="1:11" x14ac:dyDescent="0.2">
      <c r="A48" s="5"/>
      <c r="B48" s="4"/>
      <c r="C48" s="26"/>
      <c r="D48" s="26"/>
      <c r="E48" s="67" t="s">
        <v>93</v>
      </c>
      <c r="F48" s="67"/>
      <c r="G48" s="67"/>
      <c r="H48" s="68"/>
      <c r="I48" s="53">
        <v>2000</v>
      </c>
      <c r="J48" s="112">
        <v>2.484</v>
      </c>
      <c r="K48" s="24">
        <f>I48*J48</f>
        <v>4968</v>
      </c>
    </row>
    <row r="49" spans="1:11" x14ac:dyDescent="0.2">
      <c r="A49" s="5"/>
      <c r="B49" s="4"/>
      <c r="C49" s="26"/>
      <c r="D49" s="26"/>
      <c r="E49" s="124" t="s">
        <v>28</v>
      </c>
      <c r="F49" s="78" t="s">
        <v>66</v>
      </c>
      <c r="G49" s="28"/>
      <c r="H49" s="28"/>
      <c r="I49" s="53"/>
      <c r="J49" s="82"/>
      <c r="K49" s="34"/>
    </row>
    <row r="50" spans="1:11" x14ac:dyDescent="0.2">
      <c r="A50" s="5"/>
      <c r="B50" s="4"/>
      <c r="C50" s="26"/>
      <c r="D50" s="26"/>
      <c r="E50" s="30" t="s">
        <v>29</v>
      </c>
      <c r="F50" s="113">
        <v>44013</v>
      </c>
      <c r="G50" s="31" t="s">
        <v>30</v>
      </c>
      <c r="H50" s="113">
        <v>45108</v>
      </c>
      <c r="I50" s="53"/>
      <c r="J50" s="82"/>
      <c r="K50" s="34"/>
    </row>
    <row r="51" spans="1:11" ht="3.95" customHeight="1" x14ac:dyDescent="0.2">
      <c r="A51" s="5"/>
      <c r="B51" s="4"/>
      <c r="C51" s="26"/>
      <c r="D51" s="26"/>
      <c r="E51" s="30"/>
      <c r="F51" s="18"/>
      <c r="G51" s="31"/>
      <c r="H51" s="32"/>
      <c r="I51" s="54"/>
      <c r="J51" s="77"/>
      <c r="K51" s="34"/>
    </row>
    <row r="52" spans="1:11" x14ac:dyDescent="0.2">
      <c r="A52" s="5"/>
      <c r="B52" s="4"/>
      <c r="C52" s="26"/>
      <c r="D52" s="26"/>
      <c r="E52" s="130" t="s">
        <v>91</v>
      </c>
      <c r="F52" s="130"/>
      <c r="G52" s="130"/>
      <c r="H52" s="131"/>
      <c r="I52" s="53">
        <v>2550</v>
      </c>
      <c r="J52" s="111">
        <v>2.16</v>
      </c>
      <c r="K52" s="24">
        <f>I52*J52</f>
        <v>5508</v>
      </c>
    </row>
    <row r="53" spans="1:11" x14ac:dyDescent="0.2">
      <c r="A53" s="5"/>
      <c r="B53" s="4"/>
      <c r="C53" s="26"/>
      <c r="D53" s="26"/>
      <c r="E53" s="124" t="s">
        <v>28</v>
      </c>
      <c r="F53" s="78" t="s">
        <v>56</v>
      </c>
      <c r="G53" s="28"/>
      <c r="H53" s="28"/>
      <c r="I53" s="54"/>
      <c r="J53" s="77"/>
      <c r="K53" s="34"/>
    </row>
    <row r="54" spans="1:11" ht="12" customHeight="1" x14ac:dyDescent="0.2">
      <c r="A54" s="5"/>
      <c r="B54" s="4"/>
      <c r="C54" s="26"/>
      <c r="D54" s="26"/>
      <c r="E54" s="30" t="s">
        <v>29</v>
      </c>
      <c r="F54" s="113">
        <v>43891</v>
      </c>
      <c r="G54" s="31" t="s">
        <v>30</v>
      </c>
      <c r="H54" s="113">
        <v>44621</v>
      </c>
      <c r="I54" s="53"/>
      <c r="J54" s="82"/>
      <c r="K54" s="34"/>
    </row>
    <row r="55" spans="1:11" x14ac:dyDescent="0.2">
      <c r="A55" s="5"/>
      <c r="B55" s="4"/>
      <c r="C55" s="26"/>
      <c r="D55" s="26"/>
      <c r="E55" s="130"/>
      <c r="F55" s="130"/>
      <c r="G55" s="130"/>
      <c r="H55" s="131"/>
      <c r="I55" s="53"/>
      <c r="J55" s="111"/>
      <c r="K55" s="24"/>
    </row>
    <row r="56" spans="1:11" x14ac:dyDescent="0.2">
      <c r="A56" s="5"/>
      <c r="B56" s="4"/>
      <c r="C56" s="26"/>
      <c r="D56" s="26"/>
      <c r="E56" s="115"/>
      <c r="F56" s="115"/>
      <c r="G56" s="115"/>
      <c r="H56" s="115"/>
      <c r="I56" s="54"/>
      <c r="J56" s="111"/>
      <c r="K56" s="24"/>
    </row>
    <row r="57" spans="1:11" x14ac:dyDescent="0.2">
      <c r="A57" s="5"/>
      <c r="B57" s="4"/>
      <c r="C57" s="26"/>
      <c r="D57" s="26"/>
      <c r="E57" s="27"/>
      <c r="F57" s="78"/>
      <c r="G57" s="28"/>
      <c r="H57" s="28"/>
      <c r="I57" s="54"/>
      <c r="J57" s="77"/>
      <c r="K57" s="34"/>
    </row>
    <row r="58" spans="1:11" ht="15" thickBot="1" x14ac:dyDescent="0.25">
      <c r="A58" s="5"/>
      <c r="B58" s="4"/>
      <c r="C58" s="26"/>
      <c r="D58" s="26"/>
      <c r="E58" s="196" t="s">
        <v>31</v>
      </c>
      <c r="F58" s="196"/>
      <c r="G58" s="196"/>
      <c r="H58" s="197"/>
      <c r="I58" s="54"/>
      <c r="J58" s="77" t="s">
        <v>50</v>
      </c>
      <c r="K58" s="83">
        <f>SUM(K25:K55)</f>
        <v>20837.7</v>
      </c>
    </row>
    <row r="59" spans="1:11" x14ac:dyDescent="0.2">
      <c r="A59" s="5"/>
      <c r="B59" s="4"/>
      <c r="C59" s="26"/>
      <c r="D59" s="26"/>
      <c r="E59" s="57"/>
      <c r="F59" s="57"/>
      <c r="G59" s="57"/>
      <c r="H59" s="57"/>
      <c r="I59" s="54"/>
      <c r="J59" s="77"/>
      <c r="K59" s="58"/>
    </row>
    <row r="60" spans="1:11" ht="15.75" hidden="1" customHeight="1" x14ac:dyDescent="0.2">
      <c r="A60" s="62"/>
      <c r="B60" s="63"/>
      <c r="C60" s="63"/>
      <c r="D60" s="63"/>
      <c r="E60" s="76"/>
      <c r="F60" s="76"/>
      <c r="G60" s="76"/>
      <c r="H60" s="76"/>
      <c r="I60" s="54"/>
      <c r="J60" s="77" t="s">
        <v>50</v>
      </c>
      <c r="K60" s="23"/>
    </row>
    <row r="61" spans="1:11" ht="15.75" customHeight="1" x14ac:dyDescent="0.2">
      <c r="A61" s="62"/>
      <c r="B61" s="63"/>
      <c r="C61" s="63"/>
      <c r="D61" s="63"/>
      <c r="E61" s="76"/>
      <c r="F61" s="76"/>
      <c r="G61" s="76"/>
      <c r="H61" s="76"/>
      <c r="I61" s="55"/>
      <c r="J61" s="84"/>
      <c r="K61" s="56" t="s">
        <v>32</v>
      </c>
    </row>
    <row r="62" spans="1:11" ht="15.75" customHeight="1" x14ac:dyDescent="0.2">
      <c r="A62" s="85" t="s">
        <v>33</v>
      </c>
      <c r="B62" s="2"/>
      <c r="C62" s="2"/>
      <c r="D62" s="2"/>
      <c r="E62" s="2"/>
      <c r="F62" s="2"/>
      <c r="G62" s="2"/>
      <c r="H62" s="2"/>
      <c r="I62" s="2"/>
      <c r="J62" s="2"/>
      <c r="K62" s="198">
        <v>20837.7</v>
      </c>
    </row>
    <row r="63" spans="1:11" ht="15.75" customHeight="1" thickBot="1" x14ac:dyDescent="0.3">
      <c r="A63" s="37" t="s">
        <v>34</v>
      </c>
      <c r="B63" s="200" t="s">
        <v>67</v>
      </c>
      <c r="C63" s="200"/>
      <c r="D63" s="200"/>
      <c r="E63" s="200"/>
      <c r="F63" s="200"/>
      <c r="G63" s="200"/>
      <c r="H63" s="200"/>
      <c r="I63" s="200"/>
      <c r="J63" s="4"/>
      <c r="K63" s="199"/>
    </row>
    <row r="64" spans="1:11" ht="15.75" customHeight="1" thickTop="1" x14ac:dyDescent="0.2">
      <c r="A64" s="38" t="s">
        <v>82</v>
      </c>
      <c r="B64" s="4"/>
      <c r="C64" s="4"/>
      <c r="D64" s="4"/>
      <c r="E64" s="4"/>
      <c r="F64" s="4"/>
      <c r="G64" s="4"/>
      <c r="H64" s="4"/>
      <c r="I64" s="4"/>
      <c r="J64" s="4"/>
      <c r="K64" s="16"/>
    </row>
    <row r="65" spans="1:11" ht="15.75" customHeight="1" x14ac:dyDescent="0.2">
      <c r="A65" s="39"/>
      <c r="B65" s="40"/>
      <c r="C65" s="40"/>
      <c r="D65" s="40"/>
      <c r="E65" s="4"/>
      <c r="F65" s="4"/>
      <c r="G65" s="11" t="s">
        <v>35</v>
      </c>
      <c r="H65" s="86"/>
      <c r="I65" s="41"/>
      <c r="J65" s="41"/>
      <c r="K65" s="12"/>
    </row>
    <row r="66" spans="1:11" ht="15.75" customHeight="1" x14ac:dyDescent="0.2">
      <c r="A66" s="39"/>
      <c r="B66" s="40"/>
      <c r="C66" s="40"/>
      <c r="D66" s="40"/>
      <c r="E66" s="4"/>
      <c r="F66" s="4"/>
      <c r="G66" s="33"/>
      <c r="H66" s="76"/>
      <c r="I66" s="26"/>
      <c r="J66" s="26"/>
      <c r="K66" s="42"/>
    </row>
    <row r="67" spans="1:11" ht="15.75" customHeight="1" x14ac:dyDescent="0.2">
      <c r="A67" s="38" t="s">
        <v>36</v>
      </c>
      <c r="B67" s="43"/>
      <c r="C67" s="43"/>
      <c r="D67" s="43"/>
      <c r="E67" s="44"/>
      <c r="F67" s="4"/>
      <c r="G67" s="15"/>
      <c r="H67" s="26"/>
      <c r="I67" s="26"/>
      <c r="J67" s="26"/>
      <c r="K67" s="42"/>
    </row>
    <row r="68" spans="1:11" ht="15.75" customHeight="1" x14ac:dyDescent="0.2">
      <c r="A68" s="201" t="s">
        <v>37</v>
      </c>
      <c r="B68" s="130"/>
      <c r="C68" s="130"/>
      <c r="D68" s="130"/>
      <c r="E68" s="130"/>
      <c r="F68" s="40"/>
      <c r="G68" s="39"/>
      <c r="H68" s="26"/>
      <c r="I68" s="26"/>
      <c r="J68" s="26"/>
      <c r="K68" s="42"/>
    </row>
    <row r="69" spans="1:11" ht="15.75" customHeight="1" x14ac:dyDescent="0.2">
      <c r="A69" s="202" t="s">
        <v>38</v>
      </c>
      <c r="B69" s="203"/>
      <c r="C69" s="203"/>
      <c r="D69" s="203"/>
      <c r="E69" s="203"/>
      <c r="F69" s="45"/>
      <c r="G69" s="46"/>
      <c r="H69" s="47"/>
      <c r="I69" s="47"/>
      <c r="J69" s="47"/>
      <c r="K69" s="14"/>
    </row>
    <row r="70" spans="1:11" ht="15.75" customHeight="1" x14ac:dyDescent="0.2">
      <c r="A70" s="134" t="s">
        <v>39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</row>
    <row r="71" spans="1:11" ht="15.75" customHeight="1" x14ac:dyDescent="0.2">
      <c r="A71" s="135" t="s">
        <v>1</v>
      </c>
      <c r="B71" s="136"/>
      <c r="C71" s="136"/>
      <c r="D71" s="137"/>
      <c r="E71" s="135" t="s">
        <v>2</v>
      </c>
      <c r="F71" s="136"/>
      <c r="G71" s="137"/>
      <c r="H71" s="1" t="s">
        <v>3</v>
      </c>
      <c r="I71" s="2"/>
      <c r="J71" s="2"/>
      <c r="K71" s="3"/>
    </row>
    <row r="72" spans="1:11" ht="15.75" customHeight="1" x14ac:dyDescent="0.2">
      <c r="A72" s="138" t="s">
        <v>78</v>
      </c>
      <c r="B72" s="139"/>
      <c r="C72" s="139"/>
      <c r="D72" s="140"/>
      <c r="E72" s="141" t="s">
        <v>75</v>
      </c>
      <c r="F72" s="142"/>
      <c r="G72" s="143"/>
      <c r="H72" s="144" t="s">
        <v>76</v>
      </c>
      <c r="I72" s="145"/>
      <c r="J72" s="145"/>
      <c r="K72" s="146"/>
    </row>
    <row r="73" spans="1:11" ht="15.75" customHeight="1" x14ac:dyDescent="0.2">
      <c r="A73" s="138" t="s">
        <v>79</v>
      </c>
      <c r="B73" s="139"/>
      <c r="C73" s="139"/>
      <c r="D73" s="140"/>
      <c r="E73" s="135" t="s">
        <v>4</v>
      </c>
      <c r="F73" s="136"/>
      <c r="G73" s="136"/>
      <c r="H73" s="136"/>
      <c r="I73" s="136"/>
      <c r="J73" s="136"/>
      <c r="K73" s="137"/>
    </row>
    <row r="74" spans="1:11" ht="15.75" customHeight="1" x14ac:dyDescent="0.2">
      <c r="A74" s="138"/>
      <c r="B74" s="139"/>
      <c r="C74" s="139"/>
      <c r="D74" s="140"/>
      <c r="E74" s="144" t="s">
        <v>77</v>
      </c>
      <c r="F74" s="145"/>
      <c r="G74" s="145"/>
      <c r="H74" s="145"/>
      <c r="I74" s="126"/>
      <c r="J74" s="126"/>
      <c r="K74" s="127"/>
    </row>
    <row r="75" spans="1:11" ht="15.75" customHeight="1" x14ac:dyDescent="0.2">
      <c r="A75" s="138"/>
      <c r="B75" s="139"/>
      <c r="C75" s="139"/>
      <c r="D75" s="140"/>
      <c r="E75" s="135" t="s">
        <v>5</v>
      </c>
      <c r="F75" s="136"/>
      <c r="G75" s="136"/>
      <c r="H75" s="136"/>
      <c r="I75" s="136"/>
      <c r="J75" s="136"/>
      <c r="K75" s="137"/>
    </row>
    <row r="76" spans="1:11" ht="18" customHeight="1" x14ac:dyDescent="0.2">
      <c r="A76" s="147"/>
      <c r="B76" s="148"/>
      <c r="C76" s="148"/>
      <c r="D76" s="149"/>
      <c r="E76" s="150"/>
      <c r="F76" s="151"/>
      <c r="G76" s="151"/>
      <c r="H76" s="151"/>
      <c r="I76" s="151"/>
      <c r="J76" s="151"/>
      <c r="K76" s="152"/>
    </row>
    <row r="77" spans="1:11" ht="15.75" customHeight="1" x14ac:dyDescent="0.2">
      <c r="A77" s="135" t="s">
        <v>6</v>
      </c>
      <c r="B77" s="136"/>
      <c r="C77" s="136"/>
      <c r="D77" s="137"/>
      <c r="E77" s="153" t="s">
        <v>7</v>
      </c>
      <c r="F77" s="154"/>
      <c r="G77" s="154"/>
      <c r="H77" s="154"/>
      <c r="I77" s="154"/>
      <c r="J77" s="154"/>
      <c r="K77" s="155"/>
    </row>
    <row r="78" spans="1:11" ht="15.75" customHeight="1" x14ac:dyDescent="0.2">
      <c r="A78" s="138" t="s">
        <v>80</v>
      </c>
      <c r="B78" s="139"/>
      <c r="C78" s="139"/>
      <c r="D78" s="140"/>
      <c r="E78" s="5"/>
      <c r="F78" s="6"/>
      <c r="G78" s="6"/>
      <c r="H78" s="6"/>
      <c r="I78" s="6"/>
      <c r="J78" s="6"/>
      <c r="K78" s="7"/>
    </row>
    <row r="79" spans="1:11" ht="15.75" customHeight="1" x14ac:dyDescent="0.2">
      <c r="A79" s="138"/>
      <c r="B79" s="139"/>
      <c r="C79" s="139"/>
      <c r="D79" s="140"/>
      <c r="E79" s="5"/>
      <c r="F79" s="6"/>
      <c r="G79" s="6"/>
      <c r="H79" s="6"/>
      <c r="I79" s="6"/>
      <c r="J79" s="6"/>
      <c r="K79" s="7"/>
    </row>
    <row r="80" spans="1:11" ht="15.75" customHeight="1" x14ac:dyDescent="0.2">
      <c r="A80" s="138"/>
      <c r="B80" s="139"/>
      <c r="C80" s="139"/>
      <c r="D80" s="140"/>
      <c r="E80" s="8"/>
      <c r="F80" s="9"/>
      <c r="G80" s="9"/>
      <c r="H80" s="9"/>
      <c r="I80" s="9"/>
      <c r="J80" s="9"/>
      <c r="K80" s="10"/>
    </row>
    <row r="81" spans="1:11" ht="15.75" customHeight="1" x14ac:dyDescent="0.2">
      <c r="A81" s="138"/>
      <c r="B81" s="139"/>
      <c r="C81" s="139"/>
      <c r="D81" s="140"/>
      <c r="E81" s="156" t="s">
        <v>8</v>
      </c>
      <c r="F81" s="157"/>
      <c r="G81" s="158"/>
      <c r="H81" s="156" t="s">
        <v>9</v>
      </c>
      <c r="I81" s="157"/>
      <c r="J81" s="157"/>
      <c r="K81" s="158"/>
    </row>
    <row r="82" spans="1:11" ht="15.75" customHeight="1" x14ac:dyDescent="0.2">
      <c r="A82" s="138"/>
      <c r="B82" s="139"/>
      <c r="C82" s="139"/>
      <c r="D82" s="140"/>
      <c r="E82" s="150" t="s">
        <v>10</v>
      </c>
      <c r="F82" s="151"/>
      <c r="G82" s="152"/>
      <c r="H82" s="150" t="s">
        <v>46</v>
      </c>
      <c r="I82" s="151"/>
      <c r="J82" s="151"/>
      <c r="K82" s="152"/>
    </row>
    <row r="83" spans="1:11" ht="15.75" customHeight="1" x14ac:dyDescent="0.2">
      <c r="A83" s="147"/>
      <c r="B83" s="148"/>
      <c r="C83" s="148"/>
      <c r="D83" s="149"/>
      <c r="E83" s="135" t="s">
        <v>11</v>
      </c>
      <c r="F83" s="136"/>
      <c r="G83" s="136"/>
      <c r="H83" s="136"/>
      <c r="I83" s="136"/>
      <c r="J83" s="136"/>
      <c r="K83" s="137"/>
    </row>
    <row r="84" spans="1:11" ht="15.75" customHeight="1" x14ac:dyDescent="0.2">
      <c r="A84" s="11" t="s">
        <v>12</v>
      </c>
      <c r="B84" s="12"/>
      <c r="C84" s="159" t="s">
        <v>13</v>
      </c>
      <c r="D84" s="160"/>
      <c r="E84" s="163"/>
      <c r="F84" s="164"/>
      <c r="G84" s="164"/>
      <c r="H84" s="164"/>
      <c r="I84" s="164"/>
      <c r="J84" s="164"/>
      <c r="K84" s="165"/>
    </row>
    <row r="85" spans="1:11" ht="15.75" customHeight="1" x14ac:dyDescent="0.2">
      <c r="A85" s="13"/>
      <c r="B85" s="14"/>
      <c r="C85" s="161"/>
      <c r="D85" s="162"/>
      <c r="E85" s="15" t="s">
        <v>47</v>
      </c>
      <c r="F85" s="4"/>
      <c r="G85" s="4"/>
      <c r="H85" s="4"/>
      <c r="I85" s="4"/>
      <c r="J85" s="4"/>
      <c r="K85" s="16"/>
    </row>
    <row r="86" spans="1:11" ht="15.75" customHeight="1" x14ac:dyDescent="0.2">
      <c r="A86" s="135" t="s">
        <v>14</v>
      </c>
      <c r="B86" s="137"/>
      <c r="C86" s="135" t="s">
        <v>15</v>
      </c>
      <c r="D86" s="137"/>
      <c r="E86" s="163"/>
      <c r="F86" s="164"/>
      <c r="G86" s="164"/>
      <c r="H86" s="164"/>
      <c r="I86" s="164"/>
      <c r="J86" s="164"/>
      <c r="K86" s="165"/>
    </row>
    <row r="87" spans="1:11" ht="15.75" customHeight="1" x14ac:dyDescent="0.2">
      <c r="A87" s="166" t="s">
        <v>74</v>
      </c>
      <c r="B87" s="167"/>
      <c r="C87" s="128" t="s">
        <v>55</v>
      </c>
      <c r="D87" s="129"/>
      <c r="E87" s="17" t="s">
        <v>16</v>
      </c>
      <c r="F87" s="18" t="s">
        <v>48</v>
      </c>
      <c r="G87" s="18"/>
      <c r="H87" s="18"/>
      <c r="I87" s="18"/>
      <c r="J87" s="18"/>
      <c r="K87" s="19"/>
    </row>
    <row r="88" spans="1:11" ht="15.75" customHeight="1" x14ac:dyDescent="0.2">
      <c r="A88" s="135" t="s">
        <v>17</v>
      </c>
      <c r="B88" s="137"/>
      <c r="C88" s="135" t="s">
        <v>18</v>
      </c>
      <c r="D88" s="137"/>
      <c r="E88" s="163"/>
      <c r="F88" s="164"/>
      <c r="G88" s="164"/>
      <c r="H88" s="164"/>
      <c r="I88" s="164"/>
      <c r="J88" s="164"/>
      <c r="K88" s="165"/>
    </row>
    <row r="89" spans="1:11" ht="15.75" customHeight="1" x14ac:dyDescent="0.2">
      <c r="A89" s="138" t="s">
        <v>53</v>
      </c>
      <c r="B89" s="140"/>
      <c r="C89" s="138" t="s">
        <v>49</v>
      </c>
      <c r="D89" s="140"/>
      <c r="E89" s="163"/>
      <c r="F89" s="164"/>
      <c r="G89" s="164"/>
      <c r="H89" s="164"/>
      <c r="I89" s="164"/>
      <c r="J89" s="164"/>
      <c r="K89" s="165"/>
    </row>
    <row r="90" spans="1:11" ht="15.75" customHeight="1" x14ac:dyDescent="0.2">
      <c r="A90" s="147"/>
      <c r="B90" s="149"/>
      <c r="C90" s="147"/>
      <c r="D90" s="149"/>
      <c r="E90" s="150"/>
      <c r="F90" s="151"/>
      <c r="G90" s="151"/>
      <c r="H90" s="151"/>
      <c r="I90" s="151"/>
      <c r="J90" s="151"/>
      <c r="K90" s="152"/>
    </row>
    <row r="91" spans="1:11" ht="15.75" customHeight="1" x14ac:dyDescent="0.2">
      <c r="A91" s="168" t="s">
        <v>19</v>
      </c>
      <c r="B91" s="169"/>
      <c r="C91" s="172" t="s">
        <v>20</v>
      </c>
      <c r="D91" s="172"/>
      <c r="E91" s="174" t="s">
        <v>21</v>
      </c>
      <c r="F91" s="174"/>
      <c r="G91" s="174"/>
      <c r="H91" s="175"/>
      <c r="I91" s="178" t="s">
        <v>22</v>
      </c>
      <c r="J91" s="20" t="s">
        <v>23</v>
      </c>
      <c r="K91" s="21" t="s">
        <v>24</v>
      </c>
    </row>
    <row r="92" spans="1:11" ht="15.75" customHeight="1" x14ac:dyDescent="0.2">
      <c r="A92" s="170"/>
      <c r="B92" s="171"/>
      <c r="C92" s="173"/>
      <c r="D92" s="173"/>
      <c r="E92" s="176"/>
      <c r="F92" s="176"/>
      <c r="G92" s="176"/>
      <c r="H92" s="177"/>
      <c r="I92" s="179"/>
      <c r="J92" s="180" t="s">
        <v>25</v>
      </c>
      <c r="K92" s="181"/>
    </row>
    <row r="93" spans="1:11" ht="3.95" customHeight="1" x14ac:dyDescent="0.25">
      <c r="A93" s="182"/>
      <c r="B93" s="183"/>
      <c r="C93" s="66"/>
      <c r="D93" s="22"/>
      <c r="E93" s="185"/>
      <c r="F93" s="185"/>
      <c r="G93" s="185"/>
      <c r="H93" s="186"/>
      <c r="I93" s="23"/>
      <c r="J93" s="76"/>
      <c r="K93" s="23"/>
    </row>
    <row r="94" spans="1:11" ht="15.75" customHeight="1" x14ac:dyDescent="0.2">
      <c r="A94" s="182" t="s">
        <v>81</v>
      </c>
      <c r="B94" s="183"/>
      <c r="C94" s="184">
        <v>293</v>
      </c>
      <c r="D94" s="132" t="s">
        <v>40</v>
      </c>
      <c r="E94" s="132"/>
      <c r="F94" s="132"/>
      <c r="G94" s="132"/>
      <c r="H94" s="133"/>
      <c r="I94" s="79"/>
      <c r="J94" s="79"/>
      <c r="K94" s="23"/>
    </row>
    <row r="95" spans="1:11" ht="15.75" customHeight="1" x14ac:dyDescent="0.2">
      <c r="A95" s="182"/>
      <c r="B95" s="183"/>
      <c r="C95" s="184"/>
      <c r="D95" s="22"/>
      <c r="E95" s="204" t="s">
        <v>26</v>
      </c>
      <c r="F95" s="204"/>
      <c r="G95" s="204"/>
      <c r="H95" s="205"/>
      <c r="I95" s="79"/>
      <c r="J95" s="79"/>
      <c r="K95" s="87"/>
    </row>
    <row r="96" spans="1:11" ht="15.75" customHeight="1" x14ac:dyDescent="0.2">
      <c r="A96" s="125" t="s">
        <v>71</v>
      </c>
      <c r="B96" s="25"/>
      <c r="C96" s="187" t="s">
        <v>27</v>
      </c>
      <c r="D96" s="22"/>
      <c r="E96" s="206" t="s">
        <v>83</v>
      </c>
      <c r="F96" s="206"/>
      <c r="G96" s="206"/>
      <c r="H96" s="207"/>
      <c r="I96" s="53">
        <v>50</v>
      </c>
      <c r="J96" s="111">
        <v>0.05</v>
      </c>
      <c r="K96" s="74">
        <f>I96*J96</f>
        <v>2.5</v>
      </c>
    </row>
    <row r="97" spans="1:11" ht="15.75" customHeight="1" x14ac:dyDescent="0.2">
      <c r="A97" s="17" t="s">
        <v>72</v>
      </c>
      <c r="B97" s="29"/>
      <c r="C97" s="187"/>
      <c r="D97" s="22"/>
      <c r="E97" s="124" t="s">
        <v>28</v>
      </c>
      <c r="F97" s="78" t="s">
        <v>62</v>
      </c>
      <c r="G97" s="63"/>
      <c r="H97" s="63"/>
      <c r="I97" s="54"/>
      <c r="J97" s="77"/>
      <c r="K97" s="74"/>
    </row>
    <row r="98" spans="1:11" ht="15.75" customHeight="1" x14ac:dyDescent="0.2">
      <c r="A98" s="48" t="s">
        <v>51</v>
      </c>
      <c r="B98" s="49"/>
      <c r="C98" s="187"/>
      <c r="D98" s="22"/>
      <c r="E98" s="30" t="s">
        <v>41</v>
      </c>
      <c r="F98" s="113">
        <v>44075</v>
      </c>
      <c r="G98" s="31" t="s">
        <v>30</v>
      </c>
      <c r="H98" s="113">
        <v>44621</v>
      </c>
      <c r="I98" s="54"/>
      <c r="J98" s="77"/>
      <c r="K98" s="74"/>
    </row>
    <row r="99" spans="1:11" ht="6" customHeight="1" x14ac:dyDescent="0.2">
      <c r="A99" s="208" t="s">
        <v>52</v>
      </c>
      <c r="B99" s="209"/>
      <c r="C99" s="187"/>
      <c r="D99" s="22"/>
      <c r="E99" s="76"/>
      <c r="F99" s="76"/>
      <c r="G99" s="76"/>
      <c r="H99" s="76"/>
      <c r="I99" s="54"/>
      <c r="J99" s="77" t="s">
        <v>50</v>
      </c>
      <c r="K99" s="74" t="s">
        <v>50</v>
      </c>
    </row>
    <row r="100" spans="1:11" ht="15" customHeight="1" x14ac:dyDescent="0.2">
      <c r="A100" s="208"/>
      <c r="B100" s="209"/>
      <c r="C100" s="66"/>
      <c r="D100" s="76"/>
      <c r="E100" s="105" t="s">
        <v>94</v>
      </c>
      <c r="F100" s="89"/>
      <c r="G100" s="89"/>
      <c r="H100" s="89"/>
      <c r="I100" s="54">
        <v>280</v>
      </c>
      <c r="J100" s="111">
        <v>0.03</v>
      </c>
      <c r="K100" s="74">
        <f>I100*J100</f>
        <v>8.4</v>
      </c>
    </row>
    <row r="101" spans="1:11" ht="15.75" customHeight="1" x14ac:dyDescent="0.2">
      <c r="A101" s="190" t="s">
        <v>73</v>
      </c>
      <c r="B101" s="191"/>
      <c r="C101" s="66"/>
      <c r="D101" s="22"/>
      <c r="E101" s="124" t="s">
        <v>28</v>
      </c>
      <c r="F101" s="78" t="s">
        <v>63</v>
      </c>
      <c r="G101" s="63"/>
      <c r="H101" s="63"/>
      <c r="I101" s="54"/>
      <c r="J101" s="77"/>
      <c r="K101" s="74"/>
    </row>
    <row r="102" spans="1:11" ht="15.75" customHeight="1" x14ac:dyDescent="0.2">
      <c r="A102" s="190"/>
      <c r="B102" s="191"/>
      <c r="C102" s="66"/>
      <c r="D102" s="22"/>
      <c r="E102" s="30" t="s">
        <v>41</v>
      </c>
      <c r="F102" s="113">
        <v>43770</v>
      </c>
      <c r="G102" s="31" t="s">
        <v>30</v>
      </c>
      <c r="H102" s="113">
        <v>44501</v>
      </c>
      <c r="I102" s="54"/>
      <c r="J102" s="77"/>
      <c r="K102" s="74"/>
    </row>
    <row r="103" spans="1:11" ht="6" customHeight="1" x14ac:dyDescent="0.2">
      <c r="A103" s="69"/>
      <c r="B103" s="70"/>
      <c r="C103" s="66"/>
      <c r="D103" s="22"/>
      <c r="E103" s="50"/>
      <c r="F103" s="51"/>
      <c r="G103" s="52"/>
      <c r="H103" s="4"/>
      <c r="I103" s="54"/>
      <c r="J103" s="77"/>
      <c r="K103" s="74"/>
    </row>
    <row r="104" spans="1:11" ht="15.75" customHeight="1" x14ac:dyDescent="0.2">
      <c r="A104" s="69"/>
      <c r="B104" s="70"/>
      <c r="C104" s="66"/>
      <c r="D104" s="22"/>
      <c r="E104" s="101" t="s">
        <v>86</v>
      </c>
      <c r="F104" s="67"/>
      <c r="G104" s="67"/>
      <c r="H104" s="67"/>
      <c r="I104" s="54">
        <v>500</v>
      </c>
      <c r="J104" s="111">
        <v>0.02</v>
      </c>
      <c r="K104" s="74">
        <f>I104*J104</f>
        <v>10</v>
      </c>
    </row>
    <row r="105" spans="1:11" ht="15.75" customHeight="1" x14ac:dyDescent="0.2">
      <c r="A105" s="69"/>
      <c r="B105" s="70"/>
      <c r="C105" s="66"/>
      <c r="D105" s="22"/>
      <c r="E105" s="124" t="s">
        <v>28</v>
      </c>
      <c r="F105" s="123" t="s">
        <v>69</v>
      </c>
      <c r="G105" s="63"/>
      <c r="H105" s="63"/>
      <c r="I105" s="54"/>
      <c r="J105" s="77"/>
      <c r="K105" s="74"/>
    </row>
    <row r="106" spans="1:11" ht="15.75" customHeight="1" x14ac:dyDescent="0.2">
      <c r="A106" s="69"/>
      <c r="B106" s="70"/>
      <c r="C106" s="66"/>
      <c r="D106" s="22"/>
      <c r="E106" s="30" t="s">
        <v>41</v>
      </c>
      <c r="F106" s="113">
        <v>43831</v>
      </c>
      <c r="G106" s="31" t="s">
        <v>30</v>
      </c>
      <c r="H106" s="113">
        <v>44896</v>
      </c>
      <c r="I106" s="54"/>
      <c r="J106" s="77"/>
      <c r="K106" s="74"/>
    </row>
    <row r="107" spans="1:11" ht="3.95" customHeight="1" x14ac:dyDescent="0.2">
      <c r="A107" s="5"/>
      <c r="B107" s="4"/>
      <c r="C107" s="26"/>
      <c r="D107" s="26"/>
      <c r="E107" s="30"/>
      <c r="F107" s="18"/>
      <c r="G107" s="31"/>
      <c r="H107" s="32"/>
      <c r="I107" s="54"/>
      <c r="J107" s="77"/>
      <c r="K107" s="34"/>
    </row>
    <row r="108" spans="1:11" x14ac:dyDescent="0.2">
      <c r="A108" s="5"/>
      <c r="B108" s="4"/>
      <c r="C108" s="26"/>
      <c r="D108" s="26"/>
      <c r="E108" s="124" t="s">
        <v>28</v>
      </c>
      <c r="F108" s="78" t="s">
        <v>70</v>
      </c>
      <c r="G108" s="28"/>
      <c r="H108" s="28"/>
      <c r="I108" s="54"/>
      <c r="J108" s="77"/>
      <c r="K108" s="34"/>
    </row>
    <row r="109" spans="1:11" x14ac:dyDescent="0.2">
      <c r="A109" s="5"/>
      <c r="B109" s="4"/>
      <c r="C109" s="26"/>
      <c r="D109" s="26"/>
      <c r="E109" s="30" t="s">
        <v>29</v>
      </c>
      <c r="F109" s="113">
        <v>43831</v>
      </c>
      <c r="G109" s="31" t="s">
        <v>30</v>
      </c>
      <c r="H109" s="113">
        <v>44896</v>
      </c>
      <c r="I109" s="54"/>
      <c r="J109" s="77"/>
      <c r="K109" s="34"/>
    </row>
    <row r="110" spans="1:11" ht="3.95" customHeight="1" x14ac:dyDescent="0.2">
      <c r="A110" s="69"/>
      <c r="B110" s="70"/>
      <c r="C110" s="66"/>
      <c r="D110" s="22"/>
      <c r="E110" s="50"/>
      <c r="F110" s="51"/>
      <c r="G110" s="52"/>
      <c r="H110" s="4"/>
      <c r="I110" s="54"/>
      <c r="J110" s="77"/>
      <c r="K110" s="34"/>
    </row>
    <row r="111" spans="1:11" ht="15.75" customHeight="1" x14ac:dyDescent="0.2">
      <c r="A111" s="64"/>
      <c r="B111" s="65"/>
      <c r="C111" s="66"/>
      <c r="D111" s="22"/>
      <c r="E111" s="130" t="s">
        <v>92</v>
      </c>
      <c r="F111" s="130"/>
      <c r="G111" s="130"/>
      <c r="H111" s="131"/>
      <c r="I111" s="54">
        <v>200</v>
      </c>
      <c r="J111" s="111">
        <v>0.03</v>
      </c>
      <c r="K111" s="74">
        <f>I111*J111</f>
        <v>6</v>
      </c>
    </row>
    <row r="112" spans="1:11" ht="15.75" customHeight="1" x14ac:dyDescent="0.2">
      <c r="A112" s="64"/>
      <c r="B112" s="65"/>
      <c r="C112" s="66"/>
      <c r="D112" s="22"/>
      <c r="E112" s="124" t="s">
        <v>28</v>
      </c>
      <c r="F112" s="78" t="s">
        <v>64</v>
      </c>
      <c r="G112" s="63"/>
      <c r="H112" s="63"/>
      <c r="I112" s="54"/>
      <c r="J112" s="77"/>
      <c r="K112" s="34"/>
    </row>
    <row r="113" spans="1:11" ht="15.75" customHeight="1" x14ac:dyDescent="0.2">
      <c r="A113" s="64"/>
      <c r="B113" s="65"/>
      <c r="C113" s="66"/>
      <c r="D113" s="22"/>
      <c r="E113" s="30" t="s">
        <v>41</v>
      </c>
      <c r="F113" s="113">
        <v>44044</v>
      </c>
      <c r="G113" s="31" t="s">
        <v>30</v>
      </c>
      <c r="H113" s="113">
        <v>45139</v>
      </c>
      <c r="I113" s="54"/>
      <c r="J113" s="77"/>
      <c r="K113" s="34"/>
    </row>
    <row r="114" spans="1:11" ht="3.95" customHeight="1" x14ac:dyDescent="0.2">
      <c r="A114" s="5"/>
      <c r="B114" s="4"/>
      <c r="C114" s="26"/>
      <c r="D114" s="26"/>
      <c r="E114" s="30"/>
      <c r="F114" s="18"/>
      <c r="G114" s="31"/>
      <c r="H114" s="32"/>
      <c r="I114" s="53"/>
      <c r="J114" s="82"/>
      <c r="K114" s="34"/>
    </row>
    <row r="115" spans="1:11" x14ac:dyDescent="0.2">
      <c r="A115" s="5"/>
      <c r="B115" s="4"/>
      <c r="C115" s="26"/>
      <c r="D115" s="26"/>
      <c r="E115" s="124" t="s">
        <v>28</v>
      </c>
      <c r="F115" s="78" t="s">
        <v>65</v>
      </c>
      <c r="G115" s="28"/>
      <c r="H115" s="28"/>
      <c r="I115" s="53"/>
      <c r="J115" s="82"/>
      <c r="K115" s="34"/>
    </row>
    <row r="116" spans="1:11" x14ac:dyDescent="0.2">
      <c r="A116" s="5"/>
      <c r="B116" s="4"/>
      <c r="C116" s="26"/>
      <c r="D116" s="26"/>
      <c r="E116" s="30" t="s">
        <v>29</v>
      </c>
      <c r="F116" s="113">
        <v>44044</v>
      </c>
      <c r="G116" s="31" t="s">
        <v>30</v>
      </c>
      <c r="H116" s="113">
        <v>45139</v>
      </c>
      <c r="I116" s="53"/>
      <c r="J116" s="82"/>
      <c r="K116" s="34"/>
    </row>
    <row r="117" spans="1:11" ht="3.95" customHeight="1" x14ac:dyDescent="0.2">
      <c r="A117" s="64"/>
      <c r="B117" s="65"/>
      <c r="C117" s="66"/>
      <c r="D117" s="22"/>
      <c r="E117" s="50"/>
      <c r="F117" s="51"/>
      <c r="G117" s="52"/>
      <c r="H117" s="4"/>
      <c r="I117" s="54"/>
      <c r="J117" s="77"/>
      <c r="K117" s="34"/>
    </row>
    <row r="118" spans="1:11" ht="15.75" customHeight="1" x14ac:dyDescent="0.2">
      <c r="A118" s="64"/>
      <c r="B118" s="65"/>
      <c r="C118" s="66"/>
      <c r="D118" s="22"/>
      <c r="E118" s="130" t="s">
        <v>93</v>
      </c>
      <c r="F118" s="130"/>
      <c r="G118" s="130"/>
      <c r="H118" s="131"/>
      <c r="I118" s="54">
        <v>200</v>
      </c>
      <c r="J118" s="112">
        <v>0.08</v>
      </c>
      <c r="K118" s="74">
        <f>I118*J118</f>
        <v>16</v>
      </c>
    </row>
    <row r="119" spans="1:11" ht="15.75" customHeight="1" x14ac:dyDescent="0.2">
      <c r="A119" s="64"/>
      <c r="B119" s="65"/>
      <c r="C119" s="66"/>
      <c r="D119" s="22"/>
      <c r="E119" s="124" t="s">
        <v>28</v>
      </c>
      <c r="F119" s="78" t="s">
        <v>66</v>
      </c>
      <c r="G119" s="63"/>
      <c r="H119" s="63"/>
      <c r="I119" s="54"/>
      <c r="J119" s="77"/>
      <c r="K119" s="34"/>
    </row>
    <row r="120" spans="1:11" ht="15.75" customHeight="1" x14ac:dyDescent="0.2">
      <c r="A120" s="64"/>
      <c r="B120" s="65"/>
      <c r="C120" s="66"/>
      <c r="D120" s="22"/>
      <c r="E120" s="30" t="s">
        <v>41</v>
      </c>
      <c r="F120" s="113">
        <v>44013</v>
      </c>
      <c r="G120" s="31" t="s">
        <v>30</v>
      </c>
      <c r="H120" s="113">
        <v>45108</v>
      </c>
      <c r="I120" s="54"/>
      <c r="J120" s="81"/>
      <c r="K120" s="34"/>
    </row>
    <row r="121" spans="1:11" ht="3.95" customHeight="1" x14ac:dyDescent="0.2">
      <c r="A121" s="98"/>
      <c r="B121" s="99"/>
      <c r="C121" s="100"/>
      <c r="D121" s="22"/>
      <c r="E121" s="50"/>
      <c r="F121" s="51"/>
      <c r="G121" s="52"/>
      <c r="H121" s="4"/>
      <c r="I121" s="54"/>
      <c r="J121" s="77"/>
      <c r="K121" s="34"/>
    </row>
    <row r="122" spans="1:11" ht="15.75" customHeight="1" x14ac:dyDescent="0.2">
      <c r="A122" s="98"/>
      <c r="B122" s="99"/>
      <c r="C122" s="100"/>
      <c r="D122" s="22"/>
      <c r="E122" s="130" t="s">
        <v>91</v>
      </c>
      <c r="F122" s="130"/>
      <c r="G122" s="130"/>
      <c r="H122" s="131"/>
      <c r="I122" s="54">
        <v>255</v>
      </c>
      <c r="J122" s="112">
        <v>0.06</v>
      </c>
      <c r="K122" s="74">
        <f>I122*J122</f>
        <v>15.299999999999999</v>
      </c>
    </row>
    <row r="123" spans="1:11" ht="15.75" customHeight="1" x14ac:dyDescent="0.2">
      <c r="A123" s="98"/>
      <c r="B123" s="99"/>
      <c r="C123" s="100"/>
      <c r="D123" s="22"/>
      <c r="E123" s="124" t="s">
        <v>28</v>
      </c>
      <c r="F123" s="78" t="s">
        <v>56</v>
      </c>
      <c r="G123" s="97"/>
      <c r="H123" s="97"/>
      <c r="I123" s="54"/>
      <c r="J123" s="77"/>
      <c r="K123" s="34"/>
    </row>
    <row r="124" spans="1:11" ht="15.75" customHeight="1" x14ac:dyDescent="0.2">
      <c r="A124" s="98"/>
      <c r="B124" s="99"/>
      <c r="C124" s="100"/>
      <c r="D124" s="22"/>
      <c r="E124" s="30" t="s">
        <v>41</v>
      </c>
      <c r="F124" s="113">
        <v>43891</v>
      </c>
      <c r="G124" s="31" t="s">
        <v>30</v>
      </c>
      <c r="H124" s="113">
        <v>44621</v>
      </c>
      <c r="I124" s="54"/>
      <c r="J124" s="81"/>
      <c r="K124" s="34"/>
    </row>
    <row r="125" spans="1:11" ht="15.75" customHeight="1" x14ac:dyDescent="0.2">
      <c r="A125" s="108"/>
      <c r="B125" s="109"/>
      <c r="C125" s="110"/>
      <c r="D125" s="22"/>
      <c r="E125" s="50"/>
      <c r="F125" s="113"/>
      <c r="G125" s="52"/>
      <c r="H125" s="113"/>
      <c r="I125" s="54"/>
      <c r="J125" s="81"/>
      <c r="K125" s="34"/>
    </row>
    <row r="126" spans="1:11" ht="6" customHeight="1" x14ac:dyDescent="0.2">
      <c r="A126" s="64"/>
      <c r="B126" s="65"/>
      <c r="C126" s="66"/>
      <c r="D126" s="22"/>
      <c r="E126" s="76"/>
      <c r="F126" s="76"/>
      <c r="G126" s="76"/>
      <c r="H126" s="76"/>
      <c r="I126" s="53"/>
      <c r="J126" s="81"/>
      <c r="K126" s="34"/>
    </row>
    <row r="127" spans="1:11" ht="15.75" customHeight="1" x14ac:dyDescent="0.2">
      <c r="A127" s="62"/>
      <c r="B127" s="63"/>
      <c r="C127" s="63"/>
      <c r="D127" s="63"/>
      <c r="E127" s="76"/>
      <c r="F127" s="76"/>
      <c r="G127" s="76"/>
      <c r="H127" s="76"/>
      <c r="I127" s="53"/>
      <c r="J127" s="81"/>
      <c r="K127" s="36" t="s">
        <v>42</v>
      </c>
    </row>
    <row r="128" spans="1:11" ht="15.75" customHeight="1" x14ac:dyDescent="0.2">
      <c r="A128" s="85" t="s">
        <v>33</v>
      </c>
      <c r="B128" s="2"/>
      <c r="C128" s="2"/>
      <c r="D128" s="2"/>
      <c r="E128" s="2"/>
      <c r="F128" s="2"/>
      <c r="G128" s="2"/>
      <c r="H128" s="2"/>
      <c r="I128" s="2"/>
      <c r="J128" s="2"/>
      <c r="K128" s="198">
        <v>20837.7</v>
      </c>
    </row>
    <row r="129" spans="1:11" ht="15.75" customHeight="1" thickBot="1" x14ac:dyDescent="0.3">
      <c r="A129" s="37" t="s">
        <v>34</v>
      </c>
      <c r="B129" s="200" t="s">
        <v>67</v>
      </c>
      <c r="C129" s="200"/>
      <c r="D129" s="200"/>
      <c r="E129" s="200"/>
      <c r="F129" s="200"/>
      <c r="G129" s="200"/>
      <c r="H129" s="200"/>
      <c r="I129" s="200"/>
      <c r="J129" s="4"/>
      <c r="K129" s="199"/>
    </row>
    <row r="130" spans="1:11" ht="15.75" customHeight="1" thickTop="1" x14ac:dyDescent="0.2">
      <c r="A130" s="38" t="s">
        <v>82</v>
      </c>
      <c r="B130" s="4"/>
      <c r="C130" s="4"/>
      <c r="D130" s="4"/>
      <c r="E130" s="4"/>
      <c r="F130" s="4"/>
      <c r="G130" s="4"/>
      <c r="H130" s="4"/>
      <c r="I130" s="4"/>
      <c r="J130" s="4"/>
      <c r="K130" s="16"/>
    </row>
    <row r="131" spans="1:11" ht="15.75" customHeight="1" x14ac:dyDescent="0.2">
      <c r="A131" s="39"/>
      <c r="B131" s="40"/>
      <c r="C131" s="40"/>
      <c r="D131" s="40"/>
      <c r="E131" s="4"/>
      <c r="F131" s="4"/>
      <c r="G131" s="11" t="s">
        <v>35</v>
      </c>
      <c r="H131" s="86"/>
      <c r="I131" s="41"/>
      <c r="J131" s="41"/>
      <c r="K131" s="12"/>
    </row>
    <row r="132" spans="1:11" ht="15.75" customHeight="1" x14ac:dyDescent="0.2">
      <c r="A132" s="39"/>
      <c r="B132" s="40"/>
      <c r="C132" s="40"/>
      <c r="D132" s="40"/>
      <c r="E132" s="4"/>
      <c r="F132" s="4"/>
      <c r="G132" s="33"/>
      <c r="H132" s="76"/>
      <c r="I132" s="26"/>
      <c r="J132" s="26"/>
      <c r="K132" s="42"/>
    </row>
    <row r="133" spans="1:11" ht="15.75" customHeight="1" x14ac:dyDescent="0.2">
      <c r="A133" s="38" t="s">
        <v>36</v>
      </c>
      <c r="B133" s="43"/>
      <c r="C133" s="43"/>
      <c r="D133" s="43"/>
      <c r="E133" s="44"/>
      <c r="F133" s="4"/>
      <c r="G133" s="15"/>
      <c r="H133" s="26"/>
      <c r="I133" s="26"/>
      <c r="J133" s="26"/>
      <c r="K133" s="42"/>
    </row>
    <row r="134" spans="1:11" ht="15.75" customHeight="1" x14ac:dyDescent="0.2">
      <c r="A134" s="201" t="s">
        <v>37</v>
      </c>
      <c r="B134" s="130"/>
      <c r="C134" s="130"/>
      <c r="D134" s="130"/>
      <c r="E134" s="130"/>
      <c r="F134" s="40"/>
      <c r="G134" s="39"/>
      <c r="H134" s="26"/>
      <c r="I134" s="26"/>
      <c r="J134" s="26"/>
      <c r="K134" s="42"/>
    </row>
    <row r="135" spans="1:11" ht="15.75" customHeight="1" x14ac:dyDescent="0.2">
      <c r="A135" s="202" t="s">
        <v>38</v>
      </c>
      <c r="B135" s="203"/>
      <c r="C135" s="203"/>
      <c r="D135" s="203"/>
      <c r="E135" s="203"/>
      <c r="F135" s="45"/>
      <c r="G135" s="46"/>
      <c r="H135" s="47"/>
      <c r="I135" s="47"/>
      <c r="J135" s="47"/>
      <c r="K135" s="14"/>
    </row>
    <row r="136" spans="1:11" ht="15.75" customHeight="1" x14ac:dyDescent="0.2">
      <c r="A136" s="134" t="s">
        <v>43</v>
      </c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</row>
    <row r="137" spans="1:11" ht="15.75" customHeight="1" x14ac:dyDescent="0.2">
      <c r="A137" s="135" t="s">
        <v>1</v>
      </c>
      <c r="B137" s="136"/>
      <c r="C137" s="136"/>
      <c r="D137" s="137"/>
      <c r="E137" s="135" t="s">
        <v>2</v>
      </c>
      <c r="F137" s="136"/>
      <c r="G137" s="137"/>
      <c r="H137" s="1" t="s">
        <v>3</v>
      </c>
      <c r="I137" s="2"/>
      <c r="J137" s="2"/>
      <c r="K137" s="3"/>
    </row>
    <row r="138" spans="1:11" ht="15.75" customHeight="1" x14ac:dyDescent="0.2">
      <c r="A138" s="138" t="s">
        <v>78</v>
      </c>
      <c r="B138" s="139"/>
      <c r="C138" s="139"/>
      <c r="D138" s="140"/>
      <c r="E138" s="141" t="s">
        <v>75</v>
      </c>
      <c r="F138" s="142"/>
      <c r="G138" s="143"/>
      <c r="H138" s="144" t="s">
        <v>76</v>
      </c>
      <c r="I138" s="145"/>
      <c r="J138" s="145"/>
      <c r="K138" s="146"/>
    </row>
    <row r="139" spans="1:11" ht="15.75" customHeight="1" x14ac:dyDescent="0.2">
      <c r="A139" s="138" t="s">
        <v>79</v>
      </c>
      <c r="B139" s="139"/>
      <c r="C139" s="139"/>
      <c r="D139" s="140"/>
      <c r="E139" s="135" t="s">
        <v>4</v>
      </c>
      <c r="F139" s="136"/>
      <c r="G139" s="136"/>
      <c r="H139" s="136"/>
      <c r="I139" s="136"/>
      <c r="J139" s="136"/>
      <c r="K139" s="137"/>
    </row>
    <row r="140" spans="1:11" ht="15.75" customHeight="1" x14ac:dyDescent="0.2">
      <c r="A140" s="138"/>
      <c r="B140" s="139"/>
      <c r="C140" s="139"/>
      <c r="D140" s="140"/>
      <c r="E140" s="144" t="s">
        <v>77</v>
      </c>
      <c r="F140" s="145"/>
      <c r="G140" s="145"/>
      <c r="H140" s="145"/>
      <c r="I140" s="126"/>
      <c r="J140" s="126"/>
      <c r="K140" s="127"/>
    </row>
    <row r="141" spans="1:11" ht="15.75" customHeight="1" x14ac:dyDescent="0.2">
      <c r="A141" s="138"/>
      <c r="B141" s="139"/>
      <c r="C141" s="139"/>
      <c r="D141" s="140"/>
      <c r="E141" s="135" t="s">
        <v>5</v>
      </c>
      <c r="F141" s="136"/>
      <c r="G141" s="136"/>
      <c r="H141" s="136"/>
      <c r="I141" s="136"/>
      <c r="J141" s="136"/>
      <c r="K141" s="137"/>
    </row>
    <row r="142" spans="1:11" ht="15.75" customHeight="1" x14ac:dyDescent="0.2">
      <c r="A142" s="147"/>
      <c r="B142" s="148"/>
      <c r="C142" s="148"/>
      <c r="D142" s="149"/>
      <c r="E142" s="150"/>
      <c r="F142" s="151"/>
      <c r="G142" s="151"/>
      <c r="H142" s="151"/>
      <c r="I142" s="151"/>
      <c r="J142" s="151"/>
      <c r="K142" s="152"/>
    </row>
    <row r="143" spans="1:11" ht="15.75" customHeight="1" x14ac:dyDescent="0.2">
      <c r="A143" s="135" t="s">
        <v>6</v>
      </c>
      <c r="B143" s="136"/>
      <c r="C143" s="136"/>
      <c r="D143" s="137"/>
      <c r="E143" s="153" t="s">
        <v>7</v>
      </c>
      <c r="F143" s="154"/>
      <c r="G143" s="154"/>
      <c r="H143" s="154"/>
      <c r="I143" s="154"/>
      <c r="J143" s="154"/>
      <c r="K143" s="155"/>
    </row>
    <row r="144" spans="1:11" ht="15.75" customHeight="1" x14ac:dyDescent="0.2">
      <c r="A144" s="138" t="s">
        <v>80</v>
      </c>
      <c r="B144" s="139"/>
      <c r="C144" s="139"/>
      <c r="D144" s="140"/>
      <c r="E144" s="5"/>
      <c r="F144" s="6"/>
      <c r="G144" s="6"/>
      <c r="H144" s="6"/>
      <c r="I144" s="6"/>
      <c r="J144" s="6"/>
      <c r="K144" s="7"/>
    </row>
    <row r="145" spans="1:11" ht="15.75" customHeight="1" x14ac:dyDescent="0.2">
      <c r="A145" s="138"/>
      <c r="B145" s="139"/>
      <c r="C145" s="139"/>
      <c r="D145" s="140"/>
      <c r="E145" s="5"/>
      <c r="F145" s="6"/>
      <c r="G145" s="6"/>
      <c r="H145" s="6"/>
      <c r="I145" s="6"/>
      <c r="J145" s="6"/>
      <c r="K145" s="7"/>
    </row>
    <row r="146" spans="1:11" ht="15.75" customHeight="1" x14ac:dyDescent="0.2">
      <c r="A146" s="138"/>
      <c r="B146" s="139"/>
      <c r="C146" s="139"/>
      <c r="D146" s="140"/>
      <c r="E146" s="8"/>
      <c r="F146" s="9"/>
      <c r="G146" s="9"/>
      <c r="H146" s="9"/>
      <c r="I146" s="9"/>
      <c r="J146" s="9"/>
      <c r="K146" s="10"/>
    </row>
    <row r="147" spans="1:11" ht="15.75" customHeight="1" x14ac:dyDescent="0.2">
      <c r="A147" s="138"/>
      <c r="B147" s="139"/>
      <c r="C147" s="139"/>
      <c r="D147" s="140"/>
      <c r="E147" s="156" t="s">
        <v>8</v>
      </c>
      <c r="F147" s="157"/>
      <c r="G147" s="158"/>
      <c r="H147" s="156" t="s">
        <v>9</v>
      </c>
      <c r="I147" s="157"/>
      <c r="J147" s="157"/>
      <c r="K147" s="158"/>
    </row>
    <row r="148" spans="1:11" ht="15.75" customHeight="1" x14ac:dyDescent="0.2">
      <c r="A148" s="138"/>
      <c r="B148" s="139"/>
      <c r="C148" s="139"/>
      <c r="D148" s="140"/>
      <c r="E148" s="150" t="s">
        <v>10</v>
      </c>
      <c r="F148" s="151"/>
      <c r="G148" s="152"/>
      <c r="H148" s="150" t="s">
        <v>46</v>
      </c>
      <c r="I148" s="151"/>
      <c r="J148" s="151"/>
      <c r="K148" s="152"/>
    </row>
    <row r="149" spans="1:11" ht="15.75" customHeight="1" x14ac:dyDescent="0.2">
      <c r="A149" s="147"/>
      <c r="B149" s="148"/>
      <c r="C149" s="148"/>
      <c r="D149" s="149"/>
      <c r="E149" s="135" t="s">
        <v>11</v>
      </c>
      <c r="F149" s="136"/>
      <c r="G149" s="136"/>
      <c r="H149" s="136"/>
      <c r="I149" s="136"/>
      <c r="J149" s="136"/>
      <c r="K149" s="137"/>
    </row>
    <row r="150" spans="1:11" ht="15.75" customHeight="1" x14ac:dyDescent="0.2">
      <c r="A150" s="11" t="s">
        <v>12</v>
      </c>
      <c r="B150" s="12"/>
      <c r="C150" s="159" t="s">
        <v>13</v>
      </c>
      <c r="D150" s="160"/>
      <c r="E150" s="163"/>
      <c r="F150" s="164"/>
      <c r="G150" s="164"/>
      <c r="H150" s="164"/>
      <c r="I150" s="164"/>
      <c r="J150" s="164"/>
      <c r="K150" s="165"/>
    </row>
    <row r="151" spans="1:11" ht="15.75" customHeight="1" x14ac:dyDescent="0.2">
      <c r="A151" s="13"/>
      <c r="B151" s="14"/>
      <c r="C151" s="161"/>
      <c r="D151" s="162"/>
      <c r="E151" s="15" t="s">
        <v>47</v>
      </c>
      <c r="F151" s="4"/>
      <c r="G151" s="4"/>
      <c r="H151" s="4"/>
      <c r="I151" s="4"/>
      <c r="J151" s="4"/>
      <c r="K151" s="16"/>
    </row>
    <row r="152" spans="1:11" ht="15.75" customHeight="1" x14ac:dyDescent="0.2">
      <c r="A152" s="135" t="s">
        <v>14</v>
      </c>
      <c r="B152" s="137"/>
      <c r="C152" s="135" t="s">
        <v>15</v>
      </c>
      <c r="D152" s="137"/>
      <c r="E152" s="163"/>
      <c r="F152" s="164"/>
      <c r="G152" s="164"/>
      <c r="H152" s="164"/>
      <c r="I152" s="164"/>
      <c r="J152" s="164"/>
      <c r="K152" s="165"/>
    </row>
    <row r="153" spans="1:11" ht="15.75" customHeight="1" x14ac:dyDescent="0.2">
      <c r="A153" s="166" t="s">
        <v>74</v>
      </c>
      <c r="B153" s="167"/>
      <c r="C153" s="128" t="s">
        <v>55</v>
      </c>
      <c r="D153" s="129"/>
      <c r="E153" s="17" t="s">
        <v>16</v>
      </c>
      <c r="F153" s="18" t="s">
        <v>48</v>
      </c>
      <c r="G153" s="18"/>
      <c r="H153" s="18"/>
      <c r="I153" s="18"/>
      <c r="J153" s="18"/>
      <c r="K153" s="19"/>
    </row>
    <row r="154" spans="1:11" ht="15.75" customHeight="1" x14ac:dyDescent="0.2">
      <c r="A154" s="135" t="s">
        <v>17</v>
      </c>
      <c r="B154" s="137"/>
      <c r="C154" s="135" t="s">
        <v>18</v>
      </c>
      <c r="D154" s="137"/>
      <c r="E154" s="163"/>
      <c r="F154" s="164"/>
      <c r="G154" s="164"/>
      <c r="H154" s="164"/>
      <c r="I154" s="164"/>
      <c r="J154" s="164"/>
      <c r="K154" s="165"/>
    </row>
    <row r="155" spans="1:11" ht="15.75" customHeight="1" x14ac:dyDescent="0.2">
      <c r="A155" s="138" t="s">
        <v>53</v>
      </c>
      <c r="B155" s="140"/>
      <c r="C155" s="138" t="s">
        <v>49</v>
      </c>
      <c r="D155" s="140"/>
      <c r="E155" s="163"/>
      <c r="F155" s="164"/>
      <c r="G155" s="164"/>
      <c r="H155" s="164"/>
      <c r="I155" s="164"/>
      <c r="J155" s="164"/>
      <c r="K155" s="165"/>
    </row>
    <row r="156" spans="1:11" ht="15.75" customHeight="1" x14ac:dyDescent="0.2">
      <c r="A156" s="147"/>
      <c r="B156" s="149"/>
      <c r="C156" s="147"/>
      <c r="D156" s="149"/>
      <c r="E156" s="150"/>
      <c r="F156" s="151"/>
      <c r="G156" s="151"/>
      <c r="H156" s="151"/>
      <c r="I156" s="151"/>
      <c r="J156" s="151"/>
      <c r="K156" s="152"/>
    </row>
    <row r="157" spans="1:11" ht="15.75" customHeight="1" x14ac:dyDescent="0.2">
      <c r="A157" s="168" t="s">
        <v>19</v>
      </c>
      <c r="B157" s="169"/>
      <c r="C157" s="172" t="s">
        <v>20</v>
      </c>
      <c r="D157" s="172"/>
      <c r="E157" s="174" t="s">
        <v>21</v>
      </c>
      <c r="F157" s="174"/>
      <c r="G157" s="174"/>
      <c r="H157" s="175"/>
      <c r="I157" s="178" t="s">
        <v>22</v>
      </c>
      <c r="J157" s="20" t="s">
        <v>23</v>
      </c>
      <c r="K157" s="21" t="s">
        <v>24</v>
      </c>
    </row>
    <row r="158" spans="1:11" ht="15.75" customHeight="1" x14ac:dyDescent="0.2">
      <c r="A158" s="170"/>
      <c r="B158" s="171"/>
      <c r="C158" s="173"/>
      <c r="D158" s="173"/>
      <c r="E158" s="176"/>
      <c r="F158" s="176"/>
      <c r="G158" s="176"/>
      <c r="H158" s="177"/>
      <c r="I158" s="179"/>
      <c r="J158" s="180" t="s">
        <v>25</v>
      </c>
      <c r="K158" s="181"/>
    </row>
    <row r="159" spans="1:11" ht="15.75" customHeight="1" x14ac:dyDescent="0.2">
      <c r="A159" s="182" t="s">
        <v>81</v>
      </c>
      <c r="B159" s="183"/>
      <c r="C159" s="184">
        <v>293</v>
      </c>
      <c r="D159" s="132" t="s">
        <v>54</v>
      </c>
      <c r="E159" s="132"/>
      <c r="F159" s="132"/>
      <c r="G159" s="132"/>
      <c r="H159" s="133"/>
      <c r="I159" s="53"/>
      <c r="J159" s="81"/>
      <c r="K159" s="74"/>
    </row>
    <row r="160" spans="1:11" ht="15.75" customHeight="1" x14ac:dyDescent="0.2">
      <c r="A160" s="182"/>
      <c r="B160" s="183"/>
      <c r="C160" s="184"/>
      <c r="D160" s="22"/>
      <c r="E160" s="50"/>
      <c r="F160" s="51"/>
      <c r="G160" s="52"/>
      <c r="H160" s="4"/>
      <c r="I160" s="53"/>
      <c r="J160" s="81"/>
      <c r="K160" s="34"/>
    </row>
    <row r="161" spans="1:11" ht="15.75" customHeight="1" x14ac:dyDescent="0.2">
      <c r="A161" s="125" t="s">
        <v>71</v>
      </c>
      <c r="B161" s="25"/>
      <c r="C161" s="187" t="s">
        <v>27</v>
      </c>
      <c r="D161" s="97"/>
      <c r="E161" s="101" t="s">
        <v>84</v>
      </c>
      <c r="F161" s="101"/>
      <c r="G161" s="101"/>
      <c r="H161" s="102"/>
      <c r="I161" s="54">
        <v>50</v>
      </c>
      <c r="J161" s="111">
        <v>0.02</v>
      </c>
      <c r="K161" s="74">
        <f>I161*J161</f>
        <v>1</v>
      </c>
    </row>
    <row r="162" spans="1:11" ht="15.75" customHeight="1" x14ac:dyDescent="0.2">
      <c r="A162" s="17" t="s">
        <v>72</v>
      </c>
      <c r="B162" s="29"/>
      <c r="C162" s="187"/>
      <c r="D162" s="97"/>
      <c r="E162" s="124" t="s">
        <v>28</v>
      </c>
      <c r="F162" s="123" t="s">
        <v>57</v>
      </c>
      <c r="G162" s="28"/>
      <c r="H162" s="28"/>
      <c r="I162" s="54"/>
      <c r="J162" s="90"/>
      <c r="K162" s="34"/>
    </row>
    <row r="163" spans="1:11" ht="15.75" customHeight="1" x14ac:dyDescent="0.2">
      <c r="A163" s="48" t="s">
        <v>51</v>
      </c>
      <c r="B163" s="49"/>
      <c r="C163" s="187"/>
      <c r="D163" s="97"/>
      <c r="E163" s="30" t="s">
        <v>41</v>
      </c>
      <c r="F163" s="113">
        <v>43831</v>
      </c>
      <c r="G163" s="31" t="s">
        <v>30</v>
      </c>
      <c r="H163" s="113">
        <v>44378</v>
      </c>
      <c r="I163" s="54"/>
      <c r="J163" s="90"/>
      <c r="K163" s="34"/>
    </row>
    <row r="164" spans="1:11" ht="6" customHeight="1" x14ac:dyDescent="0.2">
      <c r="A164" s="208" t="s">
        <v>52</v>
      </c>
      <c r="C164" s="187"/>
      <c r="D164" s="97"/>
      <c r="E164" s="76"/>
      <c r="F164" s="76"/>
      <c r="G164" s="76"/>
      <c r="H164" s="76"/>
      <c r="I164" s="54"/>
      <c r="J164" s="90" t="s">
        <v>50</v>
      </c>
      <c r="K164" s="34" t="s">
        <v>50</v>
      </c>
    </row>
    <row r="165" spans="1:11" ht="12.75" customHeight="1" x14ac:dyDescent="0.2">
      <c r="A165" s="208"/>
      <c r="C165" s="66"/>
      <c r="D165" s="97"/>
      <c r="E165" s="107" t="s">
        <v>84</v>
      </c>
      <c r="F165" s="101"/>
      <c r="G165" s="101"/>
      <c r="H165" s="102"/>
      <c r="I165" s="54">
        <v>280</v>
      </c>
      <c r="J165" s="112">
        <v>0.02</v>
      </c>
      <c r="K165" s="74">
        <f>I165*J165</f>
        <v>5.6000000000000005</v>
      </c>
    </row>
    <row r="166" spans="1:11" ht="15.75" customHeight="1" x14ac:dyDescent="0.2">
      <c r="A166" s="106" t="s">
        <v>73</v>
      </c>
      <c r="B166" s="93"/>
      <c r="C166" s="66"/>
      <c r="D166" s="97"/>
      <c r="E166" s="124" t="s">
        <v>28</v>
      </c>
      <c r="F166" s="123" t="s">
        <v>58</v>
      </c>
      <c r="G166" s="28"/>
      <c r="H166" s="28"/>
      <c r="I166" s="79"/>
      <c r="J166" s="79"/>
      <c r="K166" s="23"/>
    </row>
    <row r="167" spans="1:11" ht="15.75" customHeight="1" x14ac:dyDescent="0.2">
      <c r="A167" s="106"/>
      <c r="B167" s="93"/>
      <c r="C167" s="66"/>
      <c r="D167" s="97"/>
      <c r="E167" s="30" t="s">
        <v>41</v>
      </c>
      <c r="F167" s="113">
        <v>43678</v>
      </c>
      <c r="G167" s="31" t="s">
        <v>30</v>
      </c>
      <c r="H167" s="113">
        <v>44409</v>
      </c>
      <c r="I167" s="54"/>
      <c r="J167" s="90" t="s">
        <v>50</v>
      </c>
      <c r="K167" s="34" t="s">
        <v>50</v>
      </c>
    </row>
    <row r="168" spans="1:11" ht="6" customHeight="1" x14ac:dyDescent="0.2">
      <c r="A168" s="79"/>
      <c r="C168" s="66"/>
      <c r="D168" s="97"/>
      <c r="E168" s="27"/>
      <c r="F168" s="103"/>
      <c r="G168" s="103"/>
      <c r="H168" s="104"/>
      <c r="I168" s="54"/>
      <c r="J168" s="90"/>
      <c r="K168" s="34"/>
    </row>
    <row r="169" spans="1:11" ht="15.75" customHeight="1" x14ac:dyDescent="0.2">
      <c r="A169" s="79"/>
      <c r="C169" s="66"/>
      <c r="D169" s="97"/>
      <c r="E169" s="101" t="s">
        <v>87</v>
      </c>
      <c r="F169" s="101"/>
      <c r="G169" s="101"/>
      <c r="H169" s="102"/>
      <c r="I169" s="54">
        <v>500</v>
      </c>
      <c r="J169" s="112">
        <v>0.01</v>
      </c>
      <c r="K169" s="74">
        <f>I169*J169</f>
        <v>5</v>
      </c>
    </row>
    <row r="170" spans="1:11" ht="15.75" customHeight="1" x14ac:dyDescent="0.2">
      <c r="A170" s="96"/>
      <c r="B170" s="70"/>
      <c r="C170" s="66"/>
      <c r="D170" s="97"/>
      <c r="E170" s="124" t="s">
        <v>28</v>
      </c>
      <c r="F170" s="123" t="s">
        <v>59</v>
      </c>
      <c r="G170" s="28"/>
      <c r="H170" s="28"/>
      <c r="I170" s="54"/>
      <c r="J170" s="90" t="s">
        <v>50</v>
      </c>
      <c r="K170" s="34" t="s">
        <v>50</v>
      </c>
    </row>
    <row r="171" spans="1:11" ht="15.75" customHeight="1" x14ac:dyDescent="0.2">
      <c r="A171" s="96"/>
      <c r="B171" s="70"/>
      <c r="C171" s="66"/>
      <c r="D171" s="97"/>
      <c r="E171" s="30" t="s">
        <v>41</v>
      </c>
      <c r="F171" s="113">
        <v>43586</v>
      </c>
      <c r="G171" s="31" t="s">
        <v>30</v>
      </c>
      <c r="H171" s="113">
        <v>44652</v>
      </c>
      <c r="I171" s="54"/>
      <c r="J171" s="90"/>
      <c r="K171" s="34"/>
    </row>
    <row r="172" spans="1:11" ht="6" customHeight="1" x14ac:dyDescent="0.2">
      <c r="A172" s="96"/>
      <c r="B172" s="70"/>
      <c r="C172" s="66"/>
      <c r="D172" s="97"/>
      <c r="E172" s="76"/>
      <c r="F172" s="76"/>
      <c r="G172" s="76"/>
      <c r="H172" s="76"/>
      <c r="I172" s="54"/>
      <c r="J172" s="90" t="s">
        <v>50</v>
      </c>
      <c r="K172" s="34" t="s">
        <v>50</v>
      </c>
    </row>
    <row r="173" spans="1:11" ht="15.75" customHeight="1" x14ac:dyDescent="0.2">
      <c r="A173" s="96"/>
      <c r="B173" s="70"/>
      <c r="C173" s="66"/>
      <c r="D173" s="97"/>
      <c r="E173" s="101" t="s">
        <v>88</v>
      </c>
      <c r="F173" s="101"/>
      <c r="G173" s="101"/>
      <c r="H173" s="102"/>
      <c r="I173" s="54">
        <v>200</v>
      </c>
      <c r="J173" s="111">
        <v>1.4999999999999999E-2</v>
      </c>
      <c r="K173" s="74">
        <f>I173*J173</f>
        <v>3</v>
      </c>
    </row>
    <row r="174" spans="1:11" ht="15.75" customHeight="1" x14ac:dyDescent="0.2">
      <c r="A174" s="96"/>
      <c r="B174" s="70"/>
      <c r="C174" s="66"/>
      <c r="D174" s="76"/>
      <c r="E174" s="124" t="s">
        <v>28</v>
      </c>
      <c r="F174" s="123" t="s">
        <v>60</v>
      </c>
      <c r="G174" s="28"/>
      <c r="H174" s="28"/>
      <c r="I174" s="54"/>
      <c r="J174" s="90" t="s">
        <v>50</v>
      </c>
      <c r="K174" s="34" t="s">
        <v>50</v>
      </c>
    </row>
    <row r="175" spans="1:11" ht="15.75" customHeight="1" x14ac:dyDescent="0.2">
      <c r="A175" s="95"/>
      <c r="B175" s="65"/>
      <c r="C175" s="66"/>
      <c r="D175" s="76"/>
      <c r="E175" s="30" t="s">
        <v>41</v>
      </c>
      <c r="F175" s="113">
        <v>43556</v>
      </c>
      <c r="G175" s="31" t="s">
        <v>30</v>
      </c>
      <c r="H175" s="113">
        <v>44287</v>
      </c>
      <c r="I175" s="54"/>
      <c r="J175" s="90"/>
      <c r="K175" s="34"/>
    </row>
    <row r="176" spans="1:11" ht="6" customHeight="1" x14ac:dyDescent="0.2">
      <c r="A176" s="95"/>
      <c r="B176" s="65"/>
      <c r="C176" s="66"/>
      <c r="D176" s="22"/>
      <c r="E176" s="88"/>
      <c r="F176" s="103"/>
      <c r="G176" s="97"/>
      <c r="H176" s="97"/>
      <c r="I176" s="54"/>
      <c r="J176" s="77"/>
      <c r="K176" s="34"/>
    </row>
    <row r="177" spans="1:11" ht="15.75" customHeight="1" x14ac:dyDescent="0.2">
      <c r="A177" s="120"/>
      <c r="B177" s="121"/>
      <c r="C177" s="119"/>
      <c r="D177" s="76"/>
      <c r="E177" s="124" t="s">
        <v>28</v>
      </c>
      <c r="F177" s="123" t="s">
        <v>68</v>
      </c>
      <c r="G177" s="28"/>
      <c r="H177" s="28"/>
      <c r="I177" s="54"/>
      <c r="J177" s="90" t="s">
        <v>50</v>
      </c>
      <c r="K177" s="34" t="s">
        <v>50</v>
      </c>
    </row>
    <row r="178" spans="1:11" ht="15.75" customHeight="1" x14ac:dyDescent="0.2">
      <c r="A178" s="117"/>
      <c r="B178" s="118"/>
      <c r="C178" s="119"/>
      <c r="D178" s="76"/>
      <c r="E178" s="30" t="s">
        <v>41</v>
      </c>
      <c r="F178" s="113">
        <v>43891</v>
      </c>
      <c r="G178" s="31" t="s">
        <v>30</v>
      </c>
      <c r="H178" s="113">
        <v>44986</v>
      </c>
      <c r="I178" s="54"/>
      <c r="J178" s="90"/>
      <c r="K178" s="34"/>
    </row>
    <row r="179" spans="1:11" ht="6" customHeight="1" x14ac:dyDescent="0.2">
      <c r="A179" s="117"/>
      <c r="B179" s="118"/>
      <c r="C179" s="119"/>
      <c r="D179" s="22"/>
      <c r="E179" s="88"/>
      <c r="F179" s="122"/>
      <c r="G179" s="116"/>
      <c r="H179" s="116"/>
      <c r="I179" s="54"/>
      <c r="J179" s="77"/>
      <c r="K179" s="34"/>
    </row>
    <row r="180" spans="1:11" ht="15.75" customHeight="1" x14ac:dyDescent="0.2">
      <c r="A180" s="95"/>
      <c r="B180" s="65"/>
      <c r="C180" s="66"/>
      <c r="D180" s="22"/>
      <c r="E180" s="101" t="s">
        <v>85</v>
      </c>
      <c r="F180" s="101"/>
      <c r="G180" s="101"/>
      <c r="H180" s="101"/>
      <c r="I180" s="54">
        <v>200</v>
      </c>
      <c r="J180" s="111">
        <v>0.06</v>
      </c>
      <c r="K180" s="74">
        <f>I180*J180</f>
        <v>12</v>
      </c>
    </row>
    <row r="181" spans="1:11" ht="15.75" customHeight="1" x14ac:dyDescent="0.2">
      <c r="A181" s="95"/>
      <c r="B181" s="65"/>
      <c r="C181" s="66"/>
      <c r="D181" s="22"/>
      <c r="E181" s="124" t="s">
        <v>28</v>
      </c>
      <c r="F181" s="123" t="s">
        <v>61</v>
      </c>
      <c r="G181" s="28"/>
      <c r="H181" s="28"/>
      <c r="I181" s="54"/>
      <c r="J181" s="90" t="s">
        <v>50</v>
      </c>
      <c r="K181" s="34" t="s">
        <v>50</v>
      </c>
    </row>
    <row r="182" spans="1:11" ht="15.75" customHeight="1" x14ac:dyDescent="0.2">
      <c r="A182" s="95"/>
      <c r="B182" s="65"/>
      <c r="C182" s="66"/>
      <c r="D182" s="22"/>
      <c r="E182" s="30" t="s">
        <v>41</v>
      </c>
      <c r="F182" s="113">
        <v>43617</v>
      </c>
      <c r="G182" s="31" t="s">
        <v>30</v>
      </c>
      <c r="H182" s="113">
        <v>44713</v>
      </c>
      <c r="I182" s="54"/>
      <c r="J182" s="90"/>
      <c r="K182" s="34"/>
    </row>
    <row r="183" spans="1:11" ht="6" customHeight="1" x14ac:dyDescent="0.2">
      <c r="A183" s="64"/>
      <c r="B183" s="65"/>
      <c r="C183" s="66"/>
      <c r="D183" s="22"/>
      <c r="E183" s="88"/>
      <c r="F183" s="80"/>
      <c r="G183" s="63"/>
      <c r="H183" s="63"/>
      <c r="I183" s="54"/>
      <c r="J183" s="77"/>
      <c r="K183" s="34"/>
    </row>
    <row r="184" spans="1:11" ht="15.75" customHeight="1" x14ac:dyDescent="0.2">
      <c r="A184" s="64"/>
      <c r="B184" s="65"/>
      <c r="C184" s="66"/>
      <c r="D184" s="22"/>
      <c r="E184" s="107" t="s">
        <v>89</v>
      </c>
      <c r="F184" s="67"/>
      <c r="G184" s="67"/>
      <c r="H184" s="67"/>
      <c r="I184" s="54">
        <v>250</v>
      </c>
      <c r="J184" s="111">
        <v>0.03</v>
      </c>
      <c r="K184" s="74">
        <f>I184*J184</f>
        <v>7.5</v>
      </c>
    </row>
    <row r="185" spans="1:11" ht="15.75" customHeight="1" x14ac:dyDescent="0.2">
      <c r="A185" s="64"/>
      <c r="B185" s="65"/>
      <c r="C185" s="66"/>
      <c r="D185" s="22"/>
      <c r="E185" s="124" t="s">
        <v>28</v>
      </c>
      <c r="F185" s="123" t="s">
        <v>56</v>
      </c>
      <c r="G185" s="28"/>
      <c r="H185" s="28"/>
      <c r="I185" s="54"/>
      <c r="J185" s="90" t="s">
        <v>50</v>
      </c>
      <c r="K185" s="34" t="s">
        <v>50</v>
      </c>
    </row>
    <row r="186" spans="1:11" ht="15.75" customHeight="1" x14ac:dyDescent="0.2">
      <c r="A186" s="64"/>
      <c r="B186" s="65"/>
      <c r="C186" s="66"/>
      <c r="D186" s="22"/>
      <c r="E186" s="30" t="s">
        <v>41</v>
      </c>
      <c r="F186" s="113">
        <v>43891</v>
      </c>
      <c r="G186" s="31" t="s">
        <v>30</v>
      </c>
      <c r="H186" s="113">
        <v>44621</v>
      </c>
      <c r="I186" s="54"/>
      <c r="J186" s="90"/>
      <c r="K186" s="34"/>
    </row>
    <row r="187" spans="1:11" ht="8.25" customHeight="1" x14ac:dyDescent="0.2">
      <c r="A187" s="64"/>
      <c r="B187" s="65"/>
      <c r="C187" s="66"/>
      <c r="D187" s="22"/>
      <c r="E187" s="50"/>
      <c r="F187" s="51"/>
      <c r="G187" s="52"/>
      <c r="H187" s="4"/>
      <c r="I187" s="54"/>
      <c r="J187" s="90"/>
      <c r="K187" s="34"/>
    </row>
    <row r="188" spans="1:11" ht="15.75" customHeight="1" thickBot="1" x14ac:dyDescent="0.25">
      <c r="A188" s="64"/>
      <c r="B188" s="65"/>
      <c r="C188" s="66"/>
      <c r="D188" s="132" t="s">
        <v>44</v>
      </c>
      <c r="E188" s="132"/>
      <c r="F188" s="132"/>
      <c r="G188" s="132"/>
      <c r="H188" s="63"/>
      <c r="I188" s="79"/>
      <c r="J188" s="90" t="s">
        <v>50</v>
      </c>
      <c r="K188" s="35">
        <f>K96+K100+K104+K111+K118+K122+K161+K165+K169+K173+K180+K184</f>
        <v>92.3</v>
      </c>
    </row>
    <row r="189" spans="1:11" ht="15.75" customHeight="1" thickBot="1" x14ac:dyDescent="0.25">
      <c r="A189" s="64"/>
      <c r="B189" s="65"/>
      <c r="C189" s="66"/>
      <c r="D189" s="72"/>
      <c r="E189" s="72"/>
      <c r="F189" s="72"/>
      <c r="G189" s="72"/>
      <c r="H189" s="63"/>
      <c r="I189" s="79"/>
      <c r="J189" s="90"/>
      <c r="K189" s="35"/>
    </row>
    <row r="190" spans="1:11" ht="15.75" customHeight="1" thickBot="1" x14ac:dyDescent="0.25">
      <c r="A190" s="64"/>
      <c r="B190" s="65"/>
      <c r="C190" s="66"/>
      <c r="D190" s="132" t="s">
        <v>45</v>
      </c>
      <c r="E190" s="132"/>
      <c r="F190" s="132"/>
      <c r="G190" s="132"/>
      <c r="H190" s="91"/>
      <c r="I190" s="53"/>
      <c r="J190" s="90" t="s">
        <v>50</v>
      </c>
      <c r="K190" s="92">
        <v>20837.7</v>
      </c>
    </row>
    <row r="191" spans="1:11" ht="15.75" customHeight="1" x14ac:dyDescent="0.2">
      <c r="A191" s="62"/>
      <c r="B191" s="63"/>
      <c r="C191" s="63"/>
      <c r="D191" s="63"/>
      <c r="E191" s="76"/>
      <c r="F191" s="76"/>
      <c r="G191" s="76"/>
      <c r="H191" s="76"/>
      <c r="I191" s="53"/>
      <c r="J191" s="81"/>
      <c r="K191" s="36"/>
    </row>
    <row r="192" spans="1:11" ht="15.75" customHeight="1" x14ac:dyDescent="0.2">
      <c r="A192" s="85" t="s">
        <v>33</v>
      </c>
      <c r="B192" s="2"/>
      <c r="C192" s="2"/>
      <c r="D192" s="2"/>
      <c r="E192" s="2"/>
      <c r="F192" s="2"/>
      <c r="G192" s="2"/>
      <c r="H192" s="2"/>
      <c r="I192" s="2"/>
      <c r="J192" s="2"/>
      <c r="K192" s="198">
        <v>20837.7</v>
      </c>
    </row>
    <row r="193" spans="1:11" ht="15.75" customHeight="1" thickBot="1" x14ac:dyDescent="0.3">
      <c r="A193" s="37" t="s">
        <v>34</v>
      </c>
      <c r="B193" s="200" t="s">
        <v>67</v>
      </c>
      <c r="C193" s="200"/>
      <c r="D193" s="200"/>
      <c r="E193" s="200"/>
      <c r="F193" s="200"/>
      <c r="G193" s="200"/>
      <c r="H193" s="200"/>
      <c r="I193" s="200"/>
      <c r="J193" s="4"/>
      <c r="K193" s="199"/>
    </row>
    <row r="194" spans="1:11" ht="15.75" customHeight="1" thickTop="1" x14ac:dyDescent="0.2">
      <c r="A194" s="38" t="s">
        <v>82</v>
      </c>
      <c r="B194" s="4"/>
      <c r="C194" s="4"/>
      <c r="D194" s="4"/>
      <c r="E194" s="4"/>
      <c r="F194" s="4"/>
      <c r="G194" s="4"/>
      <c r="H194" s="4"/>
      <c r="I194" s="4"/>
      <c r="J194" s="4"/>
      <c r="K194" s="16"/>
    </row>
    <row r="195" spans="1:11" ht="15.75" customHeight="1" x14ac:dyDescent="0.2">
      <c r="A195" s="39"/>
      <c r="B195" s="40"/>
      <c r="C195" s="40"/>
      <c r="D195" s="40"/>
      <c r="E195" s="4"/>
      <c r="F195" s="4"/>
      <c r="G195" s="11" t="s">
        <v>35</v>
      </c>
      <c r="H195" s="86"/>
      <c r="I195" s="41"/>
      <c r="J195" s="41"/>
      <c r="K195" s="12"/>
    </row>
    <row r="196" spans="1:11" ht="15.75" customHeight="1" x14ac:dyDescent="0.2">
      <c r="A196" s="39"/>
      <c r="B196" s="40"/>
      <c r="C196" s="40"/>
      <c r="D196" s="40"/>
      <c r="E196" s="4"/>
      <c r="F196" s="4"/>
      <c r="G196" s="33"/>
      <c r="H196" s="76"/>
      <c r="I196" s="26"/>
      <c r="J196" s="26"/>
      <c r="K196" s="42"/>
    </row>
    <row r="197" spans="1:11" ht="15.75" customHeight="1" x14ac:dyDescent="0.2">
      <c r="A197" s="38" t="s">
        <v>36</v>
      </c>
      <c r="B197" s="43"/>
      <c r="C197" s="43"/>
      <c r="D197" s="43"/>
      <c r="E197" s="44"/>
      <c r="F197" s="4"/>
      <c r="G197" s="15"/>
      <c r="H197" s="26"/>
      <c r="I197" s="26"/>
      <c r="J197" s="26"/>
      <c r="K197" s="42"/>
    </row>
    <row r="198" spans="1:11" ht="15.75" customHeight="1" x14ac:dyDescent="0.2">
      <c r="A198" s="201" t="s">
        <v>37</v>
      </c>
      <c r="B198" s="130"/>
      <c r="C198" s="130"/>
      <c r="D198" s="130"/>
      <c r="E198" s="130"/>
      <c r="F198" s="40"/>
      <c r="G198" s="39"/>
      <c r="H198" s="26"/>
      <c r="I198" s="26"/>
      <c r="J198" s="26"/>
      <c r="K198" s="42"/>
    </row>
    <row r="199" spans="1:11" ht="15.75" customHeight="1" x14ac:dyDescent="0.2">
      <c r="A199" s="202" t="s">
        <v>38</v>
      </c>
      <c r="B199" s="203"/>
      <c r="C199" s="203"/>
      <c r="D199" s="203"/>
      <c r="E199" s="203"/>
      <c r="F199" s="45"/>
      <c r="G199" s="46"/>
      <c r="H199" s="47"/>
      <c r="I199" s="47"/>
      <c r="J199" s="47"/>
      <c r="K199" s="14"/>
    </row>
    <row r="200" spans="1:11" ht="15.75" customHeight="1" x14ac:dyDescent="0.2">
      <c r="A200" s="67"/>
      <c r="B200" s="67"/>
      <c r="C200" s="67"/>
      <c r="D200" s="67"/>
      <c r="E200" s="67"/>
      <c r="F200" s="40"/>
      <c r="G200" s="40"/>
      <c r="H200" s="26"/>
      <c r="I200" s="26"/>
      <c r="J200" s="26"/>
      <c r="K200" s="26"/>
    </row>
    <row r="201" spans="1:11" ht="15.75" customHeight="1" x14ac:dyDescent="0.2">
      <c r="A201" s="67"/>
      <c r="B201" s="67"/>
      <c r="C201" s="67"/>
      <c r="D201" s="67"/>
      <c r="E201" s="67"/>
      <c r="F201" s="40"/>
      <c r="G201" s="40"/>
      <c r="H201" s="26"/>
      <c r="I201" s="26"/>
      <c r="J201" s="26"/>
      <c r="K201" s="26"/>
    </row>
    <row r="202" spans="1:11" ht="15.75" customHeight="1" x14ac:dyDescent="0.2">
      <c r="A202" s="67"/>
      <c r="B202" s="67"/>
      <c r="C202" s="67"/>
      <c r="D202" s="67"/>
      <c r="E202" s="67"/>
      <c r="F202" s="40"/>
      <c r="G202" s="40"/>
      <c r="H202" s="26"/>
      <c r="I202" s="26"/>
      <c r="J202" s="26"/>
      <c r="K202" s="26"/>
    </row>
    <row r="203" spans="1:11" ht="15.75" customHeight="1" x14ac:dyDescent="0.2">
      <c r="A203" s="67"/>
      <c r="B203" s="67"/>
      <c r="C203" s="67"/>
      <c r="D203" s="67"/>
      <c r="E203" s="67"/>
      <c r="F203" s="40"/>
      <c r="G203" s="40"/>
      <c r="H203" s="26"/>
      <c r="I203" s="26"/>
      <c r="J203" s="26"/>
      <c r="K203" s="26"/>
    </row>
    <row r="204" spans="1:11" ht="15.75" customHeight="1" x14ac:dyDescent="0.2">
      <c r="A204" s="67"/>
      <c r="B204" s="67"/>
      <c r="C204" s="67"/>
      <c r="D204" s="67"/>
      <c r="E204" s="67"/>
      <c r="F204" s="40"/>
      <c r="G204" s="40"/>
      <c r="H204" s="26"/>
      <c r="I204" s="26"/>
      <c r="J204" s="26"/>
      <c r="K204" s="26"/>
    </row>
    <row r="205" spans="1:11" ht="15.75" customHeight="1" x14ac:dyDescent="0.2">
      <c r="A205" s="67"/>
      <c r="B205" s="67"/>
      <c r="C205" s="67"/>
      <c r="D205" s="67"/>
      <c r="E205" s="67"/>
      <c r="F205" s="40"/>
      <c r="G205" s="40"/>
      <c r="H205" s="26"/>
      <c r="I205" s="26"/>
      <c r="J205" s="26"/>
      <c r="K205" s="26"/>
    </row>
    <row r="206" spans="1:11" ht="15.75" customHeight="1" x14ac:dyDescent="0.2">
      <c r="A206" s="67"/>
      <c r="B206" s="67"/>
      <c r="C206" s="67"/>
      <c r="D206" s="67"/>
      <c r="E206" s="67"/>
      <c r="F206" s="40"/>
      <c r="G206" s="40"/>
      <c r="H206" s="26"/>
      <c r="I206" s="26"/>
      <c r="J206" s="26"/>
      <c r="K206" s="26"/>
    </row>
    <row r="207" spans="1:11" ht="15.75" customHeight="1" x14ac:dyDescent="0.2">
      <c r="A207" s="67"/>
      <c r="B207" s="67"/>
      <c r="C207" s="67"/>
      <c r="D207" s="67"/>
      <c r="E207" s="67"/>
      <c r="F207" s="40"/>
      <c r="G207" s="40"/>
      <c r="H207" s="26"/>
      <c r="I207" s="26"/>
      <c r="J207" s="26"/>
      <c r="K207" s="26"/>
    </row>
    <row r="208" spans="1:11" ht="15.75" customHeight="1" x14ac:dyDescent="0.2">
      <c r="A208" s="67"/>
      <c r="B208" s="67"/>
      <c r="C208" s="67"/>
      <c r="D208" s="67"/>
      <c r="E208" s="67"/>
      <c r="F208" s="40"/>
      <c r="G208" s="40"/>
      <c r="H208" s="26"/>
      <c r="I208" s="26"/>
      <c r="J208" s="26"/>
      <c r="K208" s="26"/>
    </row>
    <row r="209" spans="1:11" ht="15.75" customHeight="1" x14ac:dyDescent="0.2">
      <c r="A209" s="67"/>
      <c r="B209" s="67"/>
      <c r="C209" s="67"/>
      <c r="D209" s="67"/>
      <c r="E209" s="67"/>
      <c r="F209" s="40"/>
      <c r="G209" s="40"/>
      <c r="H209" s="26"/>
      <c r="I209" s="26"/>
      <c r="J209" s="26"/>
      <c r="K209" s="26"/>
    </row>
    <row r="210" spans="1:11" ht="15.75" customHeight="1" x14ac:dyDescent="0.2">
      <c r="A210" s="67"/>
      <c r="B210" s="67"/>
      <c r="C210" s="67"/>
      <c r="D210" s="67"/>
      <c r="E210" s="67"/>
      <c r="F210" s="40"/>
      <c r="G210" s="40"/>
      <c r="H210" s="26"/>
      <c r="I210" s="26"/>
      <c r="J210" s="26"/>
      <c r="K210" s="26"/>
    </row>
    <row r="211" spans="1:11" ht="15.75" customHeight="1" x14ac:dyDescent="0.2">
      <c r="A211" s="67"/>
      <c r="B211" s="67"/>
      <c r="C211" s="67"/>
      <c r="D211" s="67"/>
      <c r="E211" s="67"/>
      <c r="F211" s="40"/>
      <c r="G211" s="40"/>
      <c r="H211" s="26"/>
      <c r="I211" s="26"/>
      <c r="J211" s="26"/>
      <c r="K211" s="26"/>
    </row>
    <row r="212" spans="1:11" ht="15.75" customHeight="1" x14ac:dyDescent="0.2">
      <c r="A212" s="67"/>
      <c r="B212" s="67"/>
      <c r="C212" s="67"/>
      <c r="D212" s="67"/>
      <c r="E212" s="67"/>
      <c r="F212" s="40"/>
      <c r="G212" s="40"/>
      <c r="H212" s="26"/>
      <c r="I212" s="26"/>
      <c r="J212" s="26"/>
      <c r="K212" s="26"/>
    </row>
    <row r="213" spans="1:11" ht="15.75" customHeight="1" x14ac:dyDescent="0.2">
      <c r="A213" s="67"/>
      <c r="B213" s="67"/>
      <c r="C213" s="67"/>
      <c r="D213" s="67"/>
      <c r="E213" s="67"/>
      <c r="F213" s="40"/>
      <c r="G213" s="40"/>
      <c r="H213" s="26"/>
      <c r="I213" s="26"/>
      <c r="J213" s="26"/>
      <c r="K213" s="26"/>
    </row>
    <row r="214" spans="1:11" ht="15.75" customHeight="1" x14ac:dyDescent="0.2">
      <c r="A214" s="67"/>
      <c r="B214" s="67"/>
      <c r="C214" s="67"/>
      <c r="D214" s="67"/>
      <c r="E214" s="67"/>
      <c r="F214" s="40"/>
      <c r="G214" s="40"/>
      <c r="H214" s="26"/>
      <c r="I214" s="26"/>
      <c r="J214" s="26"/>
      <c r="K214" s="26"/>
    </row>
    <row r="215" spans="1:11" ht="15.75" customHeight="1" x14ac:dyDescent="0.2">
      <c r="A215" s="67"/>
      <c r="B215" s="67"/>
      <c r="C215" s="67"/>
      <c r="D215" s="67"/>
      <c r="E215" s="67"/>
      <c r="F215" s="40"/>
      <c r="G215" s="40"/>
      <c r="H215" s="26"/>
      <c r="I215" s="26"/>
      <c r="J215" s="26"/>
      <c r="K215" s="26"/>
    </row>
    <row r="216" spans="1:11" ht="15.75" customHeight="1" x14ac:dyDescent="0.2">
      <c r="A216" s="67"/>
      <c r="B216" s="67"/>
      <c r="C216" s="67"/>
      <c r="D216" s="67"/>
      <c r="E216" s="67"/>
      <c r="F216" s="40"/>
      <c r="G216" s="40"/>
      <c r="H216" s="26"/>
      <c r="I216" s="26"/>
      <c r="J216" s="26"/>
      <c r="K216" s="26"/>
    </row>
    <row r="217" spans="1:11" ht="15.75" customHeight="1" x14ac:dyDescent="0.2">
      <c r="A217" s="67"/>
      <c r="B217" s="67"/>
      <c r="C217" s="67"/>
      <c r="D217" s="67"/>
      <c r="E217" s="67"/>
      <c r="F217" s="40"/>
      <c r="G217" s="40"/>
      <c r="H217" s="26"/>
      <c r="I217" s="26"/>
      <c r="J217" s="26"/>
      <c r="K217" s="26"/>
    </row>
    <row r="218" spans="1:11" ht="15.75" customHeight="1" x14ac:dyDescent="0.2">
      <c r="A218" s="67"/>
      <c r="B218" s="67"/>
      <c r="C218" s="67"/>
      <c r="D218" s="67"/>
      <c r="E218" s="67"/>
      <c r="F218" s="40"/>
      <c r="G218" s="40"/>
      <c r="H218" s="26"/>
      <c r="I218" s="26"/>
      <c r="J218" s="26"/>
      <c r="K218" s="26"/>
    </row>
    <row r="219" spans="1:11" ht="15.75" customHeight="1" x14ac:dyDescent="0.2">
      <c r="A219" s="67"/>
      <c r="B219" s="67"/>
      <c r="C219" s="67"/>
      <c r="D219" s="67"/>
      <c r="E219" s="67"/>
      <c r="F219" s="40"/>
      <c r="G219" s="40"/>
      <c r="H219" s="26"/>
      <c r="I219" s="26"/>
      <c r="J219" s="26"/>
      <c r="K219" s="26"/>
    </row>
    <row r="220" spans="1:11" ht="15.75" customHeight="1" x14ac:dyDescent="0.2">
      <c r="A220" s="67"/>
      <c r="B220" s="67"/>
      <c r="C220" s="67"/>
      <c r="D220" s="67"/>
      <c r="E220" s="67"/>
      <c r="F220" s="40"/>
      <c r="G220" s="40"/>
      <c r="H220" s="26"/>
      <c r="I220" s="26"/>
      <c r="J220" s="26"/>
      <c r="K220" s="26"/>
    </row>
    <row r="221" spans="1:11" ht="15.75" customHeight="1" x14ac:dyDescent="0.2">
      <c r="A221" s="67"/>
      <c r="B221" s="67"/>
      <c r="C221" s="67"/>
      <c r="D221" s="67"/>
      <c r="E221" s="67"/>
      <c r="F221" s="40"/>
      <c r="G221" s="40"/>
      <c r="H221" s="26"/>
      <c r="I221" s="26"/>
      <c r="J221" s="26"/>
      <c r="K221" s="26"/>
    </row>
    <row r="222" spans="1:11" ht="15.75" customHeight="1" x14ac:dyDescent="0.2">
      <c r="A222" s="67"/>
      <c r="B222" s="67"/>
      <c r="C222" s="67"/>
      <c r="D222" s="67"/>
      <c r="E222" s="67"/>
      <c r="F222" s="40"/>
      <c r="G222" s="40"/>
      <c r="H222" s="26"/>
      <c r="I222" s="26"/>
      <c r="J222" s="26"/>
      <c r="K222" s="26"/>
    </row>
    <row r="223" spans="1:11" ht="15.75" customHeight="1" x14ac:dyDescent="0.2">
      <c r="A223" s="67"/>
      <c r="B223" s="67"/>
      <c r="C223" s="67"/>
      <c r="D223" s="67"/>
      <c r="E223" s="67"/>
      <c r="F223" s="40"/>
      <c r="G223" s="40"/>
      <c r="H223" s="26"/>
      <c r="I223" s="26"/>
      <c r="J223" s="26"/>
      <c r="K223" s="26"/>
    </row>
    <row r="224" spans="1:11" ht="15.75" customHeight="1" x14ac:dyDescent="0.2">
      <c r="A224" s="67"/>
      <c r="B224" s="67"/>
      <c r="C224" s="67"/>
      <c r="D224" s="67"/>
      <c r="E224" s="67"/>
      <c r="F224" s="40"/>
      <c r="G224" s="40"/>
      <c r="H224" s="26"/>
      <c r="I224" s="26"/>
      <c r="J224" s="26"/>
      <c r="K224" s="26"/>
    </row>
    <row r="225" spans="1:11" ht="15.75" customHeight="1" x14ac:dyDescent="0.2">
      <c r="A225" s="67"/>
      <c r="B225" s="67"/>
      <c r="C225" s="67"/>
      <c r="D225" s="67"/>
      <c r="E225" s="67"/>
      <c r="F225" s="40"/>
      <c r="G225" s="40"/>
      <c r="H225" s="26"/>
      <c r="I225" s="26"/>
      <c r="J225" s="26"/>
      <c r="K225" s="26"/>
    </row>
    <row r="226" spans="1:11" ht="15.75" customHeight="1" x14ac:dyDescent="0.2">
      <c r="A226" s="67"/>
      <c r="B226" s="67"/>
      <c r="C226" s="67"/>
      <c r="D226" s="67"/>
      <c r="E226" s="67"/>
      <c r="F226" s="40"/>
      <c r="G226" s="40"/>
      <c r="H226" s="26"/>
      <c r="I226" s="26"/>
      <c r="J226" s="26"/>
      <c r="K226" s="26"/>
    </row>
    <row r="227" spans="1:11" ht="15.75" customHeight="1" x14ac:dyDescent="0.2">
      <c r="A227" s="67"/>
      <c r="B227" s="67"/>
      <c r="C227" s="67"/>
      <c r="D227" s="67"/>
      <c r="E227" s="67"/>
      <c r="F227" s="40"/>
      <c r="G227" s="40"/>
      <c r="H227" s="26"/>
      <c r="I227" s="26"/>
      <c r="J227" s="26"/>
      <c r="K227" s="26"/>
    </row>
    <row r="228" spans="1:11" ht="15.75" customHeight="1" x14ac:dyDescent="0.2">
      <c r="A228" s="67"/>
      <c r="B228" s="67"/>
      <c r="C228" s="67"/>
      <c r="D228" s="67"/>
      <c r="E228" s="67"/>
      <c r="F228" s="40"/>
      <c r="G228" s="40"/>
      <c r="H228" s="26"/>
      <c r="I228" s="26"/>
      <c r="J228" s="26"/>
      <c r="K228" s="26"/>
    </row>
    <row r="229" spans="1:11" ht="15.75" customHeight="1" x14ac:dyDescent="0.2">
      <c r="A229" s="67"/>
      <c r="B229" s="67"/>
      <c r="C229" s="67"/>
      <c r="D229" s="67"/>
      <c r="E229" s="67"/>
      <c r="F229" s="40"/>
      <c r="G229" s="40"/>
      <c r="H229" s="26"/>
      <c r="I229" s="26"/>
      <c r="J229" s="26"/>
      <c r="K229" s="26"/>
    </row>
    <row r="230" spans="1:11" ht="15.75" customHeight="1" x14ac:dyDescent="0.2">
      <c r="A230" s="67"/>
      <c r="B230" s="67"/>
      <c r="C230" s="67"/>
      <c r="D230" s="67"/>
      <c r="E230" s="67"/>
      <c r="F230" s="40"/>
      <c r="G230" s="40"/>
      <c r="H230" s="26"/>
      <c r="I230" s="26"/>
      <c r="J230" s="26"/>
      <c r="K230" s="26"/>
    </row>
    <row r="231" spans="1:11" ht="15.75" customHeight="1" x14ac:dyDescent="0.2">
      <c r="A231" s="67"/>
      <c r="B231" s="67"/>
      <c r="C231" s="67"/>
      <c r="D231" s="67"/>
      <c r="E231" s="67"/>
      <c r="F231" s="40"/>
      <c r="G231" s="40"/>
      <c r="H231" s="26"/>
      <c r="I231" s="26"/>
      <c r="J231" s="26"/>
      <c r="K231" s="26"/>
    </row>
    <row r="232" spans="1:11" ht="15.75" customHeight="1" x14ac:dyDescent="0.2">
      <c r="A232" s="67"/>
      <c r="B232" s="67"/>
      <c r="C232" s="67"/>
      <c r="D232" s="67"/>
      <c r="E232" s="67"/>
      <c r="F232" s="40"/>
      <c r="G232" s="40"/>
      <c r="H232" s="26"/>
      <c r="I232" s="26"/>
      <c r="J232" s="26"/>
      <c r="K232" s="26"/>
    </row>
    <row r="233" spans="1:11" ht="15.75" customHeight="1" x14ac:dyDescent="0.2">
      <c r="A233" s="67"/>
      <c r="B233" s="67"/>
      <c r="C233" s="67"/>
      <c r="D233" s="67"/>
      <c r="E233" s="67"/>
      <c r="F233" s="40"/>
      <c r="G233" s="40"/>
      <c r="H233" s="26"/>
      <c r="I233" s="26"/>
      <c r="J233" s="26"/>
      <c r="K233" s="26"/>
    </row>
    <row r="234" spans="1:11" ht="15.75" customHeight="1" x14ac:dyDescent="0.2">
      <c r="A234" s="67"/>
      <c r="B234" s="67"/>
      <c r="C234" s="67"/>
      <c r="D234" s="67"/>
      <c r="E234" s="67"/>
      <c r="F234" s="40"/>
      <c r="G234" s="40"/>
      <c r="H234" s="26"/>
      <c r="I234" s="26"/>
      <c r="J234" s="26"/>
      <c r="K234" s="26"/>
    </row>
    <row r="235" spans="1:11" ht="15.75" customHeight="1" x14ac:dyDescent="0.2">
      <c r="A235" s="67"/>
      <c r="B235" s="67"/>
      <c r="C235" s="67"/>
      <c r="D235" s="67"/>
      <c r="E235" s="67"/>
      <c r="F235" s="40"/>
      <c r="G235" s="40"/>
      <c r="H235" s="26"/>
      <c r="I235" s="26"/>
      <c r="J235" s="26"/>
      <c r="K235" s="26"/>
    </row>
    <row r="236" spans="1:11" ht="15.75" customHeight="1" x14ac:dyDescent="0.2">
      <c r="A236" s="67"/>
      <c r="B236" s="67"/>
      <c r="C236" s="67"/>
      <c r="D236" s="67"/>
      <c r="E236" s="67"/>
      <c r="F236" s="40"/>
      <c r="G236" s="40"/>
      <c r="H236" s="26"/>
      <c r="I236" s="26"/>
      <c r="J236" s="26"/>
      <c r="K236" s="26"/>
    </row>
    <row r="237" spans="1:11" ht="15.75" customHeight="1" x14ac:dyDescent="0.2">
      <c r="A237" s="67"/>
      <c r="B237" s="67"/>
      <c r="C237" s="67"/>
      <c r="D237" s="67"/>
      <c r="E237" s="67"/>
      <c r="F237" s="40"/>
      <c r="G237" s="40"/>
      <c r="H237" s="26"/>
      <c r="I237" s="26"/>
      <c r="J237" s="26"/>
      <c r="K237" s="26"/>
    </row>
    <row r="238" spans="1:11" ht="15.75" customHeight="1" x14ac:dyDescent="0.2">
      <c r="A238" s="67"/>
      <c r="B238" s="67"/>
      <c r="C238" s="67"/>
      <c r="D238" s="67"/>
      <c r="E238" s="67"/>
      <c r="F238" s="40"/>
      <c r="G238" s="40"/>
      <c r="H238" s="26"/>
      <c r="I238" s="26"/>
      <c r="J238" s="26"/>
      <c r="K238" s="26"/>
    </row>
    <row r="239" spans="1:11" ht="15.75" customHeight="1" x14ac:dyDescent="0.2">
      <c r="A239" s="67"/>
      <c r="B239" s="67"/>
      <c r="C239" s="67"/>
      <c r="D239" s="67"/>
      <c r="E239" s="67"/>
      <c r="F239" s="40"/>
      <c r="G239" s="40"/>
      <c r="H239" s="26"/>
      <c r="I239" s="26"/>
      <c r="J239" s="26"/>
      <c r="K239" s="26"/>
    </row>
    <row r="240" spans="1:11" ht="15.75" customHeight="1" x14ac:dyDescent="0.2">
      <c r="A240" s="67"/>
      <c r="B240" s="67"/>
      <c r="C240" s="67"/>
      <c r="D240" s="67"/>
      <c r="E240" s="67"/>
      <c r="F240" s="40"/>
      <c r="G240" s="40"/>
      <c r="H240" s="26"/>
      <c r="I240" s="26"/>
      <c r="J240" s="26"/>
      <c r="K240" s="26"/>
    </row>
    <row r="241" spans="1:11" ht="15.75" customHeight="1" x14ac:dyDescent="0.2">
      <c r="A241" s="67"/>
      <c r="B241" s="67"/>
      <c r="C241" s="67"/>
      <c r="D241" s="67"/>
      <c r="E241" s="67"/>
      <c r="F241" s="40"/>
      <c r="G241" s="40"/>
      <c r="H241" s="26"/>
      <c r="I241" s="26"/>
      <c r="J241" s="26"/>
      <c r="K241" s="26"/>
    </row>
    <row r="242" spans="1:11" ht="15.75" customHeight="1" x14ac:dyDescent="0.2">
      <c r="A242" s="67"/>
      <c r="B242" s="67"/>
      <c r="C242" s="67"/>
      <c r="D242" s="67"/>
      <c r="E242" s="67"/>
      <c r="F242" s="40"/>
      <c r="G242" s="40"/>
      <c r="H242" s="26"/>
      <c r="I242" s="26"/>
      <c r="J242" s="26"/>
      <c r="K242" s="26"/>
    </row>
    <row r="243" spans="1:11" ht="15.75" customHeight="1" x14ac:dyDescent="0.2">
      <c r="A243" s="67"/>
      <c r="B243" s="67"/>
      <c r="C243" s="67"/>
      <c r="D243" s="67"/>
      <c r="E243" s="67"/>
      <c r="F243" s="40"/>
      <c r="G243" s="40"/>
      <c r="H243" s="26"/>
      <c r="I243" s="26"/>
      <c r="J243" s="26"/>
      <c r="K243" s="26"/>
    </row>
    <row r="244" spans="1:11" ht="15.75" customHeight="1" x14ac:dyDescent="0.2">
      <c r="A244" s="67"/>
      <c r="B244" s="67"/>
      <c r="C244" s="67"/>
      <c r="D244" s="67"/>
      <c r="E244" s="67"/>
      <c r="F244" s="40"/>
      <c r="G244" s="40"/>
      <c r="H244" s="26"/>
      <c r="I244" s="26"/>
      <c r="J244" s="26"/>
      <c r="K244" s="26"/>
    </row>
    <row r="245" spans="1:11" ht="15.75" customHeight="1" x14ac:dyDescent="0.2">
      <c r="A245" s="67"/>
      <c r="B245" s="67"/>
      <c r="C245" s="67"/>
      <c r="D245" s="67"/>
      <c r="E245" s="67"/>
      <c r="F245" s="40"/>
      <c r="G245" s="40"/>
      <c r="H245" s="26"/>
      <c r="I245" s="26"/>
      <c r="J245" s="26"/>
      <c r="K245" s="26"/>
    </row>
    <row r="246" spans="1:11" ht="15.75" customHeight="1" x14ac:dyDescent="0.2">
      <c r="A246" s="67"/>
      <c r="B246" s="67"/>
      <c r="C246" s="67"/>
      <c r="D246" s="67"/>
      <c r="E246" s="67"/>
      <c r="F246" s="40"/>
      <c r="G246" s="40"/>
      <c r="H246" s="26"/>
      <c r="I246" s="26"/>
      <c r="J246" s="26"/>
      <c r="K246" s="26"/>
    </row>
    <row r="247" spans="1:11" ht="15.75" customHeight="1" x14ac:dyDescent="0.2">
      <c r="A247" s="67"/>
      <c r="B247" s="67"/>
      <c r="C247" s="67"/>
      <c r="D247" s="67"/>
      <c r="E247" s="67"/>
      <c r="F247" s="40"/>
      <c r="G247" s="40"/>
      <c r="H247" s="26"/>
      <c r="I247" s="26"/>
      <c r="J247" s="26"/>
      <c r="K247" s="26"/>
    </row>
    <row r="248" spans="1:11" ht="15.75" customHeight="1" x14ac:dyDescent="0.2">
      <c r="A248" s="67"/>
      <c r="B248" s="67"/>
      <c r="C248" s="67"/>
      <c r="D248" s="67"/>
      <c r="E248" s="67"/>
      <c r="F248" s="40"/>
      <c r="G248" s="40"/>
      <c r="H248" s="26"/>
      <c r="I248" s="26"/>
      <c r="J248" s="26"/>
      <c r="K248" s="26"/>
    </row>
    <row r="249" spans="1:11" ht="15.75" customHeight="1" x14ac:dyDescent="0.2">
      <c r="A249" s="67"/>
      <c r="B249" s="67"/>
      <c r="C249" s="67"/>
      <c r="D249" s="67"/>
      <c r="E249" s="67"/>
      <c r="F249" s="40"/>
      <c r="G249" s="40"/>
      <c r="H249" s="26"/>
      <c r="I249" s="26"/>
      <c r="J249" s="26"/>
      <c r="K249" s="26"/>
    </row>
    <row r="250" spans="1:11" ht="15.75" customHeight="1" x14ac:dyDescent="0.2">
      <c r="A250" s="67"/>
      <c r="B250" s="67"/>
      <c r="C250" s="67"/>
      <c r="D250" s="67"/>
      <c r="E250" s="67"/>
      <c r="F250" s="40"/>
      <c r="G250" s="40"/>
      <c r="H250" s="26"/>
      <c r="I250" s="26"/>
      <c r="J250" s="26"/>
      <c r="K250" s="26"/>
    </row>
    <row r="251" spans="1:11" ht="15.75" customHeight="1" x14ac:dyDescent="0.2">
      <c r="A251" s="67"/>
      <c r="B251" s="67"/>
      <c r="C251" s="67"/>
      <c r="D251" s="67"/>
      <c r="E251" s="67"/>
      <c r="F251" s="40"/>
      <c r="G251" s="40"/>
      <c r="H251" s="26"/>
      <c r="I251" s="26"/>
      <c r="J251" s="26"/>
      <c r="K251" s="26"/>
    </row>
    <row r="252" spans="1:11" ht="15.75" customHeight="1" x14ac:dyDescent="0.2">
      <c r="A252" s="67"/>
      <c r="B252" s="67"/>
      <c r="C252" s="67"/>
      <c r="D252" s="67"/>
      <c r="E252" s="67"/>
      <c r="F252" s="40"/>
      <c r="G252" s="40"/>
      <c r="H252" s="26"/>
      <c r="I252" s="26"/>
      <c r="J252" s="26"/>
      <c r="K252" s="26"/>
    </row>
    <row r="253" spans="1:11" ht="15.75" customHeight="1" x14ac:dyDescent="0.2">
      <c r="A253" s="67"/>
      <c r="B253" s="67"/>
      <c r="C253" s="67"/>
      <c r="D253" s="67"/>
      <c r="E253" s="67"/>
      <c r="F253" s="40"/>
      <c r="G253" s="40"/>
      <c r="H253" s="26"/>
      <c r="I253" s="26"/>
      <c r="J253" s="26"/>
      <c r="K253" s="26"/>
    </row>
    <row r="254" spans="1:11" ht="15.75" customHeight="1" x14ac:dyDescent="0.2">
      <c r="A254" s="67"/>
      <c r="B254" s="67"/>
      <c r="C254" s="67"/>
      <c r="D254" s="67"/>
      <c r="E254" s="67"/>
      <c r="F254" s="40"/>
      <c r="G254" s="40"/>
      <c r="H254" s="26"/>
      <c r="I254" s="26"/>
      <c r="J254" s="26"/>
      <c r="K254" s="26"/>
    </row>
    <row r="255" spans="1:11" ht="15.75" customHeight="1" x14ac:dyDescent="0.2">
      <c r="A255" s="67"/>
      <c r="B255" s="67"/>
      <c r="C255" s="67"/>
      <c r="D255" s="67"/>
      <c r="E255" s="67"/>
      <c r="F255" s="40"/>
      <c r="G255" s="40"/>
      <c r="H255" s="26"/>
      <c r="I255" s="26"/>
      <c r="J255" s="26"/>
      <c r="K255" s="26"/>
    </row>
    <row r="256" spans="1:11" ht="15.75" customHeight="1" x14ac:dyDescent="0.2">
      <c r="A256" s="67"/>
      <c r="B256" s="67"/>
      <c r="C256" s="67"/>
      <c r="D256" s="67"/>
      <c r="E256" s="67"/>
      <c r="F256" s="40"/>
      <c r="G256" s="40"/>
      <c r="H256" s="26"/>
      <c r="I256" s="26"/>
      <c r="J256" s="26"/>
      <c r="K256" s="26"/>
    </row>
    <row r="257" spans="1:11" ht="15.75" customHeight="1" x14ac:dyDescent="0.2">
      <c r="A257" s="67"/>
      <c r="B257" s="67"/>
      <c r="C257" s="67"/>
      <c r="D257" s="67"/>
      <c r="E257" s="67"/>
      <c r="F257" s="40"/>
      <c r="G257" s="40"/>
      <c r="H257" s="26"/>
      <c r="I257" s="26"/>
      <c r="J257" s="26"/>
      <c r="K257" s="26"/>
    </row>
    <row r="258" spans="1:11" ht="15.75" customHeight="1" x14ac:dyDescent="0.2">
      <c r="A258" s="67"/>
      <c r="B258" s="67"/>
      <c r="C258" s="67"/>
      <c r="D258" s="67"/>
      <c r="E258" s="67"/>
      <c r="F258" s="40"/>
      <c r="G258" s="40"/>
      <c r="H258" s="26"/>
      <c r="I258" s="26"/>
      <c r="J258" s="26"/>
      <c r="K258" s="26"/>
    </row>
    <row r="259" spans="1:11" ht="15.75" customHeight="1" x14ac:dyDescent="0.2">
      <c r="A259" s="67"/>
      <c r="B259" s="67"/>
      <c r="C259" s="67"/>
      <c r="D259" s="67"/>
      <c r="E259" s="67"/>
      <c r="F259" s="40"/>
      <c r="G259" s="40"/>
      <c r="H259" s="26"/>
      <c r="I259" s="26"/>
      <c r="J259" s="26"/>
      <c r="K259" s="26"/>
    </row>
    <row r="260" spans="1:11" ht="15.75" customHeight="1" x14ac:dyDescent="0.2">
      <c r="A260" s="67"/>
      <c r="B260" s="67"/>
      <c r="C260" s="67"/>
      <c r="D260" s="67"/>
      <c r="E260" s="67"/>
      <c r="F260" s="40"/>
      <c r="G260" s="40"/>
      <c r="H260" s="26"/>
      <c r="I260" s="26"/>
      <c r="J260" s="26"/>
      <c r="K260" s="26"/>
    </row>
    <row r="261" spans="1:11" ht="15.75" customHeight="1" x14ac:dyDescent="0.2">
      <c r="A261" s="67"/>
      <c r="B261" s="67"/>
      <c r="C261" s="67"/>
      <c r="D261" s="67"/>
      <c r="E261" s="67"/>
      <c r="F261" s="40"/>
      <c r="G261" s="40"/>
      <c r="H261" s="26"/>
      <c r="I261" s="26"/>
      <c r="J261" s="26"/>
      <c r="K261" s="26"/>
    </row>
    <row r="262" spans="1:11" ht="15.75" customHeight="1" x14ac:dyDescent="0.2">
      <c r="A262" s="67"/>
      <c r="B262" s="67"/>
      <c r="C262" s="67"/>
      <c r="D262" s="67"/>
      <c r="E262" s="67"/>
      <c r="F262" s="40"/>
      <c r="G262" s="40"/>
      <c r="H262" s="26"/>
      <c r="I262" s="26"/>
      <c r="J262" s="26"/>
      <c r="K262" s="26"/>
    </row>
    <row r="263" spans="1:11" ht="15.75" customHeight="1" x14ac:dyDescent="0.2">
      <c r="A263" s="67"/>
      <c r="B263" s="67"/>
      <c r="C263" s="67"/>
      <c r="D263" s="67"/>
      <c r="E263" s="67"/>
      <c r="F263" s="40"/>
      <c r="G263" s="40"/>
      <c r="H263" s="26"/>
      <c r="I263" s="26"/>
      <c r="J263" s="26"/>
      <c r="K263" s="26"/>
    </row>
    <row r="264" spans="1:11" ht="15.75" customHeight="1" x14ac:dyDescent="0.2">
      <c r="A264" s="67"/>
      <c r="B264" s="67"/>
      <c r="C264" s="67"/>
      <c r="D264" s="67"/>
      <c r="E264" s="67"/>
      <c r="F264" s="40"/>
      <c r="G264" s="40"/>
      <c r="H264" s="26"/>
      <c r="I264" s="26"/>
      <c r="J264" s="26"/>
      <c r="K264" s="26"/>
    </row>
  </sheetData>
  <mergeCells count="156">
    <mergeCell ref="A198:E198"/>
    <mergeCell ref="A199:E199"/>
    <mergeCell ref="A164:A165"/>
    <mergeCell ref="K192:K193"/>
    <mergeCell ref="B193:I193"/>
    <mergeCell ref="D188:G188"/>
    <mergeCell ref="D190:G190"/>
    <mergeCell ref="A159:B160"/>
    <mergeCell ref="C159:C160"/>
    <mergeCell ref="A153:B153"/>
    <mergeCell ref="A154:B154"/>
    <mergeCell ref="C154:D154"/>
    <mergeCell ref="E154:K154"/>
    <mergeCell ref="A155:B156"/>
    <mergeCell ref="C155:D156"/>
    <mergeCell ref="E155:K155"/>
    <mergeCell ref="E156:K156"/>
    <mergeCell ref="C161:C164"/>
    <mergeCell ref="A157:B158"/>
    <mergeCell ref="C157:D158"/>
    <mergeCell ref="E157:H158"/>
    <mergeCell ref="I157:I158"/>
    <mergeCell ref="J158:K158"/>
    <mergeCell ref="A144:D149"/>
    <mergeCell ref="E147:G147"/>
    <mergeCell ref="H147:K147"/>
    <mergeCell ref="E148:G148"/>
    <mergeCell ref="H148:K148"/>
    <mergeCell ref="E149:K149"/>
    <mergeCell ref="C150:D151"/>
    <mergeCell ref="E150:K150"/>
    <mergeCell ref="A152:B152"/>
    <mergeCell ref="C152:D152"/>
    <mergeCell ref="E152:K152"/>
    <mergeCell ref="A138:D138"/>
    <mergeCell ref="E138:G138"/>
    <mergeCell ref="H138:K138"/>
    <mergeCell ref="A139:D142"/>
    <mergeCell ref="E139:K139"/>
    <mergeCell ref="E140:H140"/>
    <mergeCell ref="E141:K141"/>
    <mergeCell ref="E142:K142"/>
    <mergeCell ref="A143:D143"/>
    <mergeCell ref="E143:K143"/>
    <mergeCell ref="C96:C99"/>
    <mergeCell ref="E96:H96"/>
    <mergeCell ref="A99:B100"/>
    <mergeCell ref="A134:E134"/>
    <mergeCell ref="A135:E135"/>
    <mergeCell ref="A136:K136"/>
    <mergeCell ref="A137:D137"/>
    <mergeCell ref="A101:B102"/>
    <mergeCell ref="E111:H111"/>
    <mergeCell ref="E118:H118"/>
    <mergeCell ref="K128:K129"/>
    <mergeCell ref="B129:I129"/>
    <mergeCell ref="E137:G137"/>
    <mergeCell ref="A91:B92"/>
    <mergeCell ref="C91:D92"/>
    <mergeCell ref="E91:H92"/>
    <mergeCell ref="I91:I92"/>
    <mergeCell ref="J92:K92"/>
    <mergeCell ref="A93:B93"/>
    <mergeCell ref="E93:H93"/>
    <mergeCell ref="A94:B95"/>
    <mergeCell ref="C94:C95"/>
    <mergeCell ref="D94:H94"/>
    <mergeCell ref="E95:H95"/>
    <mergeCell ref="A86:B86"/>
    <mergeCell ref="C86:D86"/>
    <mergeCell ref="E86:K86"/>
    <mergeCell ref="A87:B87"/>
    <mergeCell ref="A88:B88"/>
    <mergeCell ref="C88:D88"/>
    <mergeCell ref="E88:K88"/>
    <mergeCell ref="A89:B90"/>
    <mergeCell ref="C89:D90"/>
    <mergeCell ref="E89:K89"/>
    <mergeCell ref="E90:K90"/>
    <mergeCell ref="A77:D77"/>
    <mergeCell ref="E77:K77"/>
    <mergeCell ref="A78:D83"/>
    <mergeCell ref="E81:G81"/>
    <mergeCell ref="H81:K81"/>
    <mergeCell ref="E82:G82"/>
    <mergeCell ref="H82:K82"/>
    <mergeCell ref="E83:K83"/>
    <mergeCell ref="C84:D85"/>
    <mergeCell ref="E84:K84"/>
    <mergeCell ref="A68:E68"/>
    <mergeCell ref="A69:E69"/>
    <mergeCell ref="A70:K70"/>
    <mergeCell ref="A71:D71"/>
    <mergeCell ref="E71:G71"/>
    <mergeCell ref="A72:D72"/>
    <mergeCell ref="E72:G72"/>
    <mergeCell ref="H72:K72"/>
    <mergeCell ref="A73:D76"/>
    <mergeCell ref="E73:K73"/>
    <mergeCell ref="E74:H74"/>
    <mergeCell ref="E75:K75"/>
    <mergeCell ref="E76:K76"/>
    <mergeCell ref="C26:C30"/>
    <mergeCell ref="A28:B29"/>
    <mergeCell ref="E29:H29"/>
    <mergeCell ref="A31:B32"/>
    <mergeCell ref="G32:H32"/>
    <mergeCell ref="A33:B34"/>
    <mergeCell ref="E55:H55"/>
    <mergeCell ref="E58:H58"/>
    <mergeCell ref="K62:K63"/>
    <mergeCell ref="B63:I63"/>
    <mergeCell ref="E52:H52"/>
    <mergeCell ref="A22:B23"/>
    <mergeCell ref="C22:D23"/>
    <mergeCell ref="E22:H23"/>
    <mergeCell ref="I22:I23"/>
    <mergeCell ref="J23:K23"/>
    <mergeCell ref="A24:B25"/>
    <mergeCell ref="C24:C25"/>
    <mergeCell ref="E24:H24"/>
    <mergeCell ref="E25:H25"/>
    <mergeCell ref="C17:D17"/>
    <mergeCell ref="E17:K17"/>
    <mergeCell ref="A18:B18"/>
    <mergeCell ref="A19:B19"/>
    <mergeCell ref="C19:D19"/>
    <mergeCell ref="E19:K19"/>
    <mergeCell ref="A20:B21"/>
    <mergeCell ref="C20:D21"/>
    <mergeCell ref="E20:K20"/>
    <mergeCell ref="E21:K21"/>
    <mergeCell ref="E122:H122"/>
    <mergeCell ref="D159:H159"/>
    <mergeCell ref="A1:K1"/>
    <mergeCell ref="A2:D2"/>
    <mergeCell ref="E2:G2"/>
    <mergeCell ref="A3:D3"/>
    <mergeCell ref="E3:G3"/>
    <mergeCell ref="H3:K3"/>
    <mergeCell ref="A4:D7"/>
    <mergeCell ref="E4:K4"/>
    <mergeCell ref="E5:H5"/>
    <mergeCell ref="E6:K6"/>
    <mergeCell ref="E7:K7"/>
    <mergeCell ref="A8:D8"/>
    <mergeCell ref="E8:K8"/>
    <mergeCell ref="A9:D14"/>
    <mergeCell ref="E12:G12"/>
    <mergeCell ref="H12:K12"/>
    <mergeCell ref="E13:G13"/>
    <mergeCell ref="H13:K13"/>
    <mergeCell ref="E14:K14"/>
    <mergeCell ref="C15:D16"/>
    <mergeCell ref="E15:K15"/>
    <mergeCell ref="A17:B17"/>
  </mergeCells>
  <conditionalFormatting sqref="J161 J118 J111 J96 J100 J104 J55:J56 J48 J41 J33 J29 J25 J52 J122">
    <cfRule type="cellIs" dxfId="15" priority="112" stopIfTrue="1" operator="notEqual">
      <formula>0</formula>
    </cfRule>
  </conditionalFormatting>
  <conditionalFormatting sqref="J161 J118 J111 J96 J100 J104 J55:J56 J48 J41 J33 J29 J25 J52 J122">
    <cfRule type="cellIs" dxfId="14" priority="111" stopIfTrue="1" operator="notEqual">
      <formula>0</formula>
    </cfRule>
  </conditionalFormatting>
  <conditionalFormatting sqref="J161 J118 J111 J96 J100 J104 J55:J56 J48 J41 J33 J29 J25 J52 J122">
    <cfRule type="cellIs" dxfId="13" priority="109" stopIfTrue="1" operator="greaterThan">
      <formula>0</formula>
    </cfRule>
    <cfRule type="cellIs" dxfId="12" priority="110" stopIfTrue="1" operator="equal">
      <formula>0</formula>
    </cfRule>
  </conditionalFormatting>
  <conditionalFormatting sqref="J161 J118 J111 J96 J100 J104 J55:J56 J48 J41 J33 J29 J25 J52 J122">
    <cfRule type="cellIs" dxfId="11" priority="108" stopIfTrue="1" operator="equal">
      <formula>0</formula>
    </cfRule>
  </conditionalFormatting>
  <conditionalFormatting sqref="J161 J118 J111 J96 J100 J104 J55:J56 J48 J41 J33 J29 J25 J52 J122">
    <cfRule type="cellIs" dxfId="10" priority="107" stopIfTrue="1" operator="lessThanOrEqual">
      <formula>0</formula>
    </cfRule>
  </conditionalFormatting>
  <conditionalFormatting sqref="J161 J118 J111 J96 J100 J104 J55:J56 J48 J41 J33 J29 J25 J52 J122">
    <cfRule type="cellIs" dxfId="9" priority="105" stopIfTrue="1" operator="lessThanOrEqual">
      <formula>0</formula>
    </cfRule>
    <cfRule type="containsBlanks" dxfId="8" priority="106" stopIfTrue="1">
      <formula>LEN(TRIM(J25))=0</formula>
    </cfRule>
  </conditionalFormatting>
  <conditionalFormatting sqref="J159">
    <cfRule type="cellIs" dxfId="7" priority="24" stopIfTrue="1" operator="notEqual">
      <formula>0</formula>
    </cfRule>
  </conditionalFormatting>
  <conditionalFormatting sqref="J159">
    <cfRule type="cellIs" dxfId="6" priority="23" stopIfTrue="1" operator="notEqual">
      <formula>0</formula>
    </cfRule>
  </conditionalFormatting>
  <conditionalFormatting sqref="J159">
    <cfRule type="cellIs" dxfId="5" priority="21" stopIfTrue="1" operator="greaterThan">
      <formula>0</formula>
    </cfRule>
    <cfRule type="cellIs" dxfId="4" priority="22" stopIfTrue="1" operator="equal">
      <formula>0</formula>
    </cfRule>
  </conditionalFormatting>
  <conditionalFormatting sqref="J159">
    <cfRule type="cellIs" dxfId="3" priority="20" stopIfTrue="1" operator="equal">
      <formula>0</formula>
    </cfRule>
  </conditionalFormatting>
  <conditionalFormatting sqref="J159">
    <cfRule type="cellIs" dxfId="2" priority="19" stopIfTrue="1" operator="lessThanOrEqual">
      <formula>0</formula>
    </cfRule>
  </conditionalFormatting>
  <conditionalFormatting sqref="J159">
    <cfRule type="cellIs" dxfId="1" priority="17" stopIfTrue="1" operator="lessThanOrEqual">
      <formula>0</formula>
    </cfRule>
    <cfRule type="containsBlanks" dxfId="0" priority="18" stopIfTrue="1">
      <formula>LEN(TRIM(J159))=0</formula>
    </cfRule>
  </conditionalFormatting>
  <printOptions horizontalCentered="1" verticalCentered="1"/>
  <pageMargins left="0" right="0" top="0" bottom="0" header="0" footer="0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FINAL_INVOICE</vt:lpstr>
    </vt:vector>
  </TitlesOfParts>
  <Company>Palsons Derma Pvt.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Arup</dc:creator>
  <cp:lastModifiedBy>pdpl40</cp:lastModifiedBy>
  <cp:lastPrinted>2020-10-27T11:11:59Z</cp:lastPrinted>
  <dcterms:created xsi:type="dcterms:W3CDTF">2018-12-18T05:26:12Z</dcterms:created>
  <dcterms:modified xsi:type="dcterms:W3CDTF">2021-03-06T11:01:50Z</dcterms:modified>
</cp:coreProperties>
</file>