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ustomProperty1.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Temp\"/>
    </mc:Choice>
  </mc:AlternateContent>
  <bookViews>
    <workbookView xWindow="0" yWindow="0" windowWidth="20490" windowHeight="7755" tabRatio="908" activeTab="1"/>
  </bookViews>
  <sheets>
    <sheet name="Initial Information" sheetId="109" r:id="rId1"/>
    <sheet name="Automated 6811" sheetId="88" r:id="rId2"/>
    <sheet name="Raw Data" sheetId="1" r:id="rId3"/>
    <sheet name="1" sheetId="4" r:id="rId4"/>
    <sheet name="2" sheetId="38" r:id="rId5"/>
    <sheet name="3" sheetId="39" r:id="rId6"/>
    <sheet name="4" sheetId="40" r:id="rId7"/>
    <sheet name="5" sheetId="41" r:id="rId8"/>
    <sheet name="6" sheetId="42" r:id="rId9"/>
    <sheet name="7" sheetId="43" r:id="rId10"/>
    <sheet name="8" sheetId="44" r:id="rId11"/>
    <sheet name="9" sheetId="45" r:id="rId12"/>
    <sheet name="10" sheetId="46" r:id="rId13"/>
    <sheet name="11" sheetId="47" r:id="rId14"/>
    <sheet name="Cognos_Office_Connection_Cache" sheetId="112" state="veryHidden" r:id="rId15"/>
    <sheet name="Fieldview" sheetId="110" r:id="rId16"/>
    <sheet name="Google Earth" sheetId="111" r:id="rId17"/>
    <sheet name="DDS" sheetId="113" r:id="rId18"/>
    <sheet name="Pre-Work" sheetId="114" r:id="rId19"/>
  </sheets>
  <definedNames>
    <definedName name="_xlnm._FilterDatabase" localSheetId="2" hidden="1">'Raw Data'!$A$2:$WK$60</definedName>
    <definedName name="ID" localSheetId="3" hidden="1">"f8a1a60a-943c-4b78-9dc4-16e14a8affcf"</definedName>
    <definedName name="ID" localSheetId="12" hidden="1">"b974fbf4-3a3a-4818-b5c5-845ed907f871"</definedName>
    <definedName name="ID" localSheetId="13" hidden="1">"8b238acf-8392-4eea-8024-6eb3822f128b"</definedName>
    <definedName name="ID" localSheetId="4" hidden="1">"f214a4ed-579c-4c09-9c04-0e9739660d5e"</definedName>
    <definedName name="ID" localSheetId="5" hidden="1">"9ff481bd-d111-4c6b-95bf-58da846fa66f"</definedName>
    <definedName name="ID" localSheetId="6" hidden="1">"f78f5b7b-94cf-4613-99db-3bd3b4edf9ae"</definedName>
    <definedName name="ID" localSheetId="7" hidden="1">"9eea410d-a0b9-4cef-8764-00d266c12f8b"</definedName>
    <definedName name="ID" localSheetId="8" hidden="1">"f0196126-e654-48de-b26e-93dda79fb35c"</definedName>
    <definedName name="ID" localSheetId="9" hidden="1">"b2863fa5-0d97-42db-8bee-4fd5b9bb8d27"</definedName>
    <definedName name="ID" localSheetId="10" hidden="1">"535a9ad1-53d5-4cd7-b336-0d2ce803bff2"</definedName>
    <definedName name="ID" localSheetId="11" hidden="1">"23153686-bb0d-45f2-9da7-34fa54851ca8"</definedName>
    <definedName name="ID" localSheetId="1" hidden="1">"58f01876-5770-48bd-a850-07c2e8e88aff"</definedName>
    <definedName name="ID" localSheetId="14" hidden="1">"67bf19d2-23df-473c-b1af-ffbbba577e36"</definedName>
    <definedName name="ID" localSheetId="17" hidden="1">"9980a3c3-51a1-4caa-90f1-1116d49c61d6"</definedName>
    <definedName name="ID" localSheetId="15" hidden="1">"13f8c91f-6bf7-4805-a1ee-13d7b10302bd"</definedName>
    <definedName name="ID" localSheetId="16" hidden="1">"ab2ae6d1-e49d-4955-a13b-3f27eb349d52"</definedName>
    <definedName name="ID" localSheetId="0" hidden="1">"4e8516f3-6cf3-432a-bd22-a6f414e176a1"</definedName>
    <definedName name="ID" localSheetId="2" hidden="1">"b7f925da-55a9-47ca-ad1c-1d421be61b37"</definedName>
    <definedName name="_xlnm.Print_Area" localSheetId="3">'1'!$A$1:$V$54</definedName>
    <definedName name="_xlnm.Print_Area" localSheetId="12">'10'!$A$1:$V$54</definedName>
    <definedName name="_xlnm.Print_Area" localSheetId="13">'11'!$A$1:$V$54</definedName>
    <definedName name="_xlnm.Print_Area" localSheetId="4">'2'!$A$1:$V$54</definedName>
    <definedName name="_xlnm.Print_Area" localSheetId="5">'3'!$A$1:$V$54</definedName>
    <definedName name="_xlnm.Print_Area" localSheetId="6">'4'!$A$1:$V$54</definedName>
    <definedName name="_xlnm.Print_Area" localSheetId="7">'5'!$A$1:$V$54</definedName>
    <definedName name="_xlnm.Print_Area" localSheetId="8">'6'!$A$1:$V$54</definedName>
    <definedName name="_xlnm.Print_Area" localSheetId="9">'7'!$A$1:$V$54</definedName>
    <definedName name="_xlnm.Print_Area" localSheetId="10">'8'!$A$1:$V$54</definedName>
    <definedName name="_xlnm.Print_Area" localSheetId="11">'9'!$A$1:$V$54</definedName>
    <definedName name="_xlnm.Print_Area" localSheetId="1">'Automated 6811'!$A$1:$S$29</definedName>
    <definedName name="_xlnm.Print_Titles" localSheetId="1">'Automated 6811'!$5:$11</definedName>
  </definedNames>
  <calcPr calcId="152511"/>
</workbook>
</file>

<file path=xl/calcChain.xml><?xml version="1.0" encoding="utf-8"?>
<calcChain xmlns="http://schemas.openxmlformats.org/spreadsheetml/2006/main">
  <c r="S124" i="114" l="1"/>
  <c r="R124" i="114"/>
  <c r="Q124" i="114"/>
  <c r="P124" i="114"/>
  <c r="O124" i="114"/>
  <c r="N124" i="114"/>
  <c r="M124" i="114"/>
  <c r="L124" i="114"/>
  <c r="K124" i="114"/>
  <c r="J124" i="114"/>
  <c r="I124" i="114"/>
  <c r="H124" i="114"/>
  <c r="G124" i="114"/>
  <c r="F124" i="114"/>
  <c r="B124" i="114"/>
  <c r="A124" i="114"/>
  <c r="S123" i="114"/>
  <c r="R123" i="114"/>
  <c r="Q123" i="114"/>
  <c r="P123" i="114"/>
  <c r="O123" i="114"/>
  <c r="N123" i="114"/>
  <c r="M123" i="114"/>
  <c r="L123" i="114"/>
  <c r="K123" i="114"/>
  <c r="J123" i="114"/>
  <c r="I123" i="114"/>
  <c r="H123" i="114"/>
  <c r="G123" i="114"/>
  <c r="F123" i="114"/>
  <c r="B123" i="114"/>
  <c r="A123" i="114"/>
  <c r="S122" i="114"/>
  <c r="R122" i="114"/>
  <c r="Q122" i="114"/>
  <c r="P122" i="114"/>
  <c r="O122" i="114"/>
  <c r="N122" i="114"/>
  <c r="M122" i="114"/>
  <c r="L122" i="114"/>
  <c r="K122" i="114"/>
  <c r="J122" i="114"/>
  <c r="I122" i="114"/>
  <c r="H122" i="114"/>
  <c r="G122" i="114"/>
  <c r="F122" i="114"/>
  <c r="B122" i="114"/>
  <c r="A122" i="114"/>
  <c r="S121" i="114"/>
  <c r="R121" i="114"/>
  <c r="Q121" i="114"/>
  <c r="P121" i="114"/>
  <c r="O121" i="114"/>
  <c r="N121" i="114"/>
  <c r="M121" i="114"/>
  <c r="L121" i="114"/>
  <c r="K121" i="114"/>
  <c r="J121" i="114"/>
  <c r="I121" i="114"/>
  <c r="H121" i="114"/>
  <c r="G121" i="114"/>
  <c r="F121" i="114"/>
  <c r="B121" i="114"/>
  <c r="A121" i="114"/>
  <c r="S120" i="114"/>
  <c r="R120" i="114"/>
  <c r="Q120" i="114"/>
  <c r="P120" i="114"/>
  <c r="O120" i="114"/>
  <c r="N120" i="114"/>
  <c r="M120" i="114"/>
  <c r="L120" i="114"/>
  <c r="K120" i="114"/>
  <c r="J120" i="114"/>
  <c r="I120" i="114"/>
  <c r="H120" i="114"/>
  <c r="G120" i="114"/>
  <c r="F120" i="114"/>
  <c r="B120" i="114"/>
  <c r="A120" i="114"/>
  <c r="S119" i="114"/>
  <c r="R119" i="114"/>
  <c r="Q119" i="114"/>
  <c r="P119" i="114"/>
  <c r="O119" i="114"/>
  <c r="N119" i="114"/>
  <c r="M119" i="114"/>
  <c r="L119" i="114"/>
  <c r="K119" i="114"/>
  <c r="J119" i="114"/>
  <c r="I119" i="114"/>
  <c r="H119" i="114"/>
  <c r="G119" i="114"/>
  <c r="F119" i="114"/>
  <c r="B119" i="114"/>
  <c r="A119" i="114"/>
  <c r="S118" i="114"/>
  <c r="R118" i="114"/>
  <c r="Q118" i="114"/>
  <c r="P118" i="114"/>
  <c r="O118" i="114"/>
  <c r="N118" i="114"/>
  <c r="M118" i="114"/>
  <c r="L118" i="114"/>
  <c r="K118" i="114"/>
  <c r="J118" i="114"/>
  <c r="I118" i="114"/>
  <c r="H118" i="114"/>
  <c r="G118" i="114"/>
  <c r="F118" i="114"/>
  <c r="B118" i="114"/>
  <c r="A118" i="114"/>
  <c r="S117" i="114"/>
  <c r="R117" i="114"/>
  <c r="Q117" i="114"/>
  <c r="P117" i="114"/>
  <c r="O117" i="114"/>
  <c r="N117" i="114"/>
  <c r="M117" i="114"/>
  <c r="L117" i="114"/>
  <c r="K117" i="114"/>
  <c r="J117" i="114"/>
  <c r="I117" i="114"/>
  <c r="H117" i="114"/>
  <c r="G117" i="114"/>
  <c r="F117" i="114"/>
  <c r="B117" i="114"/>
  <c r="A117" i="114"/>
  <c r="S116" i="114"/>
  <c r="R116" i="114"/>
  <c r="Q116" i="114"/>
  <c r="P116" i="114"/>
  <c r="O116" i="114"/>
  <c r="N116" i="114"/>
  <c r="M116" i="114"/>
  <c r="L116" i="114"/>
  <c r="K116" i="114"/>
  <c r="J116" i="114"/>
  <c r="I116" i="114"/>
  <c r="H116" i="114"/>
  <c r="G116" i="114"/>
  <c r="F116" i="114"/>
  <c r="B116" i="114"/>
  <c r="A116" i="114"/>
  <c r="S115" i="114"/>
  <c r="R115" i="114"/>
  <c r="Q115" i="114"/>
  <c r="P115" i="114"/>
  <c r="O115" i="114"/>
  <c r="N115" i="114"/>
  <c r="M115" i="114"/>
  <c r="L115" i="114"/>
  <c r="K115" i="114"/>
  <c r="J115" i="114"/>
  <c r="I115" i="114"/>
  <c r="H115" i="114"/>
  <c r="G115" i="114"/>
  <c r="F115" i="114"/>
  <c r="B115" i="114"/>
  <c r="A115" i="114"/>
  <c r="S114" i="114"/>
  <c r="R114" i="114"/>
  <c r="Q114" i="114"/>
  <c r="P114" i="114"/>
  <c r="O114" i="114"/>
  <c r="N114" i="114"/>
  <c r="M114" i="114"/>
  <c r="L114" i="114"/>
  <c r="K114" i="114"/>
  <c r="J114" i="114"/>
  <c r="I114" i="114"/>
  <c r="H114" i="114"/>
  <c r="G114" i="114"/>
  <c r="F114" i="114"/>
  <c r="B114" i="114"/>
  <c r="A114" i="114"/>
  <c r="S113" i="114"/>
  <c r="R113" i="114"/>
  <c r="Q113" i="114"/>
  <c r="P113" i="114"/>
  <c r="O113" i="114"/>
  <c r="N113" i="114"/>
  <c r="M113" i="114"/>
  <c r="L113" i="114"/>
  <c r="K113" i="114"/>
  <c r="J113" i="114"/>
  <c r="I113" i="114"/>
  <c r="H113" i="114"/>
  <c r="G113" i="114"/>
  <c r="F113" i="114"/>
  <c r="B113" i="114"/>
  <c r="A113" i="114"/>
  <c r="S112" i="114"/>
  <c r="R112" i="114"/>
  <c r="Q112" i="114"/>
  <c r="P112" i="114"/>
  <c r="O112" i="114"/>
  <c r="N112" i="114"/>
  <c r="M112" i="114"/>
  <c r="L112" i="114"/>
  <c r="K112" i="114"/>
  <c r="J112" i="114"/>
  <c r="I112" i="114"/>
  <c r="H112" i="114"/>
  <c r="G112" i="114"/>
  <c r="F112" i="114"/>
  <c r="B112" i="114"/>
  <c r="A112" i="114"/>
  <c r="S111" i="114"/>
  <c r="R111" i="114"/>
  <c r="Q111" i="114"/>
  <c r="P111" i="114"/>
  <c r="O111" i="114"/>
  <c r="N111" i="114"/>
  <c r="M111" i="114"/>
  <c r="L111" i="114"/>
  <c r="K111" i="114"/>
  <c r="J111" i="114"/>
  <c r="I111" i="114"/>
  <c r="H111" i="114"/>
  <c r="G111" i="114"/>
  <c r="F111" i="114"/>
  <c r="B111" i="114"/>
  <c r="A111" i="114"/>
  <c r="S110" i="114"/>
  <c r="R110" i="114"/>
  <c r="Q110" i="114"/>
  <c r="P110" i="114"/>
  <c r="O110" i="114"/>
  <c r="N110" i="114"/>
  <c r="M110" i="114"/>
  <c r="L110" i="114"/>
  <c r="K110" i="114"/>
  <c r="J110" i="114"/>
  <c r="I110" i="114"/>
  <c r="H110" i="114"/>
  <c r="G110" i="114"/>
  <c r="F110" i="114"/>
  <c r="B110" i="114"/>
  <c r="A110" i="114"/>
  <c r="S109" i="114"/>
  <c r="R109" i="114"/>
  <c r="Q109" i="114"/>
  <c r="P109" i="114"/>
  <c r="O109" i="114"/>
  <c r="N109" i="114"/>
  <c r="M109" i="114"/>
  <c r="L109" i="114"/>
  <c r="K109" i="114"/>
  <c r="J109" i="114"/>
  <c r="I109" i="114"/>
  <c r="H109" i="114"/>
  <c r="G109" i="114"/>
  <c r="F109" i="114"/>
  <c r="B109" i="114"/>
  <c r="A109" i="114"/>
  <c r="S108" i="114"/>
  <c r="R108" i="114"/>
  <c r="Q108" i="114"/>
  <c r="P108" i="114"/>
  <c r="O108" i="114"/>
  <c r="N108" i="114"/>
  <c r="M108" i="114"/>
  <c r="L108" i="114"/>
  <c r="K108" i="114"/>
  <c r="J108" i="114"/>
  <c r="I108" i="114"/>
  <c r="H108" i="114"/>
  <c r="G108" i="114"/>
  <c r="F108" i="114"/>
  <c r="B108" i="114"/>
  <c r="A108" i="114"/>
  <c r="S107" i="114"/>
  <c r="R107" i="114"/>
  <c r="Q107" i="114"/>
  <c r="P107" i="114"/>
  <c r="O107" i="114"/>
  <c r="N107" i="114"/>
  <c r="M107" i="114"/>
  <c r="L107" i="114"/>
  <c r="K107" i="114"/>
  <c r="J107" i="114"/>
  <c r="I107" i="114"/>
  <c r="H107" i="114"/>
  <c r="G107" i="114"/>
  <c r="F107" i="114"/>
  <c r="B107" i="114"/>
  <c r="A107" i="114"/>
  <c r="S106" i="114"/>
  <c r="R106" i="114"/>
  <c r="Q106" i="114"/>
  <c r="P106" i="114"/>
  <c r="O106" i="114"/>
  <c r="N106" i="114"/>
  <c r="M106" i="114"/>
  <c r="L106" i="114"/>
  <c r="K106" i="114"/>
  <c r="J106" i="114"/>
  <c r="I106" i="114"/>
  <c r="H106" i="114"/>
  <c r="G106" i="114"/>
  <c r="F106" i="114"/>
  <c r="B106" i="114"/>
  <c r="A106" i="114"/>
  <c r="S105" i="114"/>
  <c r="R105" i="114"/>
  <c r="Q105" i="114"/>
  <c r="P105" i="114"/>
  <c r="O105" i="114"/>
  <c r="N105" i="114"/>
  <c r="M105" i="114"/>
  <c r="L105" i="114"/>
  <c r="K105" i="114"/>
  <c r="J105" i="114"/>
  <c r="I105" i="114"/>
  <c r="H105" i="114"/>
  <c r="G105" i="114"/>
  <c r="F105" i="114"/>
  <c r="B105" i="114"/>
  <c r="A105" i="114"/>
  <c r="S104" i="114"/>
  <c r="R104" i="114"/>
  <c r="Q104" i="114"/>
  <c r="P104" i="114"/>
  <c r="O104" i="114"/>
  <c r="N104" i="114"/>
  <c r="M104" i="114"/>
  <c r="L104" i="114"/>
  <c r="K104" i="114"/>
  <c r="J104" i="114"/>
  <c r="I104" i="114"/>
  <c r="H104" i="114"/>
  <c r="G104" i="114"/>
  <c r="F104" i="114"/>
  <c r="B104" i="114"/>
  <c r="A104" i="114"/>
  <c r="S103" i="114"/>
  <c r="R103" i="114"/>
  <c r="Q103" i="114"/>
  <c r="P103" i="114"/>
  <c r="O103" i="114"/>
  <c r="N103" i="114"/>
  <c r="M103" i="114"/>
  <c r="L103" i="114"/>
  <c r="K103" i="114"/>
  <c r="J103" i="114"/>
  <c r="I103" i="114"/>
  <c r="H103" i="114"/>
  <c r="G103" i="114"/>
  <c r="F103" i="114"/>
  <c r="B103" i="114"/>
  <c r="A103" i="114"/>
  <c r="S102" i="114"/>
  <c r="R102" i="114"/>
  <c r="Q102" i="114"/>
  <c r="P102" i="114"/>
  <c r="O102" i="114"/>
  <c r="N102" i="114"/>
  <c r="M102" i="114"/>
  <c r="L102" i="114"/>
  <c r="K102" i="114"/>
  <c r="J102" i="114"/>
  <c r="I102" i="114"/>
  <c r="H102" i="114"/>
  <c r="G102" i="114"/>
  <c r="F102" i="114"/>
  <c r="B102" i="114"/>
  <c r="A102" i="114"/>
  <c r="S101" i="114"/>
  <c r="R101" i="114"/>
  <c r="Q101" i="114"/>
  <c r="P101" i="114"/>
  <c r="O101" i="114"/>
  <c r="N101" i="114"/>
  <c r="M101" i="114"/>
  <c r="L101" i="114"/>
  <c r="K101" i="114"/>
  <c r="J101" i="114"/>
  <c r="I101" i="114"/>
  <c r="H101" i="114"/>
  <c r="G101" i="114"/>
  <c r="F101" i="114"/>
  <c r="B101" i="114"/>
  <c r="A101" i="114"/>
  <c r="S100" i="114"/>
  <c r="R100" i="114"/>
  <c r="Q100" i="114"/>
  <c r="P100" i="114"/>
  <c r="O100" i="114"/>
  <c r="N100" i="114"/>
  <c r="M100" i="114"/>
  <c r="L100" i="114"/>
  <c r="K100" i="114"/>
  <c r="J100" i="114"/>
  <c r="I100" i="114"/>
  <c r="H100" i="114"/>
  <c r="G100" i="114"/>
  <c r="F100" i="114"/>
  <c r="B100" i="114"/>
  <c r="A100" i="114"/>
  <c r="S99" i="114"/>
  <c r="R99" i="114"/>
  <c r="Q99" i="114"/>
  <c r="P99" i="114"/>
  <c r="O99" i="114"/>
  <c r="N99" i="114"/>
  <c r="M99" i="114"/>
  <c r="L99" i="114"/>
  <c r="K99" i="114"/>
  <c r="J99" i="114"/>
  <c r="I99" i="114"/>
  <c r="H99" i="114"/>
  <c r="G99" i="114"/>
  <c r="F99" i="114"/>
  <c r="B99" i="114"/>
  <c r="A99" i="114"/>
  <c r="S98" i="114"/>
  <c r="R98" i="114"/>
  <c r="Q98" i="114"/>
  <c r="P98" i="114"/>
  <c r="O98" i="114"/>
  <c r="N98" i="114"/>
  <c r="M98" i="114"/>
  <c r="L98" i="114"/>
  <c r="K98" i="114"/>
  <c r="J98" i="114"/>
  <c r="I98" i="114"/>
  <c r="H98" i="114"/>
  <c r="G98" i="114"/>
  <c r="F98" i="114"/>
  <c r="B98" i="114"/>
  <c r="A98" i="114"/>
  <c r="S97" i="114"/>
  <c r="R97" i="114"/>
  <c r="Q97" i="114"/>
  <c r="P97" i="114"/>
  <c r="O97" i="114"/>
  <c r="N97" i="114"/>
  <c r="M97" i="114"/>
  <c r="L97" i="114"/>
  <c r="K97" i="114"/>
  <c r="J97" i="114"/>
  <c r="I97" i="114"/>
  <c r="H97" i="114"/>
  <c r="G97" i="114"/>
  <c r="F97" i="114"/>
  <c r="B97" i="114"/>
  <c r="A97" i="114"/>
  <c r="S96" i="114"/>
  <c r="R96" i="114"/>
  <c r="Q96" i="114"/>
  <c r="P96" i="114"/>
  <c r="O96" i="114"/>
  <c r="N96" i="114"/>
  <c r="M96" i="114"/>
  <c r="L96" i="114"/>
  <c r="K96" i="114"/>
  <c r="J96" i="114"/>
  <c r="I96" i="114"/>
  <c r="H96" i="114"/>
  <c r="G96" i="114"/>
  <c r="F96" i="114"/>
  <c r="B96" i="114"/>
  <c r="A96" i="114"/>
  <c r="S95" i="114"/>
  <c r="R95" i="114"/>
  <c r="Q95" i="114"/>
  <c r="P95" i="114"/>
  <c r="O95" i="114"/>
  <c r="N95" i="114"/>
  <c r="M95" i="114"/>
  <c r="L95" i="114"/>
  <c r="K95" i="114"/>
  <c r="J95" i="114"/>
  <c r="I95" i="114"/>
  <c r="H95" i="114"/>
  <c r="G95" i="114"/>
  <c r="F95" i="114"/>
  <c r="B95" i="114"/>
  <c r="A95" i="114"/>
  <c r="S94" i="114"/>
  <c r="R94" i="114"/>
  <c r="Q94" i="114"/>
  <c r="P94" i="114"/>
  <c r="O94" i="114"/>
  <c r="N94" i="114"/>
  <c r="M94" i="114"/>
  <c r="L94" i="114"/>
  <c r="K94" i="114"/>
  <c r="J94" i="114"/>
  <c r="I94" i="114"/>
  <c r="H94" i="114"/>
  <c r="G94" i="114"/>
  <c r="F94" i="114"/>
  <c r="B94" i="114"/>
  <c r="A94" i="114"/>
  <c r="S93" i="114"/>
  <c r="R93" i="114"/>
  <c r="Q93" i="114"/>
  <c r="P93" i="114"/>
  <c r="O93" i="114"/>
  <c r="N93" i="114"/>
  <c r="M93" i="114"/>
  <c r="L93" i="114"/>
  <c r="K93" i="114"/>
  <c r="J93" i="114"/>
  <c r="I93" i="114"/>
  <c r="H93" i="114"/>
  <c r="G93" i="114"/>
  <c r="F93" i="114"/>
  <c r="B93" i="114"/>
  <c r="A93" i="114"/>
  <c r="S92" i="114"/>
  <c r="R92" i="114"/>
  <c r="Q92" i="114"/>
  <c r="P92" i="114"/>
  <c r="O92" i="114"/>
  <c r="N92" i="114"/>
  <c r="M92" i="114"/>
  <c r="L92" i="114"/>
  <c r="K92" i="114"/>
  <c r="J92" i="114"/>
  <c r="I92" i="114"/>
  <c r="H92" i="114"/>
  <c r="G92" i="114"/>
  <c r="F92" i="114"/>
  <c r="B92" i="114"/>
  <c r="A92" i="114"/>
  <c r="S91" i="114"/>
  <c r="R91" i="114"/>
  <c r="Q91" i="114"/>
  <c r="P91" i="114"/>
  <c r="O91" i="114"/>
  <c r="N91" i="114"/>
  <c r="M91" i="114"/>
  <c r="L91" i="114"/>
  <c r="K91" i="114"/>
  <c r="J91" i="114"/>
  <c r="I91" i="114"/>
  <c r="H91" i="114"/>
  <c r="G91" i="114"/>
  <c r="F91" i="114"/>
  <c r="B91" i="114"/>
  <c r="A91" i="114"/>
  <c r="S90" i="114"/>
  <c r="R90" i="114"/>
  <c r="Q90" i="114"/>
  <c r="P90" i="114"/>
  <c r="O90" i="114"/>
  <c r="N90" i="114"/>
  <c r="M90" i="114"/>
  <c r="L90" i="114"/>
  <c r="K90" i="114"/>
  <c r="J90" i="114"/>
  <c r="I90" i="114"/>
  <c r="H90" i="114"/>
  <c r="G90" i="114"/>
  <c r="F90" i="114"/>
  <c r="B90" i="114"/>
  <c r="A90" i="114"/>
  <c r="S89" i="114"/>
  <c r="R89" i="114"/>
  <c r="Q89" i="114"/>
  <c r="P89" i="114"/>
  <c r="O89" i="114"/>
  <c r="N89" i="114"/>
  <c r="M89" i="114"/>
  <c r="L89" i="114"/>
  <c r="K89" i="114"/>
  <c r="J89" i="114"/>
  <c r="I89" i="114"/>
  <c r="H89" i="114"/>
  <c r="G89" i="114"/>
  <c r="F89" i="114"/>
  <c r="B89" i="114"/>
  <c r="A89" i="114"/>
  <c r="S88" i="114"/>
  <c r="R88" i="114"/>
  <c r="Q88" i="114"/>
  <c r="P88" i="114"/>
  <c r="O88" i="114"/>
  <c r="N88" i="114"/>
  <c r="M88" i="114"/>
  <c r="L88" i="114"/>
  <c r="K88" i="114"/>
  <c r="J88" i="114"/>
  <c r="I88" i="114"/>
  <c r="H88" i="114"/>
  <c r="G88" i="114"/>
  <c r="F88" i="114"/>
  <c r="B88" i="114"/>
  <c r="A88" i="114"/>
  <c r="S87" i="114"/>
  <c r="R87" i="114"/>
  <c r="Q87" i="114"/>
  <c r="P87" i="114"/>
  <c r="O87" i="114"/>
  <c r="N87" i="114"/>
  <c r="M87" i="114"/>
  <c r="L87" i="114"/>
  <c r="K87" i="114"/>
  <c r="J87" i="114"/>
  <c r="I87" i="114"/>
  <c r="H87" i="114"/>
  <c r="G87" i="114"/>
  <c r="F87" i="114"/>
  <c r="B87" i="114"/>
  <c r="A87" i="114"/>
  <c r="S86" i="114"/>
  <c r="R86" i="114"/>
  <c r="Q86" i="114"/>
  <c r="P86" i="114"/>
  <c r="O86" i="114"/>
  <c r="N86" i="114"/>
  <c r="M86" i="114"/>
  <c r="L86" i="114"/>
  <c r="K86" i="114"/>
  <c r="J86" i="114"/>
  <c r="I86" i="114"/>
  <c r="H86" i="114"/>
  <c r="G86" i="114"/>
  <c r="F86" i="114"/>
  <c r="B86" i="114"/>
  <c r="A86" i="114"/>
  <c r="S85" i="114"/>
  <c r="R85" i="114"/>
  <c r="Q85" i="114"/>
  <c r="P85" i="114"/>
  <c r="O85" i="114"/>
  <c r="N85" i="114"/>
  <c r="M85" i="114"/>
  <c r="L85" i="114"/>
  <c r="K85" i="114"/>
  <c r="J85" i="114"/>
  <c r="I85" i="114"/>
  <c r="H85" i="114"/>
  <c r="G85" i="114"/>
  <c r="F85" i="114"/>
  <c r="B85" i="114"/>
  <c r="A85" i="114"/>
  <c r="S84" i="114"/>
  <c r="R84" i="114"/>
  <c r="Q84" i="114"/>
  <c r="P84" i="114"/>
  <c r="O84" i="114"/>
  <c r="N84" i="114"/>
  <c r="M84" i="114"/>
  <c r="L84" i="114"/>
  <c r="K84" i="114"/>
  <c r="J84" i="114"/>
  <c r="I84" i="114"/>
  <c r="H84" i="114"/>
  <c r="G84" i="114"/>
  <c r="F84" i="114"/>
  <c r="B84" i="114"/>
  <c r="A84" i="114"/>
  <c r="S83" i="114"/>
  <c r="R83" i="114"/>
  <c r="Q83" i="114"/>
  <c r="P83" i="114"/>
  <c r="O83" i="114"/>
  <c r="N83" i="114"/>
  <c r="M83" i="114"/>
  <c r="L83" i="114"/>
  <c r="K83" i="114"/>
  <c r="J83" i="114"/>
  <c r="I83" i="114"/>
  <c r="H83" i="114"/>
  <c r="G83" i="114"/>
  <c r="F83" i="114"/>
  <c r="B83" i="114"/>
  <c r="A83" i="114"/>
  <c r="S82" i="114"/>
  <c r="R82" i="114"/>
  <c r="Q82" i="114"/>
  <c r="P82" i="114"/>
  <c r="O82" i="114"/>
  <c r="N82" i="114"/>
  <c r="M82" i="114"/>
  <c r="L82" i="114"/>
  <c r="K82" i="114"/>
  <c r="J82" i="114"/>
  <c r="I82" i="114"/>
  <c r="H82" i="114"/>
  <c r="G82" i="114"/>
  <c r="F82" i="114"/>
  <c r="B82" i="114"/>
  <c r="A82" i="114"/>
  <c r="S81" i="114"/>
  <c r="R81" i="114"/>
  <c r="Q81" i="114"/>
  <c r="P81" i="114"/>
  <c r="O81" i="114"/>
  <c r="N81" i="114"/>
  <c r="M81" i="114"/>
  <c r="L81" i="114"/>
  <c r="K81" i="114"/>
  <c r="J81" i="114"/>
  <c r="I81" i="114"/>
  <c r="H81" i="114"/>
  <c r="G81" i="114"/>
  <c r="F81" i="114"/>
  <c r="B81" i="114"/>
  <c r="A81" i="114"/>
  <c r="S80" i="114"/>
  <c r="R80" i="114"/>
  <c r="Q80" i="114"/>
  <c r="P80" i="114"/>
  <c r="O80" i="114"/>
  <c r="N80" i="114"/>
  <c r="M80" i="114"/>
  <c r="L80" i="114"/>
  <c r="K80" i="114"/>
  <c r="J80" i="114"/>
  <c r="I80" i="114"/>
  <c r="H80" i="114"/>
  <c r="G80" i="114"/>
  <c r="F80" i="114"/>
  <c r="B80" i="114"/>
  <c r="A80" i="114"/>
  <c r="S79" i="114"/>
  <c r="R79" i="114"/>
  <c r="Q79" i="114"/>
  <c r="P79" i="114"/>
  <c r="O79" i="114"/>
  <c r="N79" i="114"/>
  <c r="M79" i="114"/>
  <c r="L79" i="114"/>
  <c r="K79" i="114"/>
  <c r="J79" i="114"/>
  <c r="I79" i="114"/>
  <c r="H79" i="114"/>
  <c r="G79" i="114"/>
  <c r="F79" i="114"/>
  <c r="B79" i="114"/>
  <c r="A79" i="114"/>
  <c r="S78" i="114"/>
  <c r="R78" i="114"/>
  <c r="Q78" i="114"/>
  <c r="P78" i="114"/>
  <c r="O78" i="114"/>
  <c r="N78" i="114"/>
  <c r="M78" i="114"/>
  <c r="L78" i="114"/>
  <c r="K78" i="114"/>
  <c r="J78" i="114"/>
  <c r="I78" i="114"/>
  <c r="H78" i="114"/>
  <c r="G78" i="114"/>
  <c r="F78" i="114"/>
  <c r="B78" i="114"/>
  <c r="A78" i="114"/>
  <c r="S77" i="114"/>
  <c r="R77" i="114"/>
  <c r="Q77" i="114"/>
  <c r="P77" i="114"/>
  <c r="O77" i="114"/>
  <c r="N77" i="114"/>
  <c r="M77" i="114"/>
  <c r="L77" i="114"/>
  <c r="K77" i="114"/>
  <c r="J77" i="114"/>
  <c r="I77" i="114"/>
  <c r="H77" i="114"/>
  <c r="G77" i="114"/>
  <c r="F77" i="114"/>
  <c r="B77" i="114"/>
  <c r="A77" i="114"/>
  <c r="S76" i="114"/>
  <c r="R76" i="114"/>
  <c r="Q76" i="114"/>
  <c r="P76" i="114"/>
  <c r="O76" i="114"/>
  <c r="N76" i="114"/>
  <c r="M76" i="114"/>
  <c r="L76" i="114"/>
  <c r="K76" i="114"/>
  <c r="J76" i="114"/>
  <c r="I76" i="114"/>
  <c r="H76" i="114"/>
  <c r="G76" i="114"/>
  <c r="F76" i="114"/>
  <c r="B76" i="114"/>
  <c r="A76" i="114"/>
  <c r="S75" i="114"/>
  <c r="R75" i="114"/>
  <c r="Q75" i="114"/>
  <c r="P75" i="114"/>
  <c r="O75" i="114"/>
  <c r="N75" i="114"/>
  <c r="M75" i="114"/>
  <c r="L75" i="114"/>
  <c r="K75" i="114"/>
  <c r="J75" i="114"/>
  <c r="I75" i="114"/>
  <c r="H75" i="114"/>
  <c r="G75" i="114"/>
  <c r="F75" i="114"/>
  <c r="B75" i="114"/>
  <c r="A75" i="114"/>
  <c r="S74" i="114"/>
  <c r="R74" i="114"/>
  <c r="Q74" i="114"/>
  <c r="P74" i="114"/>
  <c r="O74" i="114"/>
  <c r="N74" i="114"/>
  <c r="M74" i="114"/>
  <c r="L74" i="114"/>
  <c r="K74" i="114"/>
  <c r="J74" i="114"/>
  <c r="I74" i="114"/>
  <c r="H74" i="114"/>
  <c r="G74" i="114"/>
  <c r="F74" i="114"/>
  <c r="B74" i="114"/>
  <c r="A74" i="114"/>
  <c r="S73" i="114"/>
  <c r="R73" i="114"/>
  <c r="Q73" i="114"/>
  <c r="P73" i="114"/>
  <c r="O73" i="114"/>
  <c r="N73" i="114"/>
  <c r="M73" i="114"/>
  <c r="L73" i="114"/>
  <c r="K73" i="114"/>
  <c r="J73" i="114"/>
  <c r="I73" i="114"/>
  <c r="H73" i="114"/>
  <c r="G73" i="114"/>
  <c r="F73" i="114"/>
  <c r="B73" i="114"/>
  <c r="A73" i="114"/>
  <c r="S72" i="114"/>
  <c r="R72" i="114"/>
  <c r="Q72" i="114"/>
  <c r="P72" i="114"/>
  <c r="O72" i="114"/>
  <c r="N72" i="114"/>
  <c r="M72" i="114"/>
  <c r="L72" i="114"/>
  <c r="K72" i="114"/>
  <c r="J72" i="114"/>
  <c r="I72" i="114"/>
  <c r="H72" i="114"/>
  <c r="G72" i="114"/>
  <c r="F72" i="114"/>
  <c r="B72" i="114"/>
  <c r="A72" i="114"/>
  <c r="S71" i="114"/>
  <c r="R71" i="114"/>
  <c r="Q71" i="114"/>
  <c r="P71" i="114"/>
  <c r="O71" i="114"/>
  <c r="N71" i="114"/>
  <c r="M71" i="114"/>
  <c r="L71" i="114"/>
  <c r="K71" i="114"/>
  <c r="J71" i="114"/>
  <c r="I71" i="114"/>
  <c r="H71" i="114"/>
  <c r="G71" i="114"/>
  <c r="F71" i="114"/>
  <c r="B71" i="114"/>
  <c r="A71" i="114"/>
  <c r="S70" i="114"/>
  <c r="R70" i="114"/>
  <c r="Q70" i="114"/>
  <c r="P70" i="114"/>
  <c r="O70" i="114"/>
  <c r="N70" i="114"/>
  <c r="M70" i="114"/>
  <c r="L70" i="114"/>
  <c r="K70" i="114"/>
  <c r="J70" i="114"/>
  <c r="I70" i="114"/>
  <c r="H70" i="114"/>
  <c r="G70" i="114"/>
  <c r="F70" i="114"/>
  <c r="B70" i="114"/>
  <c r="A70" i="114"/>
  <c r="S69" i="114"/>
  <c r="R69" i="114"/>
  <c r="Q69" i="114"/>
  <c r="P69" i="114"/>
  <c r="O69" i="114"/>
  <c r="N69" i="114"/>
  <c r="M69" i="114"/>
  <c r="L69" i="114"/>
  <c r="K69" i="114"/>
  <c r="J69" i="114"/>
  <c r="I69" i="114"/>
  <c r="H69" i="114"/>
  <c r="G69" i="114"/>
  <c r="F69" i="114"/>
  <c r="B69" i="114"/>
  <c r="A69" i="114"/>
  <c r="S68" i="114"/>
  <c r="R68" i="114"/>
  <c r="Q68" i="114"/>
  <c r="P68" i="114"/>
  <c r="O68" i="114"/>
  <c r="N68" i="114"/>
  <c r="M68" i="114"/>
  <c r="L68" i="114"/>
  <c r="K68" i="114"/>
  <c r="J68" i="114"/>
  <c r="I68" i="114"/>
  <c r="H68" i="114"/>
  <c r="G68" i="114"/>
  <c r="F68" i="114"/>
  <c r="B68" i="114"/>
  <c r="A68" i="114"/>
  <c r="S67" i="114"/>
  <c r="R67" i="114"/>
  <c r="Q67" i="114"/>
  <c r="P67" i="114"/>
  <c r="O67" i="114"/>
  <c r="N67" i="114"/>
  <c r="M67" i="114"/>
  <c r="L67" i="114"/>
  <c r="K67" i="114"/>
  <c r="J67" i="114"/>
  <c r="I67" i="114"/>
  <c r="H67" i="114"/>
  <c r="G67" i="114"/>
  <c r="F67" i="114"/>
  <c r="B67" i="114"/>
  <c r="A67" i="114"/>
  <c r="S66" i="114"/>
  <c r="R66" i="114"/>
  <c r="Q66" i="114"/>
  <c r="P66" i="114"/>
  <c r="O66" i="114"/>
  <c r="N66" i="114"/>
  <c r="M66" i="114"/>
  <c r="L66" i="114"/>
  <c r="K66" i="114"/>
  <c r="J66" i="114"/>
  <c r="I66" i="114"/>
  <c r="H66" i="114"/>
  <c r="G66" i="114"/>
  <c r="F66" i="114"/>
  <c r="B66" i="114"/>
  <c r="A66" i="114"/>
  <c r="S65" i="114"/>
  <c r="R65" i="114"/>
  <c r="Q65" i="114"/>
  <c r="P65" i="114"/>
  <c r="O65" i="114"/>
  <c r="N65" i="114"/>
  <c r="M65" i="114"/>
  <c r="L65" i="114"/>
  <c r="K65" i="114"/>
  <c r="J65" i="114"/>
  <c r="I65" i="114"/>
  <c r="H65" i="114"/>
  <c r="G65" i="114"/>
  <c r="F65" i="114"/>
  <c r="B65" i="114"/>
  <c r="A65" i="114"/>
  <c r="S64" i="114"/>
  <c r="R64" i="114"/>
  <c r="Q64" i="114"/>
  <c r="P64" i="114"/>
  <c r="O64" i="114"/>
  <c r="N64" i="114"/>
  <c r="M64" i="114"/>
  <c r="L64" i="114"/>
  <c r="K64" i="114"/>
  <c r="J64" i="114"/>
  <c r="I64" i="114"/>
  <c r="H64" i="114"/>
  <c r="G64" i="114"/>
  <c r="F64" i="114"/>
  <c r="B64" i="114"/>
  <c r="A64" i="114"/>
  <c r="S63" i="114"/>
  <c r="R63" i="114"/>
  <c r="Q63" i="114"/>
  <c r="P63" i="114"/>
  <c r="O63" i="114"/>
  <c r="N63" i="114"/>
  <c r="M63" i="114"/>
  <c r="L63" i="114"/>
  <c r="K63" i="114"/>
  <c r="J63" i="114"/>
  <c r="I63" i="114"/>
  <c r="H63" i="114"/>
  <c r="G63" i="114"/>
  <c r="F63" i="114"/>
  <c r="B63" i="114"/>
  <c r="A63" i="114"/>
  <c r="S62" i="114"/>
  <c r="R62" i="114"/>
  <c r="Q62" i="114"/>
  <c r="P62" i="114"/>
  <c r="O62" i="114"/>
  <c r="N62" i="114"/>
  <c r="M62" i="114"/>
  <c r="L62" i="114"/>
  <c r="K62" i="114"/>
  <c r="J62" i="114"/>
  <c r="I62" i="114"/>
  <c r="H62" i="114"/>
  <c r="G62" i="114"/>
  <c r="F62" i="114"/>
  <c r="B62" i="114"/>
  <c r="A62" i="114"/>
  <c r="S61" i="114"/>
  <c r="R61" i="114"/>
  <c r="Q61" i="114"/>
  <c r="P61" i="114"/>
  <c r="O61" i="114"/>
  <c r="N61" i="114"/>
  <c r="M61" i="114"/>
  <c r="L61" i="114"/>
  <c r="K61" i="114"/>
  <c r="J61" i="114"/>
  <c r="I61" i="114"/>
  <c r="H61" i="114"/>
  <c r="G61" i="114"/>
  <c r="F61" i="114"/>
  <c r="B61" i="114"/>
  <c r="A61" i="114"/>
  <c r="S60" i="114"/>
  <c r="R60" i="114"/>
  <c r="Q60" i="114"/>
  <c r="P60" i="114"/>
  <c r="O60" i="114"/>
  <c r="N60" i="114"/>
  <c r="M60" i="114"/>
  <c r="L60" i="114"/>
  <c r="K60" i="114"/>
  <c r="J60" i="114"/>
  <c r="I60" i="114"/>
  <c r="H60" i="114"/>
  <c r="G60" i="114"/>
  <c r="F60" i="114"/>
  <c r="B60" i="114"/>
  <c r="A60" i="114"/>
  <c r="S59" i="114"/>
  <c r="R59" i="114"/>
  <c r="Q59" i="114"/>
  <c r="P59" i="114"/>
  <c r="O59" i="114"/>
  <c r="N59" i="114"/>
  <c r="M59" i="114"/>
  <c r="L59" i="114"/>
  <c r="K59" i="114"/>
  <c r="J59" i="114"/>
  <c r="I59" i="114"/>
  <c r="H59" i="114"/>
  <c r="G59" i="114"/>
  <c r="F59" i="114"/>
  <c r="B59" i="114"/>
  <c r="A59" i="114"/>
  <c r="S58" i="114"/>
  <c r="R58" i="114"/>
  <c r="Q58" i="114"/>
  <c r="P58" i="114"/>
  <c r="O58" i="114"/>
  <c r="N58" i="114"/>
  <c r="M58" i="114"/>
  <c r="L58" i="114"/>
  <c r="K58" i="114"/>
  <c r="J58" i="114"/>
  <c r="I58" i="114"/>
  <c r="H58" i="114"/>
  <c r="G58" i="114"/>
  <c r="F58" i="114"/>
  <c r="B58" i="114"/>
  <c r="A58" i="114"/>
  <c r="S57" i="114"/>
  <c r="R57" i="114"/>
  <c r="Q57" i="114"/>
  <c r="P57" i="114"/>
  <c r="O57" i="114"/>
  <c r="N57" i="114"/>
  <c r="M57" i="114"/>
  <c r="L57" i="114"/>
  <c r="K57" i="114"/>
  <c r="J57" i="114"/>
  <c r="I57" i="114"/>
  <c r="H57" i="114"/>
  <c r="G57" i="114"/>
  <c r="F57" i="114"/>
  <c r="B57" i="114"/>
  <c r="A57" i="114"/>
  <c r="S56" i="114"/>
  <c r="R56" i="114"/>
  <c r="Q56" i="114"/>
  <c r="P56" i="114"/>
  <c r="O56" i="114"/>
  <c r="N56" i="114"/>
  <c r="M56" i="114"/>
  <c r="L56" i="114"/>
  <c r="K56" i="114"/>
  <c r="J56" i="114"/>
  <c r="I56" i="114"/>
  <c r="H56" i="114"/>
  <c r="G56" i="114"/>
  <c r="F56" i="114"/>
  <c r="B56" i="114"/>
  <c r="A56" i="114"/>
  <c r="S55" i="114"/>
  <c r="R55" i="114"/>
  <c r="Q55" i="114"/>
  <c r="P55" i="114"/>
  <c r="O55" i="114"/>
  <c r="N55" i="114"/>
  <c r="M55" i="114"/>
  <c r="L55" i="114"/>
  <c r="K55" i="114"/>
  <c r="J55" i="114"/>
  <c r="I55" i="114"/>
  <c r="H55" i="114"/>
  <c r="G55" i="114"/>
  <c r="F55" i="114"/>
  <c r="B55" i="114"/>
  <c r="A55" i="114"/>
  <c r="S54" i="114"/>
  <c r="R54" i="114"/>
  <c r="Q54" i="114"/>
  <c r="P54" i="114"/>
  <c r="O54" i="114"/>
  <c r="N54" i="114"/>
  <c r="M54" i="114"/>
  <c r="L54" i="114"/>
  <c r="K54" i="114"/>
  <c r="J54" i="114"/>
  <c r="I54" i="114"/>
  <c r="H54" i="114"/>
  <c r="G54" i="114"/>
  <c r="F54" i="114"/>
  <c r="B54" i="114"/>
  <c r="A54" i="114"/>
  <c r="S53" i="114"/>
  <c r="R53" i="114"/>
  <c r="Q53" i="114"/>
  <c r="P53" i="114"/>
  <c r="O53" i="114"/>
  <c r="N53" i="114"/>
  <c r="M53" i="114"/>
  <c r="L53" i="114"/>
  <c r="K53" i="114"/>
  <c r="J53" i="114"/>
  <c r="I53" i="114"/>
  <c r="H53" i="114"/>
  <c r="G53" i="114"/>
  <c r="F53" i="114"/>
  <c r="B53" i="114"/>
  <c r="A53" i="114"/>
  <c r="S52" i="114"/>
  <c r="R52" i="114"/>
  <c r="Q52" i="114"/>
  <c r="P52" i="114"/>
  <c r="O52" i="114"/>
  <c r="N52" i="114"/>
  <c r="M52" i="114"/>
  <c r="L52" i="114"/>
  <c r="K52" i="114"/>
  <c r="J52" i="114"/>
  <c r="I52" i="114"/>
  <c r="H52" i="114"/>
  <c r="G52" i="114"/>
  <c r="F52" i="114"/>
  <c r="B52" i="114"/>
  <c r="A52" i="114"/>
  <c r="S51" i="114"/>
  <c r="R51" i="114"/>
  <c r="Q51" i="114"/>
  <c r="P51" i="114"/>
  <c r="O51" i="114"/>
  <c r="N51" i="114"/>
  <c r="M51" i="114"/>
  <c r="L51" i="114"/>
  <c r="K51" i="114"/>
  <c r="J51" i="114"/>
  <c r="I51" i="114"/>
  <c r="H51" i="114"/>
  <c r="G51" i="114"/>
  <c r="F51" i="114"/>
  <c r="B51" i="114"/>
  <c r="A51" i="114"/>
  <c r="S50" i="114"/>
  <c r="R50" i="114"/>
  <c r="Q50" i="114"/>
  <c r="P50" i="114"/>
  <c r="O50" i="114"/>
  <c r="N50" i="114"/>
  <c r="M50" i="114"/>
  <c r="L50" i="114"/>
  <c r="K50" i="114"/>
  <c r="J50" i="114"/>
  <c r="I50" i="114"/>
  <c r="H50" i="114"/>
  <c r="G50" i="114"/>
  <c r="F50" i="114"/>
  <c r="B50" i="114"/>
  <c r="A50" i="114"/>
  <c r="S49" i="114"/>
  <c r="R49" i="114"/>
  <c r="Q49" i="114"/>
  <c r="P49" i="114"/>
  <c r="O49" i="114"/>
  <c r="N49" i="114"/>
  <c r="M49" i="114"/>
  <c r="L49" i="114"/>
  <c r="K49" i="114"/>
  <c r="J49" i="114"/>
  <c r="I49" i="114"/>
  <c r="H49" i="114"/>
  <c r="G49" i="114"/>
  <c r="F49" i="114"/>
  <c r="B49" i="114"/>
  <c r="A49" i="114"/>
  <c r="S48" i="114"/>
  <c r="R48" i="114"/>
  <c r="Q48" i="114"/>
  <c r="P48" i="114"/>
  <c r="O48" i="114"/>
  <c r="N48" i="114"/>
  <c r="M48" i="114"/>
  <c r="L48" i="114"/>
  <c r="K48" i="114"/>
  <c r="J48" i="114"/>
  <c r="I48" i="114"/>
  <c r="H48" i="114"/>
  <c r="G48" i="114"/>
  <c r="F48" i="114"/>
  <c r="B48" i="114"/>
  <c r="A48" i="114"/>
  <c r="S47" i="114"/>
  <c r="R47" i="114"/>
  <c r="Q47" i="114"/>
  <c r="P47" i="114"/>
  <c r="O47" i="114"/>
  <c r="N47" i="114"/>
  <c r="M47" i="114"/>
  <c r="L47" i="114"/>
  <c r="K47" i="114"/>
  <c r="J47" i="114"/>
  <c r="I47" i="114"/>
  <c r="H47" i="114"/>
  <c r="G47" i="114"/>
  <c r="F47" i="114"/>
  <c r="B47" i="114"/>
  <c r="A47" i="114"/>
  <c r="S46" i="114"/>
  <c r="R46" i="114"/>
  <c r="Q46" i="114"/>
  <c r="P46" i="114"/>
  <c r="O46" i="114"/>
  <c r="N46" i="114"/>
  <c r="M46" i="114"/>
  <c r="L46" i="114"/>
  <c r="K46" i="114"/>
  <c r="J46" i="114"/>
  <c r="I46" i="114"/>
  <c r="H46" i="114"/>
  <c r="G46" i="114"/>
  <c r="F46" i="114"/>
  <c r="B46" i="114"/>
  <c r="A46" i="114"/>
  <c r="S45" i="114"/>
  <c r="R45" i="114"/>
  <c r="Q45" i="114"/>
  <c r="P45" i="114"/>
  <c r="O45" i="114"/>
  <c r="N45" i="114"/>
  <c r="M45" i="114"/>
  <c r="L45" i="114"/>
  <c r="K45" i="114"/>
  <c r="J45" i="114"/>
  <c r="I45" i="114"/>
  <c r="H45" i="114"/>
  <c r="G45" i="114"/>
  <c r="F45" i="114"/>
  <c r="B45" i="114"/>
  <c r="A45" i="114"/>
  <c r="S44" i="114"/>
  <c r="R44" i="114"/>
  <c r="Q44" i="114"/>
  <c r="P44" i="114"/>
  <c r="O44" i="114"/>
  <c r="N44" i="114"/>
  <c r="M44" i="114"/>
  <c r="L44" i="114"/>
  <c r="K44" i="114"/>
  <c r="J44" i="114"/>
  <c r="I44" i="114"/>
  <c r="H44" i="114"/>
  <c r="G44" i="114"/>
  <c r="F44" i="114"/>
  <c r="B44" i="114"/>
  <c r="A44" i="114"/>
  <c r="S43" i="114"/>
  <c r="R43" i="114"/>
  <c r="Q43" i="114"/>
  <c r="P43" i="114"/>
  <c r="O43" i="114"/>
  <c r="N43" i="114"/>
  <c r="M43" i="114"/>
  <c r="L43" i="114"/>
  <c r="K43" i="114"/>
  <c r="J43" i="114"/>
  <c r="I43" i="114"/>
  <c r="H43" i="114"/>
  <c r="G43" i="114"/>
  <c r="F43" i="114"/>
  <c r="B43" i="114"/>
  <c r="A43" i="114"/>
  <c r="S42" i="114"/>
  <c r="R42" i="114"/>
  <c r="Q42" i="114"/>
  <c r="P42" i="114"/>
  <c r="O42" i="114"/>
  <c r="N42" i="114"/>
  <c r="M42" i="114"/>
  <c r="L42" i="114"/>
  <c r="K42" i="114"/>
  <c r="J42" i="114"/>
  <c r="I42" i="114"/>
  <c r="H42" i="114"/>
  <c r="G42" i="114"/>
  <c r="F42" i="114"/>
  <c r="B42" i="114"/>
  <c r="A42" i="114"/>
  <c r="S41" i="114"/>
  <c r="R41" i="114"/>
  <c r="Q41" i="114"/>
  <c r="P41" i="114"/>
  <c r="O41" i="114"/>
  <c r="N41" i="114"/>
  <c r="M41" i="114"/>
  <c r="L41" i="114"/>
  <c r="K41" i="114"/>
  <c r="J41" i="114"/>
  <c r="I41" i="114"/>
  <c r="H41" i="114"/>
  <c r="G41" i="114"/>
  <c r="F41" i="114"/>
  <c r="B41" i="114"/>
  <c r="A41" i="114"/>
  <c r="S40" i="114"/>
  <c r="R40" i="114"/>
  <c r="Q40" i="114"/>
  <c r="P40" i="114"/>
  <c r="O40" i="114"/>
  <c r="N40" i="114"/>
  <c r="M40" i="114"/>
  <c r="L40" i="114"/>
  <c r="K40" i="114"/>
  <c r="J40" i="114"/>
  <c r="I40" i="114"/>
  <c r="H40" i="114"/>
  <c r="G40" i="114"/>
  <c r="F40" i="114"/>
  <c r="B40" i="114"/>
  <c r="A40" i="114"/>
  <c r="S39" i="114"/>
  <c r="R39" i="114"/>
  <c r="Q39" i="114"/>
  <c r="P39" i="114"/>
  <c r="O39" i="114"/>
  <c r="N39" i="114"/>
  <c r="M39" i="114"/>
  <c r="L39" i="114"/>
  <c r="K39" i="114"/>
  <c r="J39" i="114"/>
  <c r="I39" i="114"/>
  <c r="H39" i="114"/>
  <c r="G39" i="114"/>
  <c r="F39" i="114"/>
  <c r="B39" i="114"/>
  <c r="A39" i="114"/>
  <c r="S38" i="114"/>
  <c r="R38" i="114"/>
  <c r="Q38" i="114"/>
  <c r="P38" i="114"/>
  <c r="O38" i="114"/>
  <c r="N38" i="114"/>
  <c r="M38" i="114"/>
  <c r="L38" i="114"/>
  <c r="K38" i="114"/>
  <c r="J38" i="114"/>
  <c r="I38" i="114"/>
  <c r="H38" i="114"/>
  <c r="G38" i="114"/>
  <c r="F38" i="114"/>
  <c r="B38" i="114"/>
  <c r="A38" i="114"/>
  <c r="S37" i="114"/>
  <c r="R37" i="114"/>
  <c r="Q37" i="114"/>
  <c r="P37" i="114"/>
  <c r="O37" i="114"/>
  <c r="N37" i="114"/>
  <c r="M37" i="114"/>
  <c r="L37" i="114"/>
  <c r="K37" i="114"/>
  <c r="J37" i="114"/>
  <c r="I37" i="114"/>
  <c r="H37" i="114"/>
  <c r="G37" i="114"/>
  <c r="F37" i="114"/>
  <c r="B37" i="114"/>
  <c r="A37" i="114"/>
  <c r="S36" i="114"/>
  <c r="R36" i="114"/>
  <c r="Q36" i="114"/>
  <c r="P36" i="114"/>
  <c r="O36" i="114"/>
  <c r="N36" i="114"/>
  <c r="M36" i="114"/>
  <c r="L36" i="114"/>
  <c r="K36" i="114"/>
  <c r="J36" i="114"/>
  <c r="I36" i="114"/>
  <c r="H36" i="114"/>
  <c r="G36" i="114"/>
  <c r="F36" i="114"/>
  <c r="B36" i="114"/>
  <c r="A36" i="114"/>
  <c r="S35" i="114"/>
  <c r="R35" i="114"/>
  <c r="Q35" i="114"/>
  <c r="P35" i="114"/>
  <c r="O35" i="114"/>
  <c r="N35" i="114"/>
  <c r="M35" i="114"/>
  <c r="L35" i="114"/>
  <c r="K35" i="114"/>
  <c r="J35" i="114"/>
  <c r="I35" i="114"/>
  <c r="H35" i="114"/>
  <c r="G35" i="114"/>
  <c r="F35" i="114"/>
  <c r="B35" i="114"/>
  <c r="A35" i="114"/>
  <c r="S34" i="114"/>
  <c r="R34" i="114"/>
  <c r="Q34" i="114"/>
  <c r="P34" i="114"/>
  <c r="O34" i="114"/>
  <c r="N34" i="114"/>
  <c r="M34" i="114"/>
  <c r="L34" i="114"/>
  <c r="K34" i="114"/>
  <c r="J34" i="114"/>
  <c r="I34" i="114"/>
  <c r="H34" i="114"/>
  <c r="G34" i="114"/>
  <c r="F34" i="114"/>
  <c r="B34" i="114"/>
  <c r="A34" i="114"/>
  <c r="S33" i="114"/>
  <c r="R33" i="114"/>
  <c r="Q33" i="114"/>
  <c r="P33" i="114"/>
  <c r="O33" i="114"/>
  <c r="N33" i="114"/>
  <c r="M33" i="114"/>
  <c r="L33" i="114"/>
  <c r="K33" i="114"/>
  <c r="J33" i="114"/>
  <c r="I33" i="114"/>
  <c r="H33" i="114"/>
  <c r="G33" i="114"/>
  <c r="F33" i="114"/>
  <c r="B33" i="114"/>
  <c r="A33" i="114"/>
  <c r="S32" i="114"/>
  <c r="R32" i="114"/>
  <c r="Q32" i="114"/>
  <c r="P32" i="114"/>
  <c r="O32" i="114"/>
  <c r="N32" i="114"/>
  <c r="M32" i="114"/>
  <c r="L32" i="114"/>
  <c r="K32" i="114"/>
  <c r="J32" i="114"/>
  <c r="I32" i="114"/>
  <c r="H32" i="114"/>
  <c r="G32" i="114"/>
  <c r="F32" i="114"/>
  <c r="B32" i="114"/>
  <c r="A32" i="114"/>
  <c r="S31" i="114"/>
  <c r="R31" i="114"/>
  <c r="Q31" i="114"/>
  <c r="P31" i="114"/>
  <c r="O31" i="114"/>
  <c r="N31" i="114"/>
  <c r="M31" i="114"/>
  <c r="L31" i="114"/>
  <c r="K31" i="114"/>
  <c r="J31" i="114"/>
  <c r="I31" i="114"/>
  <c r="H31" i="114"/>
  <c r="G31" i="114"/>
  <c r="F31" i="114"/>
  <c r="B31" i="114"/>
  <c r="A31" i="114"/>
  <c r="S30" i="114"/>
  <c r="R30" i="114"/>
  <c r="Q30" i="114"/>
  <c r="P30" i="114"/>
  <c r="O30" i="114"/>
  <c r="N30" i="114"/>
  <c r="M30" i="114"/>
  <c r="L30" i="114"/>
  <c r="K30" i="114"/>
  <c r="J30" i="114"/>
  <c r="I30" i="114"/>
  <c r="H30" i="114"/>
  <c r="G30" i="114"/>
  <c r="F30" i="114"/>
  <c r="B30" i="114"/>
  <c r="A30" i="114"/>
  <c r="S29" i="114"/>
  <c r="R29" i="114"/>
  <c r="Q29" i="114"/>
  <c r="P29" i="114"/>
  <c r="O29" i="114"/>
  <c r="N29" i="114"/>
  <c r="M29" i="114"/>
  <c r="L29" i="114"/>
  <c r="K29" i="114"/>
  <c r="J29" i="114"/>
  <c r="I29" i="114"/>
  <c r="H29" i="114"/>
  <c r="G29" i="114"/>
  <c r="F29" i="114"/>
  <c r="B29" i="114"/>
  <c r="A29" i="114"/>
  <c r="S28" i="114"/>
  <c r="R28" i="114"/>
  <c r="Q28" i="114"/>
  <c r="P28" i="114"/>
  <c r="O28" i="114"/>
  <c r="N28" i="114"/>
  <c r="M28" i="114"/>
  <c r="L28" i="114"/>
  <c r="K28" i="114"/>
  <c r="J28" i="114"/>
  <c r="I28" i="114"/>
  <c r="H28" i="114"/>
  <c r="G28" i="114"/>
  <c r="F28" i="114"/>
  <c r="B28" i="114"/>
  <c r="A28" i="114"/>
  <c r="S27" i="114"/>
  <c r="R27" i="114"/>
  <c r="Q27" i="114"/>
  <c r="P27" i="114"/>
  <c r="O27" i="114"/>
  <c r="N27" i="114"/>
  <c r="M27" i="114"/>
  <c r="L27" i="114"/>
  <c r="K27" i="114"/>
  <c r="J27" i="114"/>
  <c r="I27" i="114"/>
  <c r="H27" i="114"/>
  <c r="G27" i="114"/>
  <c r="F27" i="114"/>
  <c r="B27" i="114"/>
  <c r="A27" i="114"/>
  <c r="S26" i="114"/>
  <c r="R26" i="114"/>
  <c r="Q26" i="114"/>
  <c r="P26" i="114"/>
  <c r="O26" i="114"/>
  <c r="N26" i="114"/>
  <c r="M26" i="114"/>
  <c r="L26" i="114"/>
  <c r="K26" i="114"/>
  <c r="J26" i="114"/>
  <c r="I26" i="114"/>
  <c r="H26" i="114"/>
  <c r="G26" i="114"/>
  <c r="F26" i="114"/>
  <c r="B26" i="114"/>
  <c r="A26" i="114"/>
  <c r="S25" i="114"/>
  <c r="R25" i="114"/>
  <c r="Q25" i="114"/>
  <c r="P25" i="114"/>
  <c r="O25" i="114"/>
  <c r="N25" i="114"/>
  <c r="M25" i="114"/>
  <c r="L25" i="114"/>
  <c r="K25" i="114"/>
  <c r="J25" i="114"/>
  <c r="I25" i="114"/>
  <c r="H25" i="114"/>
  <c r="G25" i="114"/>
  <c r="F25" i="114"/>
  <c r="B25" i="114"/>
  <c r="A25" i="114"/>
  <c r="S24" i="114"/>
  <c r="R24" i="114"/>
  <c r="Q24" i="114"/>
  <c r="P24" i="114"/>
  <c r="O24" i="114"/>
  <c r="N24" i="114"/>
  <c r="M24" i="114"/>
  <c r="L24" i="114"/>
  <c r="K24" i="114"/>
  <c r="J24" i="114"/>
  <c r="I24" i="114"/>
  <c r="H24" i="114"/>
  <c r="G24" i="114"/>
  <c r="F24" i="114"/>
  <c r="B24" i="114"/>
  <c r="A24" i="114"/>
  <c r="S23" i="114"/>
  <c r="R23" i="114"/>
  <c r="Q23" i="114"/>
  <c r="P23" i="114"/>
  <c r="O23" i="114"/>
  <c r="N23" i="114"/>
  <c r="M23" i="114"/>
  <c r="L23" i="114"/>
  <c r="K23" i="114"/>
  <c r="J23" i="114"/>
  <c r="I23" i="114"/>
  <c r="H23" i="114"/>
  <c r="G23" i="114"/>
  <c r="F23" i="114"/>
  <c r="B23" i="114"/>
  <c r="A23" i="114"/>
  <c r="S22" i="114"/>
  <c r="R22" i="114"/>
  <c r="Q22" i="114"/>
  <c r="P22" i="114"/>
  <c r="O22" i="114"/>
  <c r="N22" i="114"/>
  <c r="M22" i="114"/>
  <c r="L22" i="114"/>
  <c r="K22" i="114"/>
  <c r="J22" i="114"/>
  <c r="I22" i="114"/>
  <c r="H22" i="114"/>
  <c r="G22" i="114"/>
  <c r="F22" i="114"/>
  <c r="B22" i="114"/>
  <c r="A22" i="114"/>
  <c r="S21" i="114"/>
  <c r="R21" i="114"/>
  <c r="Q21" i="114"/>
  <c r="P21" i="114"/>
  <c r="O21" i="114"/>
  <c r="N21" i="114"/>
  <c r="M21" i="114"/>
  <c r="L21" i="114"/>
  <c r="K21" i="114"/>
  <c r="J21" i="114"/>
  <c r="I21" i="114"/>
  <c r="H21" i="114"/>
  <c r="G21" i="114"/>
  <c r="F21" i="114"/>
  <c r="B21" i="114"/>
  <c r="A21" i="114"/>
  <c r="S20" i="114"/>
  <c r="R20" i="114"/>
  <c r="Q20" i="114"/>
  <c r="P20" i="114"/>
  <c r="O20" i="114"/>
  <c r="N20" i="114"/>
  <c r="M20" i="114"/>
  <c r="L20" i="114"/>
  <c r="K20" i="114"/>
  <c r="J20" i="114"/>
  <c r="I20" i="114"/>
  <c r="H20" i="114"/>
  <c r="G20" i="114"/>
  <c r="F20" i="114"/>
  <c r="B20" i="114"/>
  <c r="A20" i="114"/>
  <c r="S19" i="114"/>
  <c r="R19" i="114"/>
  <c r="Q19" i="114"/>
  <c r="P19" i="114"/>
  <c r="O19" i="114"/>
  <c r="N19" i="114"/>
  <c r="M19" i="114"/>
  <c r="L19" i="114"/>
  <c r="K19" i="114"/>
  <c r="J19" i="114"/>
  <c r="I19" i="114"/>
  <c r="H19" i="114"/>
  <c r="G19" i="114"/>
  <c r="F19" i="114"/>
  <c r="B19" i="114"/>
  <c r="A19" i="114"/>
  <c r="S18" i="114"/>
  <c r="R18" i="114"/>
  <c r="Q18" i="114"/>
  <c r="P18" i="114"/>
  <c r="O18" i="114"/>
  <c r="N18" i="114"/>
  <c r="M18" i="114"/>
  <c r="L18" i="114"/>
  <c r="K18" i="114"/>
  <c r="J18" i="114"/>
  <c r="I18" i="114"/>
  <c r="H18" i="114"/>
  <c r="G18" i="114"/>
  <c r="F18" i="114"/>
  <c r="B18" i="114"/>
  <c r="A18" i="114"/>
  <c r="S17" i="114"/>
  <c r="R17" i="114"/>
  <c r="Q17" i="114"/>
  <c r="P17" i="114"/>
  <c r="O17" i="114"/>
  <c r="N17" i="114"/>
  <c r="M17" i="114"/>
  <c r="L17" i="114"/>
  <c r="K17" i="114"/>
  <c r="J17" i="114"/>
  <c r="I17" i="114"/>
  <c r="H17" i="114"/>
  <c r="G17" i="114"/>
  <c r="F17" i="114"/>
  <c r="B17" i="114"/>
  <c r="A17" i="114"/>
  <c r="S16" i="114"/>
  <c r="R16" i="114"/>
  <c r="Q16" i="114"/>
  <c r="P16" i="114"/>
  <c r="O16" i="114"/>
  <c r="N16" i="114"/>
  <c r="M16" i="114"/>
  <c r="L16" i="114"/>
  <c r="K16" i="114"/>
  <c r="J16" i="114"/>
  <c r="I16" i="114"/>
  <c r="H16" i="114"/>
  <c r="G16" i="114"/>
  <c r="F16" i="114"/>
  <c r="B16" i="114"/>
  <c r="A16" i="114"/>
  <c r="S15" i="114"/>
  <c r="R15" i="114"/>
  <c r="Q15" i="114"/>
  <c r="P15" i="114"/>
  <c r="O15" i="114"/>
  <c r="N15" i="114"/>
  <c r="M15" i="114"/>
  <c r="L15" i="114"/>
  <c r="K15" i="114"/>
  <c r="J15" i="114"/>
  <c r="I15" i="114"/>
  <c r="H15" i="114"/>
  <c r="G15" i="114"/>
  <c r="F15" i="114"/>
  <c r="B15" i="114"/>
  <c r="A15" i="114"/>
  <c r="S14" i="114"/>
  <c r="R14" i="114"/>
  <c r="Q14" i="114"/>
  <c r="P14" i="114"/>
  <c r="O14" i="114"/>
  <c r="N14" i="114"/>
  <c r="M14" i="114"/>
  <c r="L14" i="114"/>
  <c r="K14" i="114"/>
  <c r="J14" i="114"/>
  <c r="I14" i="114"/>
  <c r="H14" i="114"/>
  <c r="G14" i="114"/>
  <c r="F14" i="114"/>
  <c r="B14" i="114"/>
  <c r="A14" i="114"/>
  <c r="S13" i="114"/>
  <c r="R13" i="114"/>
  <c r="Q13" i="114"/>
  <c r="P13" i="114"/>
  <c r="O13" i="114"/>
  <c r="N13" i="114"/>
  <c r="M13" i="114"/>
  <c r="L13" i="114"/>
  <c r="K13" i="114"/>
  <c r="J13" i="114"/>
  <c r="I13" i="114"/>
  <c r="H13" i="114"/>
  <c r="G13" i="114"/>
  <c r="F13" i="114"/>
  <c r="B13" i="114"/>
  <c r="A13" i="114"/>
  <c r="S12" i="114"/>
  <c r="R12" i="114"/>
  <c r="Q12" i="114"/>
  <c r="P12" i="114"/>
  <c r="O12" i="114"/>
  <c r="N12" i="114"/>
  <c r="M12" i="114"/>
  <c r="L12" i="114"/>
  <c r="K12" i="114"/>
  <c r="J12" i="114"/>
  <c r="I12" i="114"/>
  <c r="H12" i="114"/>
  <c r="G12" i="114"/>
  <c r="F12" i="114"/>
  <c r="B12" i="114"/>
  <c r="A12" i="114"/>
  <c r="S11" i="114"/>
  <c r="R11" i="114"/>
  <c r="Q11" i="114"/>
  <c r="P11" i="114"/>
  <c r="O11" i="114"/>
  <c r="N11" i="114"/>
  <c r="M11" i="114"/>
  <c r="L11" i="114"/>
  <c r="K11" i="114"/>
  <c r="J11" i="114"/>
  <c r="I11" i="114"/>
  <c r="H11" i="114"/>
  <c r="G11" i="114"/>
  <c r="F11" i="114"/>
  <c r="B11" i="114"/>
  <c r="A11" i="114"/>
  <c r="S10" i="114"/>
  <c r="R10" i="114"/>
  <c r="Q10" i="114"/>
  <c r="P10" i="114"/>
  <c r="O10" i="114"/>
  <c r="N10" i="114"/>
  <c r="M10" i="114"/>
  <c r="L10" i="114"/>
  <c r="K10" i="114"/>
  <c r="J10" i="114"/>
  <c r="I10" i="114"/>
  <c r="H10" i="114"/>
  <c r="G10" i="114"/>
  <c r="F10" i="114"/>
  <c r="B10" i="114"/>
  <c r="A10" i="114"/>
  <c r="S9" i="114"/>
  <c r="R9" i="114"/>
  <c r="Q9" i="114"/>
  <c r="P9" i="114"/>
  <c r="O9" i="114"/>
  <c r="N9" i="114"/>
  <c r="M9" i="114"/>
  <c r="L9" i="114"/>
  <c r="K9" i="114"/>
  <c r="J9" i="114"/>
  <c r="I9" i="114"/>
  <c r="H9" i="114"/>
  <c r="G9" i="114"/>
  <c r="F9" i="114"/>
  <c r="B9" i="114"/>
  <c r="A9" i="114"/>
  <c r="S8" i="114"/>
  <c r="R8" i="114"/>
  <c r="Q8" i="114"/>
  <c r="P8" i="114"/>
  <c r="O8" i="114"/>
  <c r="N8" i="114"/>
  <c r="M8" i="114"/>
  <c r="L8" i="114"/>
  <c r="K8" i="114"/>
  <c r="J8" i="114"/>
  <c r="I8" i="114"/>
  <c r="H8" i="114"/>
  <c r="G8" i="114"/>
  <c r="F8" i="114"/>
  <c r="B8" i="114"/>
  <c r="A8" i="114"/>
  <c r="S7" i="114"/>
  <c r="R7" i="114"/>
  <c r="Q7" i="114"/>
  <c r="P7" i="114"/>
  <c r="O7" i="114"/>
  <c r="N7" i="114"/>
  <c r="M7" i="114"/>
  <c r="L7" i="114"/>
  <c r="K7" i="114"/>
  <c r="J7" i="114"/>
  <c r="I7" i="114"/>
  <c r="H7" i="114"/>
  <c r="G7" i="114"/>
  <c r="F7" i="114"/>
  <c r="B7" i="114"/>
  <c r="A7" i="114"/>
  <c r="S6" i="114"/>
  <c r="R6" i="114"/>
  <c r="Q6" i="114"/>
  <c r="P6" i="114"/>
  <c r="O6" i="114"/>
  <c r="N6" i="114"/>
  <c r="M6" i="114"/>
  <c r="L6" i="114"/>
  <c r="K6" i="114"/>
  <c r="J6" i="114"/>
  <c r="I6" i="114"/>
  <c r="H6" i="114"/>
  <c r="G6" i="114"/>
  <c r="F6" i="114"/>
  <c r="B6" i="114"/>
  <c r="A6" i="114"/>
  <c r="S5" i="114"/>
  <c r="R5" i="114"/>
  <c r="Q5" i="114"/>
  <c r="P5" i="114"/>
  <c r="O5" i="114"/>
  <c r="N5" i="114"/>
  <c r="M5" i="114"/>
  <c r="L5" i="114"/>
  <c r="K5" i="114"/>
  <c r="J5" i="114"/>
  <c r="I5" i="114"/>
  <c r="H5" i="114"/>
  <c r="G5" i="114"/>
  <c r="F5" i="114"/>
  <c r="B5" i="114"/>
  <c r="A5" i="114"/>
  <c r="S4" i="114"/>
  <c r="R4" i="114"/>
  <c r="Q4" i="114"/>
  <c r="P4" i="114"/>
  <c r="O4" i="114"/>
  <c r="N4" i="114"/>
  <c r="M4" i="114"/>
  <c r="L4" i="114"/>
  <c r="K4" i="114"/>
  <c r="J4" i="114"/>
  <c r="I4" i="114"/>
  <c r="H4" i="114"/>
  <c r="G4" i="114"/>
  <c r="F4" i="114"/>
  <c r="B4" i="114"/>
  <c r="A4" i="114"/>
  <c r="S3" i="114"/>
  <c r="R3" i="114"/>
  <c r="Q3" i="114"/>
  <c r="P3" i="114"/>
  <c r="O3" i="114"/>
  <c r="N3" i="114"/>
  <c r="M3" i="114"/>
  <c r="L3" i="114"/>
  <c r="K3" i="114"/>
  <c r="J3" i="114"/>
  <c r="I3" i="114"/>
  <c r="H3" i="114"/>
  <c r="G3" i="114"/>
  <c r="F3" i="114"/>
  <c r="B3" i="114"/>
  <c r="A3" i="114"/>
  <c r="S2" i="114"/>
  <c r="R2" i="114"/>
  <c r="Q2" i="114"/>
  <c r="P2" i="114"/>
  <c r="O2" i="114"/>
  <c r="N2" i="114"/>
  <c r="M2" i="114"/>
  <c r="L2" i="114"/>
  <c r="K2" i="114"/>
  <c r="J2" i="114"/>
  <c r="I2" i="114"/>
  <c r="H2" i="114"/>
  <c r="G2" i="114"/>
  <c r="F2" i="114"/>
  <c r="B2" i="114"/>
  <c r="A2" i="114"/>
  <c r="E109" i="113"/>
  <c r="D109" i="113"/>
  <c r="C109" i="113"/>
  <c r="B109" i="113"/>
  <c r="A109" i="113"/>
  <c r="E108" i="113"/>
  <c r="D108" i="113"/>
  <c r="C108" i="113"/>
  <c r="B108" i="113"/>
  <c r="A108" i="113"/>
  <c r="E107" i="113"/>
  <c r="D107" i="113"/>
  <c r="C107" i="113"/>
  <c r="B107" i="113"/>
  <c r="A107" i="113"/>
  <c r="E106" i="113"/>
  <c r="D106" i="113"/>
  <c r="C106" i="113"/>
  <c r="B106" i="113"/>
  <c r="A106" i="113"/>
  <c r="E105" i="113"/>
  <c r="D105" i="113"/>
  <c r="C105" i="113"/>
  <c r="B105" i="113"/>
  <c r="A105" i="113"/>
  <c r="E104" i="113"/>
  <c r="D104" i="113"/>
  <c r="C104" i="113"/>
  <c r="B104" i="113"/>
  <c r="A104" i="113"/>
  <c r="E103" i="113"/>
  <c r="D103" i="113"/>
  <c r="C103" i="113"/>
  <c r="B103" i="113"/>
  <c r="A103" i="113"/>
  <c r="E102" i="113"/>
  <c r="D102" i="113"/>
  <c r="C102" i="113"/>
  <c r="B102" i="113"/>
  <c r="A102" i="113"/>
  <c r="E101" i="113"/>
  <c r="D101" i="113"/>
  <c r="C101" i="113"/>
  <c r="B101" i="113"/>
  <c r="A101" i="113"/>
  <c r="E100" i="113"/>
  <c r="D100" i="113"/>
  <c r="C100" i="113"/>
  <c r="B100" i="113"/>
  <c r="A100" i="113"/>
  <c r="E99" i="113"/>
  <c r="D99" i="113"/>
  <c r="C99" i="113"/>
  <c r="B99" i="113"/>
  <c r="A99" i="113"/>
  <c r="E98" i="113"/>
  <c r="D98" i="113"/>
  <c r="C98" i="113"/>
  <c r="B98" i="113"/>
  <c r="A98" i="113"/>
  <c r="E97" i="113"/>
  <c r="D97" i="113"/>
  <c r="C97" i="113"/>
  <c r="B97" i="113"/>
  <c r="A97" i="113"/>
  <c r="E96" i="113"/>
  <c r="D96" i="113"/>
  <c r="C96" i="113"/>
  <c r="B96" i="113"/>
  <c r="A96" i="113"/>
  <c r="E95" i="113"/>
  <c r="D95" i="113"/>
  <c r="C95" i="113"/>
  <c r="B95" i="113"/>
  <c r="A95" i="113"/>
  <c r="E94" i="113"/>
  <c r="D94" i="113"/>
  <c r="C94" i="113"/>
  <c r="B94" i="113"/>
  <c r="A94" i="113"/>
  <c r="E93" i="113"/>
  <c r="D93" i="113"/>
  <c r="C93" i="113"/>
  <c r="B93" i="113"/>
  <c r="A93" i="113"/>
  <c r="E92" i="113"/>
  <c r="D92" i="113"/>
  <c r="C92" i="113"/>
  <c r="B92" i="113"/>
  <c r="A92" i="113"/>
  <c r="E91" i="113"/>
  <c r="D91" i="113"/>
  <c r="C91" i="113"/>
  <c r="B91" i="113"/>
  <c r="A91" i="113"/>
  <c r="E90" i="113"/>
  <c r="D90" i="113"/>
  <c r="C90" i="113"/>
  <c r="B90" i="113"/>
  <c r="A90" i="113"/>
  <c r="E89" i="113"/>
  <c r="D89" i="113"/>
  <c r="C89" i="113"/>
  <c r="B89" i="113"/>
  <c r="A89" i="113"/>
  <c r="E88" i="113"/>
  <c r="D88" i="113"/>
  <c r="C88" i="113"/>
  <c r="B88" i="113"/>
  <c r="A88" i="113"/>
  <c r="E87" i="113"/>
  <c r="D87" i="113"/>
  <c r="C87" i="113"/>
  <c r="B87" i="113"/>
  <c r="A87" i="113"/>
  <c r="E86" i="113"/>
  <c r="D86" i="113"/>
  <c r="C86" i="113"/>
  <c r="B86" i="113"/>
  <c r="A86" i="113"/>
  <c r="E85" i="113"/>
  <c r="D85" i="113"/>
  <c r="C85" i="113"/>
  <c r="B85" i="113"/>
  <c r="A85" i="113"/>
  <c r="E84" i="113"/>
  <c r="D84" i="113"/>
  <c r="C84" i="113"/>
  <c r="B84" i="113"/>
  <c r="A84" i="113"/>
  <c r="E83" i="113"/>
  <c r="D83" i="113"/>
  <c r="C83" i="113"/>
  <c r="B83" i="113"/>
  <c r="A83" i="113"/>
  <c r="E82" i="113"/>
  <c r="D82" i="113"/>
  <c r="C82" i="113"/>
  <c r="B82" i="113"/>
  <c r="A82" i="113"/>
  <c r="E81" i="113"/>
  <c r="D81" i="113"/>
  <c r="C81" i="113"/>
  <c r="B81" i="113"/>
  <c r="A81" i="113"/>
  <c r="E80" i="113"/>
  <c r="D80" i="113"/>
  <c r="C80" i="113"/>
  <c r="B80" i="113"/>
  <c r="A80" i="113"/>
  <c r="E79" i="113"/>
  <c r="D79" i="113"/>
  <c r="C79" i="113"/>
  <c r="B79" i="113"/>
  <c r="A79" i="113"/>
  <c r="E78" i="113"/>
  <c r="D78" i="113"/>
  <c r="C78" i="113"/>
  <c r="B78" i="113"/>
  <c r="A78" i="113"/>
  <c r="E77" i="113"/>
  <c r="D77" i="113"/>
  <c r="C77" i="113"/>
  <c r="B77" i="113"/>
  <c r="A77" i="113"/>
  <c r="E76" i="113"/>
  <c r="D76" i="113"/>
  <c r="C76" i="113"/>
  <c r="B76" i="113"/>
  <c r="A76" i="113"/>
  <c r="E75" i="113"/>
  <c r="D75" i="113"/>
  <c r="C75" i="113"/>
  <c r="B75" i="113"/>
  <c r="A75" i="113"/>
  <c r="E74" i="113"/>
  <c r="D74" i="113"/>
  <c r="C74" i="113"/>
  <c r="B74" i="113"/>
  <c r="A74" i="113"/>
  <c r="E73" i="113"/>
  <c r="D73" i="113"/>
  <c r="C73" i="113"/>
  <c r="B73" i="113"/>
  <c r="A73" i="113"/>
  <c r="E72" i="113"/>
  <c r="D72" i="113"/>
  <c r="C72" i="113"/>
  <c r="B72" i="113"/>
  <c r="A72" i="113"/>
  <c r="E71" i="113"/>
  <c r="D71" i="113"/>
  <c r="C71" i="113"/>
  <c r="B71" i="113"/>
  <c r="A71" i="113"/>
  <c r="E70" i="113"/>
  <c r="D70" i="113"/>
  <c r="C70" i="113"/>
  <c r="B70" i="113"/>
  <c r="A70" i="113"/>
  <c r="E69" i="113"/>
  <c r="D69" i="113"/>
  <c r="C69" i="113"/>
  <c r="B69" i="113"/>
  <c r="A69" i="113"/>
  <c r="E68" i="113"/>
  <c r="D68" i="113"/>
  <c r="C68" i="113"/>
  <c r="B68" i="113"/>
  <c r="A68" i="113"/>
  <c r="E67" i="113"/>
  <c r="D67" i="113"/>
  <c r="C67" i="113"/>
  <c r="B67" i="113"/>
  <c r="A67" i="113"/>
  <c r="E66" i="113"/>
  <c r="D66" i="113"/>
  <c r="C66" i="113"/>
  <c r="B66" i="113"/>
  <c r="A66" i="113"/>
  <c r="E65" i="113"/>
  <c r="D65" i="113"/>
  <c r="C65" i="113"/>
  <c r="B65" i="113"/>
  <c r="A65" i="113"/>
  <c r="E64" i="113"/>
  <c r="D64" i="113"/>
  <c r="C64" i="113"/>
  <c r="B64" i="113"/>
  <c r="A64" i="113"/>
  <c r="E63" i="113"/>
  <c r="D63" i="113"/>
  <c r="C63" i="113"/>
  <c r="B63" i="113"/>
  <c r="A63" i="113"/>
  <c r="E62" i="113"/>
  <c r="D62" i="113"/>
  <c r="C62" i="113"/>
  <c r="B62" i="113"/>
  <c r="A62" i="113"/>
  <c r="E61" i="113"/>
  <c r="D61" i="113"/>
  <c r="C61" i="113"/>
  <c r="B61" i="113"/>
  <c r="A61" i="113"/>
  <c r="E60" i="113"/>
  <c r="D60" i="113"/>
  <c r="C60" i="113"/>
  <c r="B60" i="113"/>
  <c r="A60" i="113"/>
  <c r="E59" i="113"/>
  <c r="D59" i="113"/>
  <c r="C59" i="113"/>
  <c r="B59" i="113"/>
  <c r="A59" i="113"/>
  <c r="E58" i="113"/>
  <c r="D58" i="113"/>
  <c r="C58" i="113"/>
  <c r="B58" i="113"/>
  <c r="A58" i="113"/>
  <c r="E57" i="113"/>
  <c r="D57" i="113"/>
  <c r="C57" i="113"/>
  <c r="B57" i="113"/>
  <c r="A57" i="113"/>
  <c r="E56" i="113"/>
  <c r="D56" i="113"/>
  <c r="C56" i="113"/>
  <c r="B56" i="113"/>
  <c r="A56" i="113"/>
  <c r="E55" i="113"/>
  <c r="D55" i="113"/>
  <c r="C55" i="113"/>
  <c r="B55" i="113"/>
  <c r="A55" i="113"/>
  <c r="E54" i="113"/>
  <c r="D54" i="113"/>
  <c r="C54" i="113"/>
  <c r="B54" i="113"/>
  <c r="A54" i="113"/>
  <c r="E53" i="113"/>
  <c r="D53" i="113"/>
  <c r="C53" i="113"/>
  <c r="B53" i="113"/>
  <c r="A53" i="113"/>
  <c r="E52" i="113"/>
  <c r="D52" i="113"/>
  <c r="C52" i="113"/>
  <c r="B52" i="113"/>
  <c r="A52" i="113"/>
  <c r="E51" i="113"/>
  <c r="D51" i="113"/>
  <c r="C51" i="113"/>
  <c r="B51" i="113"/>
  <c r="A51" i="113"/>
  <c r="E50" i="113"/>
  <c r="D50" i="113"/>
  <c r="C50" i="113"/>
  <c r="B50" i="113"/>
  <c r="A50" i="113"/>
  <c r="E49" i="113"/>
  <c r="D49" i="113"/>
  <c r="C49" i="113"/>
  <c r="B49" i="113"/>
  <c r="A49" i="113"/>
  <c r="E48" i="113"/>
  <c r="D48" i="113"/>
  <c r="C48" i="113"/>
  <c r="B48" i="113"/>
  <c r="A48" i="113"/>
  <c r="E47" i="113"/>
  <c r="D47" i="113"/>
  <c r="C47" i="113"/>
  <c r="B47" i="113"/>
  <c r="A47" i="113"/>
  <c r="E46" i="113"/>
  <c r="D46" i="113"/>
  <c r="C46" i="113"/>
  <c r="B46" i="113"/>
  <c r="A46" i="113"/>
  <c r="E45" i="113"/>
  <c r="D45" i="113"/>
  <c r="C45" i="113"/>
  <c r="B45" i="113"/>
  <c r="A45" i="113"/>
  <c r="E44" i="113"/>
  <c r="D44" i="113"/>
  <c r="C44" i="113"/>
  <c r="B44" i="113"/>
  <c r="A44" i="113"/>
  <c r="E43" i="113"/>
  <c r="D43" i="113"/>
  <c r="C43" i="113"/>
  <c r="B43" i="113"/>
  <c r="A43" i="113"/>
  <c r="E42" i="113"/>
  <c r="D42" i="113"/>
  <c r="C42" i="113"/>
  <c r="B42" i="113"/>
  <c r="A42" i="113"/>
  <c r="E41" i="113"/>
  <c r="D41" i="113"/>
  <c r="C41" i="113"/>
  <c r="B41" i="113"/>
  <c r="A41" i="113"/>
  <c r="E40" i="113"/>
  <c r="D40" i="113"/>
  <c r="C40" i="113"/>
  <c r="B40" i="113"/>
  <c r="A40" i="113"/>
  <c r="E39" i="113"/>
  <c r="D39" i="113"/>
  <c r="C39" i="113"/>
  <c r="B39" i="113"/>
  <c r="A39" i="113"/>
  <c r="E38" i="113"/>
  <c r="D38" i="113"/>
  <c r="C38" i="113"/>
  <c r="B38" i="113"/>
  <c r="A38" i="113"/>
  <c r="E37" i="113"/>
  <c r="D37" i="113"/>
  <c r="C37" i="113"/>
  <c r="B37" i="113"/>
  <c r="A37" i="113"/>
  <c r="E36" i="113"/>
  <c r="D36" i="113"/>
  <c r="C36" i="113"/>
  <c r="B36" i="113"/>
  <c r="A36" i="113"/>
  <c r="E35" i="113"/>
  <c r="D35" i="113"/>
  <c r="C35" i="113"/>
  <c r="B35" i="113"/>
  <c r="A35" i="113"/>
  <c r="E34" i="113"/>
  <c r="D34" i="113"/>
  <c r="C34" i="113"/>
  <c r="B34" i="113"/>
  <c r="A34" i="113"/>
  <c r="E33" i="113"/>
  <c r="D33" i="113"/>
  <c r="C33" i="113"/>
  <c r="B33" i="113"/>
  <c r="A33" i="113"/>
  <c r="E32" i="113"/>
  <c r="D32" i="113"/>
  <c r="C32" i="113"/>
  <c r="B32" i="113"/>
  <c r="A32" i="113"/>
  <c r="E31" i="113"/>
  <c r="D31" i="113"/>
  <c r="C31" i="113"/>
  <c r="B31" i="113"/>
  <c r="A31" i="113"/>
  <c r="E30" i="113"/>
  <c r="D30" i="113"/>
  <c r="C30" i="113"/>
  <c r="B30" i="113"/>
  <c r="A30" i="113"/>
  <c r="E29" i="113"/>
  <c r="D29" i="113"/>
  <c r="C29" i="113"/>
  <c r="B29" i="113"/>
  <c r="A29" i="113"/>
  <c r="E28" i="113"/>
  <c r="D28" i="113"/>
  <c r="C28" i="113"/>
  <c r="B28" i="113"/>
  <c r="A28" i="113"/>
  <c r="E27" i="113"/>
  <c r="D27" i="113"/>
  <c r="C27" i="113"/>
  <c r="B27" i="113"/>
  <c r="A27" i="113"/>
  <c r="E26" i="113"/>
  <c r="D26" i="113"/>
  <c r="C26" i="113"/>
  <c r="B26" i="113"/>
  <c r="A26" i="113"/>
  <c r="E25" i="113"/>
  <c r="D25" i="113"/>
  <c r="C25" i="113"/>
  <c r="B25" i="113"/>
  <c r="A25" i="113"/>
  <c r="E24" i="113"/>
  <c r="D24" i="113"/>
  <c r="C24" i="113"/>
  <c r="B24" i="113"/>
  <c r="A24" i="113"/>
  <c r="E23" i="113"/>
  <c r="D23" i="113"/>
  <c r="C23" i="113"/>
  <c r="B23" i="113"/>
  <c r="A23" i="113"/>
  <c r="E22" i="113"/>
  <c r="D22" i="113"/>
  <c r="C22" i="113"/>
  <c r="B22" i="113"/>
  <c r="A22" i="113"/>
  <c r="E21" i="113"/>
  <c r="D21" i="113"/>
  <c r="C21" i="113"/>
  <c r="B21" i="113"/>
  <c r="A21" i="113"/>
  <c r="E20" i="113"/>
  <c r="D20" i="113"/>
  <c r="C20" i="113"/>
  <c r="B20" i="113"/>
  <c r="A20" i="113"/>
  <c r="E19" i="113"/>
  <c r="D19" i="113"/>
  <c r="C19" i="113"/>
  <c r="B19" i="113"/>
  <c r="A19" i="113"/>
  <c r="E18" i="113"/>
  <c r="D18" i="113"/>
  <c r="C18" i="113"/>
  <c r="B18" i="113"/>
  <c r="A18" i="113"/>
  <c r="E17" i="113"/>
  <c r="D17" i="113"/>
  <c r="C17" i="113"/>
  <c r="B17" i="113"/>
  <c r="A17" i="113"/>
  <c r="E16" i="113"/>
  <c r="D16" i="113"/>
  <c r="C16" i="113"/>
  <c r="B16" i="113"/>
  <c r="A16" i="113"/>
  <c r="E15" i="113"/>
  <c r="D15" i="113"/>
  <c r="C15" i="113"/>
  <c r="B15" i="113"/>
  <c r="A15" i="113"/>
  <c r="E14" i="113"/>
  <c r="D14" i="113"/>
  <c r="C14" i="113"/>
  <c r="B14" i="113"/>
  <c r="A14" i="113"/>
  <c r="E13" i="113"/>
  <c r="D13" i="113"/>
  <c r="C13" i="113"/>
  <c r="B13" i="113"/>
  <c r="A13" i="113"/>
  <c r="E12" i="113"/>
  <c r="D12" i="113"/>
  <c r="C12" i="113"/>
  <c r="B12" i="113"/>
  <c r="A12" i="113"/>
  <c r="E11" i="113"/>
  <c r="D11" i="113"/>
  <c r="C11" i="113"/>
  <c r="B11" i="113"/>
  <c r="A11" i="113"/>
  <c r="E10" i="113"/>
  <c r="D10" i="113"/>
  <c r="C10" i="113"/>
  <c r="B10" i="113"/>
  <c r="A10" i="113"/>
  <c r="E9" i="113"/>
  <c r="D9" i="113"/>
  <c r="C9" i="113"/>
  <c r="B9" i="113"/>
  <c r="A9" i="113"/>
  <c r="E8" i="113"/>
  <c r="D8" i="113"/>
  <c r="C8" i="113"/>
  <c r="B8" i="113"/>
  <c r="A8" i="113"/>
  <c r="E7" i="113"/>
  <c r="D7" i="113"/>
  <c r="C7" i="113"/>
  <c r="B7" i="113"/>
  <c r="A7" i="113"/>
  <c r="E6" i="113"/>
  <c r="D6" i="113"/>
  <c r="C6" i="113"/>
  <c r="B6" i="113"/>
  <c r="A6" i="113"/>
  <c r="E5" i="113"/>
  <c r="D5" i="113"/>
  <c r="C5" i="113"/>
  <c r="B5" i="113"/>
  <c r="A5" i="113"/>
  <c r="E4" i="113"/>
  <c r="D4" i="113"/>
  <c r="C4" i="113"/>
  <c r="B4" i="113"/>
  <c r="A4" i="113"/>
  <c r="E3" i="113"/>
  <c r="D3" i="113"/>
  <c r="C3" i="113"/>
  <c r="B3" i="113"/>
  <c r="A3" i="113"/>
  <c r="E2" i="113"/>
  <c r="D2" i="113"/>
  <c r="C2" i="113"/>
  <c r="B2" i="113"/>
  <c r="A2" i="113"/>
  <c r="E1" i="113"/>
  <c r="D1" i="113"/>
  <c r="C1" i="113"/>
  <c r="B1" i="113"/>
  <c r="A1" i="113"/>
  <c r="C145" i="111"/>
  <c r="B145" i="111"/>
  <c r="A145" i="111"/>
  <c r="C144" i="111"/>
  <c r="B144" i="111"/>
  <c r="A144" i="111"/>
  <c r="C143" i="111"/>
  <c r="B143" i="111"/>
  <c r="A143" i="111"/>
  <c r="C142" i="111"/>
  <c r="B142" i="111"/>
  <c r="A142" i="111"/>
  <c r="C141" i="111"/>
  <c r="B141" i="111"/>
  <c r="A141" i="111"/>
  <c r="C140" i="111"/>
  <c r="B140" i="111"/>
  <c r="A140" i="111"/>
  <c r="C139" i="111"/>
  <c r="B139" i="111"/>
  <c r="A139" i="111"/>
  <c r="C138" i="111"/>
  <c r="B138" i="111"/>
  <c r="A138" i="111"/>
  <c r="C137" i="111"/>
  <c r="B137" i="111"/>
  <c r="A137" i="111"/>
  <c r="C136" i="111"/>
  <c r="B136" i="111"/>
  <c r="A136" i="111"/>
  <c r="C135" i="111"/>
  <c r="B135" i="111"/>
  <c r="A135" i="111"/>
  <c r="C134" i="111"/>
  <c r="B134" i="111"/>
  <c r="A134" i="111"/>
  <c r="C133" i="111"/>
  <c r="B133" i="111"/>
  <c r="A133" i="111"/>
  <c r="C132" i="111"/>
  <c r="B132" i="111"/>
  <c r="A132" i="111"/>
  <c r="C131" i="111"/>
  <c r="B131" i="111"/>
  <c r="A131" i="111"/>
  <c r="C130" i="111"/>
  <c r="B130" i="111"/>
  <c r="A130" i="111"/>
  <c r="C129" i="111"/>
  <c r="B129" i="111"/>
  <c r="A129" i="111"/>
  <c r="C128" i="111"/>
  <c r="B128" i="111"/>
  <c r="A128" i="111"/>
  <c r="C127" i="111"/>
  <c r="B127" i="111"/>
  <c r="A127" i="111"/>
  <c r="C126" i="111"/>
  <c r="B126" i="111"/>
  <c r="A126" i="111"/>
  <c r="C125" i="111"/>
  <c r="B125" i="111"/>
  <c r="A125" i="111"/>
  <c r="C124" i="111"/>
  <c r="B124" i="111"/>
  <c r="A124" i="111"/>
  <c r="C123" i="111"/>
  <c r="B123" i="111"/>
  <c r="A123" i="111"/>
  <c r="C122" i="111"/>
  <c r="B122" i="111"/>
  <c r="A122" i="111"/>
  <c r="C121" i="111"/>
  <c r="B121" i="111"/>
  <c r="A121" i="111"/>
  <c r="C120" i="111"/>
  <c r="B120" i="111"/>
  <c r="A120" i="111"/>
  <c r="C119" i="111"/>
  <c r="B119" i="111"/>
  <c r="A119" i="111"/>
  <c r="C118" i="111"/>
  <c r="B118" i="111"/>
  <c r="A118" i="111"/>
  <c r="C117" i="111"/>
  <c r="B117" i="111"/>
  <c r="A117" i="111"/>
  <c r="C116" i="111"/>
  <c r="B116" i="111"/>
  <c r="A116" i="111"/>
  <c r="C115" i="111"/>
  <c r="B115" i="111"/>
  <c r="A115" i="111"/>
  <c r="C114" i="111"/>
  <c r="B114" i="111"/>
  <c r="A114" i="111"/>
  <c r="C113" i="111"/>
  <c r="B113" i="111"/>
  <c r="A113" i="111"/>
  <c r="C112" i="111"/>
  <c r="B112" i="111"/>
  <c r="A112" i="111"/>
  <c r="C111" i="111"/>
  <c r="B111" i="111"/>
  <c r="A111" i="111"/>
  <c r="C110" i="111"/>
  <c r="B110" i="111"/>
  <c r="A110" i="111"/>
  <c r="C109" i="111"/>
  <c r="B109" i="111"/>
  <c r="A109" i="111"/>
  <c r="C108" i="111"/>
  <c r="B108" i="111"/>
  <c r="A108" i="111"/>
  <c r="C107" i="111"/>
  <c r="B107" i="111"/>
  <c r="A107" i="111"/>
  <c r="C106" i="111"/>
  <c r="B106" i="111"/>
  <c r="A106" i="111"/>
  <c r="C105" i="111"/>
  <c r="B105" i="111"/>
  <c r="A105" i="111"/>
  <c r="C104" i="111"/>
  <c r="B104" i="111"/>
  <c r="A104" i="111"/>
  <c r="C103" i="111"/>
  <c r="B103" i="111"/>
  <c r="A103" i="111"/>
  <c r="C102" i="111"/>
  <c r="B102" i="111"/>
  <c r="A102" i="111"/>
  <c r="C101" i="111"/>
  <c r="B101" i="111"/>
  <c r="A101" i="111"/>
  <c r="C100" i="111"/>
  <c r="B100" i="111"/>
  <c r="A100" i="111"/>
  <c r="C99" i="111"/>
  <c r="B99" i="111"/>
  <c r="A99" i="111"/>
  <c r="C98" i="111"/>
  <c r="B98" i="111"/>
  <c r="A98" i="111"/>
  <c r="C97" i="111"/>
  <c r="B97" i="111"/>
  <c r="A97" i="111"/>
  <c r="C96" i="111"/>
  <c r="B96" i="111"/>
  <c r="A96" i="111"/>
  <c r="C95" i="111"/>
  <c r="B95" i="111"/>
  <c r="A95" i="111"/>
  <c r="C94" i="111"/>
  <c r="B94" i="111"/>
  <c r="A94" i="111"/>
  <c r="C93" i="111"/>
  <c r="B93" i="111"/>
  <c r="A93" i="111"/>
  <c r="C92" i="111"/>
  <c r="B92" i="111"/>
  <c r="A92" i="111"/>
  <c r="C91" i="111"/>
  <c r="B91" i="111"/>
  <c r="A91" i="111"/>
  <c r="C90" i="111"/>
  <c r="B90" i="111"/>
  <c r="A90" i="111"/>
  <c r="C89" i="111"/>
  <c r="B89" i="111"/>
  <c r="A89" i="111"/>
  <c r="C88" i="111"/>
  <c r="B88" i="111"/>
  <c r="A88" i="111"/>
  <c r="C87" i="111"/>
  <c r="B87" i="111"/>
  <c r="A87" i="111"/>
  <c r="C86" i="111"/>
  <c r="B86" i="111"/>
  <c r="A86" i="111"/>
  <c r="C85" i="111"/>
  <c r="B85" i="111"/>
  <c r="A85" i="111"/>
  <c r="C84" i="111"/>
  <c r="B84" i="111"/>
  <c r="A84" i="111"/>
  <c r="C83" i="111"/>
  <c r="B83" i="111"/>
  <c r="A83" i="111"/>
  <c r="C82" i="111"/>
  <c r="B82" i="111"/>
  <c r="A82" i="111"/>
  <c r="C81" i="111"/>
  <c r="B81" i="111"/>
  <c r="A81" i="111"/>
  <c r="C80" i="111"/>
  <c r="B80" i="111"/>
  <c r="A80" i="111"/>
  <c r="C79" i="111"/>
  <c r="B79" i="111"/>
  <c r="A79" i="111"/>
  <c r="C78" i="111"/>
  <c r="B78" i="111"/>
  <c r="A78" i="111"/>
  <c r="C77" i="111"/>
  <c r="B77" i="111"/>
  <c r="A77" i="111"/>
  <c r="C76" i="111"/>
  <c r="B76" i="111"/>
  <c r="A76" i="111"/>
  <c r="C75" i="111"/>
  <c r="B75" i="111"/>
  <c r="A75" i="111"/>
  <c r="C74" i="111"/>
  <c r="B74" i="111"/>
  <c r="A74" i="111"/>
  <c r="C73" i="111"/>
  <c r="B73" i="111"/>
  <c r="A73" i="111"/>
  <c r="C72" i="111"/>
  <c r="B72" i="111"/>
  <c r="A72" i="111"/>
  <c r="C71" i="111"/>
  <c r="B71" i="111"/>
  <c r="A71" i="111"/>
  <c r="C70" i="111"/>
  <c r="B70" i="111"/>
  <c r="A70" i="111"/>
  <c r="C69" i="111"/>
  <c r="B69" i="111"/>
  <c r="A69" i="111"/>
  <c r="C68" i="111"/>
  <c r="B68" i="111"/>
  <c r="A68" i="111"/>
  <c r="C67" i="111"/>
  <c r="B67" i="111"/>
  <c r="A67" i="111"/>
  <c r="C66" i="111"/>
  <c r="B66" i="111"/>
  <c r="A66" i="111"/>
  <c r="C65" i="111"/>
  <c r="B65" i="111"/>
  <c r="A65" i="111"/>
  <c r="C64" i="111"/>
  <c r="B64" i="111"/>
  <c r="A64" i="111"/>
  <c r="C63" i="111"/>
  <c r="B63" i="111"/>
  <c r="A63" i="111"/>
  <c r="C62" i="111"/>
  <c r="B62" i="111"/>
  <c r="A62" i="111"/>
  <c r="C61" i="111"/>
  <c r="B61" i="111"/>
  <c r="A61" i="111"/>
  <c r="C60" i="111"/>
  <c r="B60" i="111"/>
  <c r="A60" i="111"/>
  <c r="C59" i="111"/>
  <c r="B59" i="111"/>
  <c r="A59" i="111"/>
  <c r="C58" i="111"/>
  <c r="B58" i="111"/>
  <c r="A58" i="111"/>
  <c r="C57" i="111"/>
  <c r="B57" i="111"/>
  <c r="A57" i="111"/>
  <c r="C56" i="111"/>
  <c r="B56" i="111"/>
  <c r="A56" i="111"/>
  <c r="C55" i="111"/>
  <c r="B55" i="111"/>
  <c r="A55" i="111"/>
  <c r="C54" i="111"/>
  <c r="B54" i="111"/>
  <c r="A54" i="111"/>
  <c r="C53" i="111"/>
  <c r="B53" i="111"/>
  <c r="A53" i="111"/>
  <c r="C52" i="111"/>
  <c r="B52" i="111"/>
  <c r="A52" i="111"/>
  <c r="C51" i="111"/>
  <c r="B51" i="111"/>
  <c r="A51" i="111"/>
  <c r="C50" i="111"/>
  <c r="B50" i="111"/>
  <c r="A50" i="111"/>
  <c r="C49" i="111"/>
  <c r="B49" i="111"/>
  <c r="A49" i="111"/>
  <c r="C48" i="111"/>
  <c r="B48" i="111"/>
  <c r="A48" i="111"/>
  <c r="C47" i="111"/>
  <c r="B47" i="111"/>
  <c r="A47" i="111"/>
  <c r="C46" i="111"/>
  <c r="B46" i="111"/>
  <c r="A46" i="111"/>
  <c r="C45" i="111"/>
  <c r="B45" i="111"/>
  <c r="A45" i="111"/>
  <c r="C44" i="111"/>
  <c r="B44" i="111"/>
  <c r="A44" i="111"/>
  <c r="C43" i="111"/>
  <c r="B43" i="111"/>
  <c r="A43" i="111"/>
  <c r="C42" i="111"/>
  <c r="B42" i="111"/>
  <c r="A42" i="111"/>
  <c r="C41" i="111"/>
  <c r="B41" i="111"/>
  <c r="A41" i="111"/>
  <c r="C40" i="111"/>
  <c r="B40" i="111"/>
  <c r="A40" i="111"/>
  <c r="C39" i="111"/>
  <c r="B39" i="111"/>
  <c r="A39" i="111"/>
  <c r="C38" i="111"/>
  <c r="B38" i="111"/>
  <c r="A38" i="111"/>
  <c r="C37" i="111"/>
  <c r="B37" i="111"/>
  <c r="A37" i="111"/>
  <c r="C36" i="111"/>
  <c r="B36" i="111"/>
  <c r="A36" i="111"/>
  <c r="C35" i="111"/>
  <c r="B35" i="111"/>
  <c r="A35" i="111"/>
  <c r="C34" i="111"/>
  <c r="B34" i="111"/>
  <c r="A34" i="111"/>
  <c r="C33" i="111"/>
  <c r="B33" i="111"/>
  <c r="A33" i="111"/>
  <c r="C32" i="111"/>
  <c r="B32" i="111"/>
  <c r="A32" i="111"/>
  <c r="C31" i="111"/>
  <c r="B31" i="111"/>
  <c r="A31" i="111"/>
  <c r="C30" i="111"/>
  <c r="B30" i="111"/>
  <c r="A30" i="111"/>
  <c r="C29" i="111"/>
  <c r="B29" i="111"/>
  <c r="A29" i="111"/>
  <c r="C28" i="111"/>
  <c r="B28" i="111"/>
  <c r="A28" i="111"/>
  <c r="C27" i="111"/>
  <c r="B27" i="111"/>
  <c r="A27" i="111"/>
  <c r="C26" i="111"/>
  <c r="B26" i="111"/>
  <c r="A26" i="111"/>
  <c r="C25" i="111"/>
  <c r="B25" i="111"/>
  <c r="A25" i="111"/>
  <c r="C24" i="111"/>
  <c r="B24" i="111"/>
  <c r="A24" i="111"/>
  <c r="C23" i="111"/>
  <c r="B23" i="111"/>
  <c r="A23" i="111"/>
  <c r="C22" i="111"/>
  <c r="B22" i="111"/>
  <c r="A22" i="111"/>
  <c r="C21" i="111"/>
  <c r="B21" i="111"/>
  <c r="A21" i="111"/>
  <c r="C20" i="111"/>
  <c r="B20" i="111"/>
  <c r="A20" i="111"/>
  <c r="C19" i="111"/>
  <c r="B19" i="111"/>
  <c r="A19" i="111"/>
  <c r="C18" i="111"/>
  <c r="B18" i="111"/>
  <c r="A18" i="111"/>
  <c r="C17" i="111"/>
  <c r="B17" i="111"/>
  <c r="A17" i="111"/>
  <c r="C16" i="111"/>
  <c r="B16" i="111"/>
  <c r="A16" i="111"/>
  <c r="C15" i="111"/>
  <c r="B15" i="111"/>
  <c r="A15" i="111"/>
  <c r="C14" i="111"/>
  <c r="B14" i="111"/>
  <c r="A14" i="111"/>
  <c r="C13" i="111"/>
  <c r="B13" i="111"/>
  <c r="A13" i="111"/>
  <c r="C12" i="111"/>
  <c r="B12" i="111"/>
  <c r="A12" i="111"/>
  <c r="C11" i="111"/>
  <c r="B11" i="111"/>
  <c r="A11" i="111"/>
  <c r="C10" i="111"/>
  <c r="B10" i="111"/>
  <c r="A10" i="111"/>
  <c r="C9" i="111"/>
  <c r="B9" i="111"/>
  <c r="A9" i="111"/>
  <c r="C8" i="111"/>
  <c r="B8" i="111"/>
  <c r="A8" i="111"/>
  <c r="C7" i="111"/>
  <c r="B7" i="111"/>
  <c r="A7" i="111"/>
  <c r="C6" i="111"/>
  <c r="B6" i="111"/>
  <c r="A6" i="111"/>
  <c r="C5" i="111"/>
  <c r="B5" i="111"/>
  <c r="A5" i="111"/>
  <c r="C4" i="111"/>
  <c r="B4" i="111"/>
  <c r="A4" i="111"/>
  <c r="C3" i="111"/>
  <c r="B3" i="111"/>
  <c r="A3" i="111"/>
  <c r="C2" i="111"/>
  <c r="B2" i="111"/>
  <c r="A2" i="111"/>
  <c r="B127" i="110"/>
  <c r="A127" i="110"/>
  <c r="B126" i="110"/>
  <c r="A126" i="110"/>
  <c r="B125" i="110"/>
  <c r="A125" i="110"/>
  <c r="B124" i="110"/>
  <c r="A124" i="110"/>
  <c r="B123" i="110"/>
  <c r="A123" i="110"/>
  <c r="B122" i="110"/>
  <c r="A122" i="110"/>
  <c r="B121" i="110"/>
  <c r="A121" i="110"/>
  <c r="B120" i="110"/>
  <c r="A120" i="110"/>
  <c r="B119" i="110"/>
  <c r="A119" i="110"/>
  <c r="B118" i="110"/>
  <c r="A118" i="110"/>
  <c r="B117" i="110"/>
  <c r="A117" i="110"/>
  <c r="B116" i="110"/>
  <c r="A116" i="110"/>
  <c r="B115" i="110"/>
  <c r="A115" i="110"/>
  <c r="B114" i="110"/>
  <c r="A114" i="110"/>
  <c r="B113" i="110"/>
  <c r="A113" i="110"/>
  <c r="B112" i="110"/>
  <c r="A112" i="110"/>
  <c r="B111" i="110"/>
  <c r="A111" i="110"/>
  <c r="B110" i="110"/>
  <c r="A110" i="110"/>
  <c r="B109" i="110"/>
  <c r="A109" i="110"/>
  <c r="B108" i="110"/>
  <c r="A108" i="110"/>
  <c r="B107" i="110"/>
  <c r="A107" i="110"/>
  <c r="B106" i="110"/>
  <c r="A106" i="110"/>
  <c r="B105" i="110"/>
  <c r="A105" i="110"/>
  <c r="B104" i="110"/>
  <c r="A104" i="110"/>
  <c r="B103" i="110"/>
  <c r="A103" i="110"/>
  <c r="B102" i="110"/>
  <c r="A102" i="110"/>
  <c r="B101" i="110"/>
  <c r="A101" i="110"/>
  <c r="B100" i="110"/>
  <c r="A100" i="110"/>
  <c r="B99" i="110"/>
  <c r="A99" i="110"/>
  <c r="B98" i="110"/>
  <c r="A98" i="110"/>
  <c r="B97" i="110"/>
  <c r="A97" i="110"/>
  <c r="B96" i="110"/>
  <c r="A96" i="110"/>
  <c r="B95" i="110"/>
  <c r="A95" i="110"/>
  <c r="B94" i="110"/>
  <c r="A94" i="110"/>
  <c r="B93" i="110"/>
  <c r="A93" i="110"/>
  <c r="B92" i="110"/>
  <c r="A92" i="110"/>
  <c r="B91" i="110"/>
  <c r="A91" i="110"/>
  <c r="B90" i="110"/>
  <c r="A90" i="110"/>
  <c r="B89" i="110"/>
  <c r="A89" i="110"/>
  <c r="B88" i="110"/>
  <c r="A88" i="110"/>
  <c r="B87" i="110"/>
  <c r="A87" i="110"/>
  <c r="B86" i="110"/>
  <c r="A86" i="110"/>
  <c r="B85" i="110"/>
  <c r="A85" i="110"/>
  <c r="B84" i="110"/>
  <c r="A84" i="110"/>
  <c r="B83" i="110"/>
  <c r="A83" i="110"/>
  <c r="B82" i="110"/>
  <c r="A82" i="110"/>
  <c r="B81" i="110"/>
  <c r="A81" i="110"/>
  <c r="B80" i="110"/>
  <c r="A80" i="110"/>
  <c r="B79" i="110"/>
  <c r="A79" i="110"/>
  <c r="B78" i="110"/>
  <c r="A78" i="110"/>
  <c r="B77" i="110"/>
  <c r="A77" i="110"/>
  <c r="B76" i="110"/>
  <c r="A76" i="110"/>
  <c r="B75" i="110"/>
  <c r="A75" i="110"/>
  <c r="B74" i="110"/>
  <c r="A74" i="110"/>
  <c r="B73" i="110"/>
  <c r="A73" i="110"/>
  <c r="B72" i="110"/>
  <c r="A72" i="110"/>
  <c r="B71" i="110"/>
  <c r="A71" i="110"/>
  <c r="B70" i="110"/>
  <c r="A70" i="110"/>
  <c r="B69" i="110"/>
  <c r="A69" i="110"/>
  <c r="B68" i="110"/>
  <c r="A68" i="110"/>
  <c r="B67" i="110"/>
  <c r="A67" i="110"/>
  <c r="B66" i="110"/>
  <c r="A66" i="110"/>
  <c r="B65" i="110"/>
  <c r="A65" i="110"/>
  <c r="B64" i="110"/>
  <c r="A64" i="110"/>
  <c r="B63" i="110"/>
  <c r="A63" i="110"/>
  <c r="B62" i="110"/>
  <c r="A62" i="110"/>
  <c r="B61" i="110"/>
  <c r="A61" i="110"/>
  <c r="B60" i="110"/>
  <c r="A60" i="110"/>
  <c r="B59" i="110"/>
  <c r="A59" i="110"/>
  <c r="B58" i="110"/>
  <c r="A58" i="110"/>
  <c r="B57" i="110"/>
  <c r="A57" i="110"/>
  <c r="B56" i="110"/>
  <c r="A56" i="110"/>
  <c r="B55" i="110"/>
  <c r="A55" i="110"/>
  <c r="B54" i="110"/>
  <c r="A54" i="110"/>
  <c r="B53" i="110"/>
  <c r="A53" i="110"/>
  <c r="B52" i="110"/>
  <c r="A52" i="110"/>
  <c r="B51" i="110"/>
  <c r="A51" i="110"/>
  <c r="B50" i="110"/>
  <c r="A50" i="110"/>
  <c r="B49" i="110"/>
  <c r="A49" i="110"/>
  <c r="B48" i="110"/>
  <c r="A48" i="110"/>
  <c r="B47" i="110"/>
  <c r="A47" i="110"/>
  <c r="B46" i="110"/>
  <c r="A46" i="110"/>
  <c r="B45" i="110"/>
  <c r="A45" i="110"/>
  <c r="B44" i="110"/>
  <c r="A44" i="110"/>
  <c r="B43" i="110"/>
  <c r="A43" i="110"/>
  <c r="B42" i="110"/>
  <c r="A42" i="110"/>
  <c r="B41" i="110"/>
  <c r="A41" i="110"/>
  <c r="B40" i="110"/>
  <c r="A40" i="110"/>
  <c r="B39" i="110"/>
  <c r="A39" i="110"/>
  <c r="B38" i="110"/>
  <c r="A38" i="110"/>
  <c r="B37" i="110"/>
  <c r="A37" i="110"/>
  <c r="B36" i="110"/>
  <c r="A36" i="110"/>
  <c r="B35" i="110"/>
  <c r="A35" i="110"/>
  <c r="B34" i="110"/>
  <c r="A34" i="110"/>
  <c r="B33" i="110"/>
  <c r="A33" i="110"/>
  <c r="B32" i="110"/>
  <c r="A32" i="110"/>
  <c r="B31" i="110"/>
  <c r="A31" i="110"/>
  <c r="B30" i="110"/>
  <c r="A30" i="110"/>
  <c r="B29" i="110"/>
  <c r="A29" i="110"/>
  <c r="B28" i="110"/>
  <c r="A28" i="110"/>
  <c r="B27" i="110"/>
  <c r="A27" i="110"/>
  <c r="B26" i="110"/>
  <c r="A26" i="110"/>
  <c r="B25" i="110"/>
  <c r="A25" i="110"/>
  <c r="B24" i="110"/>
  <c r="A24" i="110"/>
  <c r="B23" i="110"/>
  <c r="A23" i="110"/>
  <c r="B22" i="110"/>
  <c r="A22" i="110"/>
  <c r="B21" i="110"/>
  <c r="A21" i="110"/>
  <c r="B20" i="110"/>
  <c r="A20" i="110"/>
  <c r="B19" i="110"/>
  <c r="A19" i="110"/>
  <c r="B18" i="110"/>
  <c r="A18" i="110"/>
  <c r="B17" i="110"/>
  <c r="A17" i="110"/>
  <c r="B16" i="110"/>
  <c r="A16" i="110"/>
  <c r="B15" i="110"/>
  <c r="A15" i="110"/>
  <c r="B14" i="110"/>
  <c r="A14" i="110"/>
  <c r="B13" i="110"/>
  <c r="A13" i="110"/>
  <c r="B12" i="110"/>
  <c r="A12" i="110"/>
  <c r="B11" i="110"/>
  <c r="A11" i="110"/>
  <c r="B10" i="110"/>
  <c r="A10" i="110"/>
  <c r="B9" i="110"/>
  <c r="A9" i="110"/>
  <c r="B8" i="110"/>
  <c r="A8" i="110"/>
  <c r="B7" i="110"/>
  <c r="A7" i="110"/>
  <c r="B6" i="110"/>
  <c r="A6" i="110"/>
  <c r="B5" i="110"/>
  <c r="A5" i="110"/>
  <c r="B4" i="110"/>
  <c r="A4" i="110"/>
  <c r="B3" i="110"/>
  <c r="A3" i="110"/>
  <c r="B2" i="110"/>
  <c r="A2" i="110"/>
  <c r="O54" i="47"/>
  <c r="H54" i="47"/>
  <c r="G54" i="47"/>
  <c r="F54" i="47"/>
  <c r="E54" i="47"/>
  <c r="D54" i="47"/>
  <c r="C54" i="47"/>
  <c r="B54" i="47"/>
  <c r="P53" i="47"/>
  <c r="O53" i="47"/>
  <c r="N53" i="47"/>
  <c r="M53" i="47"/>
  <c r="L53" i="47"/>
  <c r="K53" i="47"/>
  <c r="J53" i="47"/>
  <c r="I53" i="47"/>
  <c r="H53" i="47"/>
  <c r="G53" i="47"/>
  <c r="F53" i="47"/>
  <c r="E53" i="47"/>
  <c r="D53" i="47"/>
  <c r="C53" i="47"/>
  <c r="B53" i="47"/>
  <c r="P52" i="47"/>
  <c r="O52" i="47"/>
  <c r="N52" i="47"/>
  <c r="M52" i="47"/>
  <c r="L52" i="47"/>
  <c r="K52" i="47"/>
  <c r="J52" i="47"/>
  <c r="I52" i="47"/>
  <c r="H52" i="47"/>
  <c r="G52" i="47"/>
  <c r="F52" i="47"/>
  <c r="E52" i="47"/>
  <c r="D52" i="47"/>
  <c r="C52" i="47"/>
  <c r="B52" i="47"/>
  <c r="P51" i="47"/>
  <c r="O51" i="47"/>
  <c r="N51" i="47"/>
  <c r="M51" i="47"/>
  <c r="L51" i="47"/>
  <c r="K51" i="47"/>
  <c r="J51" i="47"/>
  <c r="I51" i="47"/>
  <c r="H51" i="47"/>
  <c r="G51" i="47"/>
  <c r="F51" i="47"/>
  <c r="E51" i="47"/>
  <c r="D51" i="47"/>
  <c r="C51" i="47"/>
  <c r="B51" i="47"/>
  <c r="P50" i="47"/>
  <c r="O50" i="47"/>
  <c r="N50" i="47"/>
  <c r="M50" i="47"/>
  <c r="L50" i="47"/>
  <c r="K50" i="47"/>
  <c r="J50" i="47"/>
  <c r="I50" i="47"/>
  <c r="H50" i="47"/>
  <c r="G50" i="47"/>
  <c r="F50" i="47"/>
  <c r="E50" i="47"/>
  <c r="D50" i="47"/>
  <c r="C50" i="47"/>
  <c r="B50" i="47"/>
  <c r="P49" i="47"/>
  <c r="O49" i="47"/>
  <c r="N49" i="47"/>
  <c r="M49" i="47"/>
  <c r="L49" i="47"/>
  <c r="K49" i="47"/>
  <c r="J49" i="47"/>
  <c r="I49" i="47"/>
  <c r="H49" i="47"/>
  <c r="G49" i="47"/>
  <c r="F49" i="47"/>
  <c r="E49" i="47"/>
  <c r="D49" i="47"/>
  <c r="C49" i="47"/>
  <c r="B49" i="47"/>
  <c r="P48" i="47"/>
  <c r="O48" i="47"/>
  <c r="N48" i="47"/>
  <c r="M48" i="47"/>
  <c r="L48" i="47"/>
  <c r="K48" i="47"/>
  <c r="J48" i="47"/>
  <c r="I48" i="47"/>
  <c r="H48" i="47"/>
  <c r="G48" i="47"/>
  <c r="F48" i="47"/>
  <c r="E48" i="47"/>
  <c r="D48" i="47"/>
  <c r="C48" i="47"/>
  <c r="B48" i="47"/>
  <c r="P47" i="47"/>
  <c r="O47" i="47"/>
  <c r="N47" i="47"/>
  <c r="M47" i="47"/>
  <c r="L47" i="47"/>
  <c r="K47" i="47"/>
  <c r="J47" i="47"/>
  <c r="I47" i="47"/>
  <c r="H47" i="47"/>
  <c r="G47" i="47"/>
  <c r="F47" i="47"/>
  <c r="E47" i="47"/>
  <c r="D47" i="47"/>
  <c r="C47" i="47"/>
  <c r="B47" i="47"/>
  <c r="P46" i="47"/>
  <c r="O46" i="47"/>
  <c r="N46" i="47"/>
  <c r="M46" i="47"/>
  <c r="L46" i="47"/>
  <c r="K46" i="47"/>
  <c r="J46" i="47"/>
  <c r="I46" i="47"/>
  <c r="H46" i="47"/>
  <c r="G46" i="47"/>
  <c r="F46" i="47"/>
  <c r="E46" i="47"/>
  <c r="D46" i="47"/>
  <c r="C46" i="47"/>
  <c r="B46" i="47"/>
  <c r="P45" i="47"/>
  <c r="O45" i="47"/>
  <c r="N45" i="47"/>
  <c r="M45" i="47"/>
  <c r="L45" i="47"/>
  <c r="K45" i="47"/>
  <c r="J45" i="47"/>
  <c r="I45" i="47"/>
  <c r="H45" i="47"/>
  <c r="G45" i="47"/>
  <c r="F45" i="47"/>
  <c r="E45" i="47"/>
  <c r="D45" i="47"/>
  <c r="C45" i="47"/>
  <c r="B45" i="47"/>
  <c r="P44" i="47"/>
  <c r="O44" i="47"/>
  <c r="N44" i="47"/>
  <c r="M44" i="47"/>
  <c r="L44" i="47"/>
  <c r="K44" i="47"/>
  <c r="J44" i="47"/>
  <c r="I44" i="47"/>
  <c r="H44" i="47"/>
  <c r="G44" i="47"/>
  <c r="F44" i="47"/>
  <c r="E44" i="47"/>
  <c r="D44" i="47"/>
  <c r="C44" i="47"/>
  <c r="B44" i="47"/>
  <c r="R43" i="47"/>
  <c r="Q43" i="47"/>
  <c r="P43" i="47"/>
  <c r="O43" i="47"/>
  <c r="N43" i="47"/>
  <c r="M43" i="47"/>
  <c r="L43" i="47"/>
  <c r="K43" i="47"/>
  <c r="J43" i="47"/>
  <c r="H43" i="47"/>
  <c r="G43" i="47"/>
  <c r="F43" i="47"/>
  <c r="E43" i="47"/>
  <c r="D43" i="47"/>
  <c r="C43" i="47"/>
  <c r="B43" i="47"/>
  <c r="Q39" i="47"/>
  <c r="P39" i="47"/>
  <c r="O39" i="47"/>
  <c r="N39" i="47"/>
  <c r="M39" i="47"/>
  <c r="L39" i="47"/>
  <c r="K39" i="47"/>
  <c r="I39" i="47"/>
  <c r="H39" i="47"/>
  <c r="G39" i="47"/>
  <c r="F39" i="47"/>
  <c r="E39" i="47"/>
  <c r="D39" i="47"/>
  <c r="C39" i="47"/>
  <c r="B39" i="47"/>
  <c r="A39" i="47"/>
  <c r="Q38" i="47"/>
  <c r="P38" i="47"/>
  <c r="O38" i="47"/>
  <c r="N38" i="47"/>
  <c r="M38" i="47"/>
  <c r="L38" i="47"/>
  <c r="K38" i="47"/>
  <c r="I38" i="47"/>
  <c r="H38" i="47"/>
  <c r="G38" i="47"/>
  <c r="F38" i="47"/>
  <c r="E38" i="47"/>
  <c r="D38" i="47"/>
  <c r="C38" i="47"/>
  <c r="B38" i="47"/>
  <c r="A38" i="47"/>
  <c r="Q37" i="47"/>
  <c r="P37" i="47"/>
  <c r="O37" i="47"/>
  <c r="N37" i="47"/>
  <c r="M37" i="47"/>
  <c r="L37" i="47"/>
  <c r="K37" i="47"/>
  <c r="I37" i="47"/>
  <c r="H37" i="47"/>
  <c r="G37" i="47"/>
  <c r="F37" i="47"/>
  <c r="E37" i="47"/>
  <c r="D37" i="47"/>
  <c r="C37" i="47"/>
  <c r="B37" i="47"/>
  <c r="A37" i="47"/>
  <c r="Q36" i="47"/>
  <c r="P36" i="47"/>
  <c r="O36" i="47"/>
  <c r="N36" i="47"/>
  <c r="M36" i="47"/>
  <c r="L36" i="47"/>
  <c r="K36" i="47"/>
  <c r="I36" i="47"/>
  <c r="H36" i="47"/>
  <c r="G36" i="47"/>
  <c r="F36" i="47"/>
  <c r="E36" i="47"/>
  <c r="D36" i="47"/>
  <c r="C36" i="47"/>
  <c r="B36" i="47"/>
  <c r="A36" i="47"/>
  <c r="Q35" i="47"/>
  <c r="P35" i="47"/>
  <c r="O35" i="47"/>
  <c r="N35" i="47"/>
  <c r="M35" i="47"/>
  <c r="L35" i="47"/>
  <c r="K35" i="47"/>
  <c r="I35" i="47"/>
  <c r="H35" i="47"/>
  <c r="G35" i="47"/>
  <c r="F35" i="47"/>
  <c r="E35" i="47"/>
  <c r="D35" i="47"/>
  <c r="C35" i="47"/>
  <c r="B35" i="47"/>
  <c r="A35" i="47"/>
  <c r="Q34" i="47"/>
  <c r="P34" i="47"/>
  <c r="O34" i="47"/>
  <c r="N34" i="47"/>
  <c r="M34" i="47"/>
  <c r="L34" i="47"/>
  <c r="K34" i="47"/>
  <c r="I34" i="47"/>
  <c r="H34" i="47"/>
  <c r="G34" i="47"/>
  <c r="F34" i="47"/>
  <c r="E34" i="47"/>
  <c r="D34" i="47"/>
  <c r="C34" i="47"/>
  <c r="B34" i="47"/>
  <c r="A34" i="47"/>
  <c r="Q33" i="47"/>
  <c r="P33" i="47"/>
  <c r="O33" i="47"/>
  <c r="N33" i="47"/>
  <c r="M33" i="47"/>
  <c r="L33" i="47"/>
  <c r="K33" i="47"/>
  <c r="I33" i="47"/>
  <c r="H33" i="47"/>
  <c r="G33" i="47"/>
  <c r="F33" i="47"/>
  <c r="E33" i="47"/>
  <c r="D33" i="47"/>
  <c r="C33" i="47"/>
  <c r="B33" i="47"/>
  <c r="A33" i="47"/>
  <c r="Q32" i="47"/>
  <c r="P32" i="47"/>
  <c r="O32" i="47"/>
  <c r="N32" i="47"/>
  <c r="M32" i="47"/>
  <c r="L32" i="47"/>
  <c r="K32" i="47"/>
  <c r="I32" i="47"/>
  <c r="H32" i="47"/>
  <c r="G32" i="47"/>
  <c r="F32" i="47"/>
  <c r="E32" i="47"/>
  <c r="D32" i="47"/>
  <c r="C32" i="47"/>
  <c r="B32" i="47"/>
  <c r="A32" i="47"/>
  <c r="A29" i="47"/>
  <c r="M28" i="47"/>
  <c r="L28" i="47"/>
  <c r="K28" i="47"/>
  <c r="J28" i="47"/>
  <c r="I28" i="47"/>
  <c r="H28" i="47"/>
  <c r="G28" i="47"/>
  <c r="F28" i="47"/>
  <c r="E28" i="47"/>
  <c r="D28" i="47"/>
  <c r="C28" i="47"/>
  <c r="B28" i="47"/>
  <c r="A28" i="47"/>
  <c r="M27" i="47"/>
  <c r="L27" i="47"/>
  <c r="K27" i="47"/>
  <c r="J27" i="47"/>
  <c r="I27" i="47"/>
  <c r="H27" i="47"/>
  <c r="G27" i="47"/>
  <c r="F27" i="47"/>
  <c r="E27" i="47"/>
  <c r="D27" i="47"/>
  <c r="C27" i="47"/>
  <c r="B27" i="47"/>
  <c r="A27" i="47"/>
  <c r="AC26" i="47"/>
  <c r="M26" i="47"/>
  <c r="L26" i="47"/>
  <c r="K26" i="47"/>
  <c r="J26" i="47"/>
  <c r="I26" i="47"/>
  <c r="H26" i="47"/>
  <c r="G26" i="47"/>
  <c r="F26" i="47"/>
  <c r="E26" i="47"/>
  <c r="D26" i="47"/>
  <c r="C26" i="47"/>
  <c r="B26" i="47"/>
  <c r="A26" i="47"/>
  <c r="AC25" i="47"/>
  <c r="M25" i="47"/>
  <c r="L25" i="47"/>
  <c r="K25" i="47"/>
  <c r="J25" i="47"/>
  <c r="I25" i="47"/>
  <c r="H25" i="47"/>
  <c r="G25" i="47"/>
  <c r="F25" i="47"/>
  <c r="E25" i="47"/>
  <c r="D25" i="47"/>
  <c r="C25" i="47"/>
  <c r="B25" i="47"/>
  <c r="A25" i="47"/>
  <c r="AC24" i="47"/>
  <c r="M24" i="47"/>
  <c r="L24" i="47"/>
  <c r="K24" i="47"/>
  <c r="J24" i="47"/>
  <c r="I24" i="47"/>
  <c r="H24" i="47"/>
  <c r="G24" i="47"/>
  <c r="F24" i="47"/>
  <c r="E24" i="47"/>
  <c r="D24" i="47"/>
  <c r="C24" i="47"/>
  <c r="B24" i="47"/>
  <c r="A24" i="47"/>
  <c r="AC23" i="47"/>
  <c r="M23" i="47"/>
  <c r="L23" i="47"/>
  <c r="K23" i="47"/>
  <c r="J23" i="47"/>
  <c r="I23" i="47"/>
  <c r="H23" i="47"/>
  <c r="G23" i="47"/>
  <c r="F23" i="47"/>
  <c r="E23" i="47"/>
  <c r="D23" i="47"/>
  <c r="C23" i="47"/>
  <c r="B23" i="47"/>
  <c r="A23" i="47"/>
  <c r="M22" i="47"/>
  <c r="L22" i="47"/>
  <c r="K22" i="47"/>
  <c r="J22" i="47"/>
  <c r="I22" i="47"/>
  <c r="H22" i="47"/>
  <c r="G22" i="47"/>
  <c r="F22" i="47"/>
  <c r="E22" i="47"/>
  <c r="D22" i="47"/>
  <c r="C22" i="47"/>
  <c r="B22" i="47"/>
  <c r="A22" i="47"/>
  <c r="M21" i="47"/>
  <c r="L21" i="47"/>
  <c r="K21" i="47"/>
  <c r="J21" i="47"/>
  <c r="I21" i="47"/>
  <c r="H21" i="47"/>
  <c r="G21" i="47"/>
  <c r="F21" i="47"/>
  <c r="E21" i="47"/>
  <c r="D21" i="47"/>
  <c r="C21" i="47"/>
  <c r="B21" i="47"/>
  <c r="A21" i="47"/>
  <c r="N19" i="47"/>
  <c r="H19" i="47"/>
  <c r="G19" i="47"/>
  <c r="F19" i="47"/>
  <c r="E19" i="47"/>
  <c r="D19" i="47"/>
  <c r="C19" i="47"/>
  <c r="B19" i="47"/>
  <c r="A19" i="47"/>
  <c r="H18" i="47"/>
  <c r="G18" i="47"/>
  <c r="F18" i="47"/>
  <c r="E18" i="47"/>
  <c r="D18" i="47"/>
  <c r="C18" i="47"/>
  <c r="B18" i="47"/>
  <c r="A18" i="47"/>
  <c r="H17" i="47"/>
  <c r="G17" i="47"/>
  <c r="F17" i="47"/>
  <c r="E17" i="47"/>
  <c r="D17" i="47"/>
  <c r="C17" i="47"/>
  <c r="B17" i="47"/>
  <c r="A17" i="47"/>
  <c r="H16" i="47"/>
  <c r="G16" i="47"/>
  <c r="F16" i="47"/>
  <c r="E16" i="47"/>
  <c r="D16" i="47"/>
  <c r="C16" i="47"/>
  <c r="B16" i="47"/>
  <c r="A16" i="47"/>
  <c r="H15" i="47"/>
  <c r="G15" i="47"/>
  <c r="F15" i="47"/>
  <c r="E15" i="47"/>
  <c r="D15" i="47"/>
  <c r="C15" i="47"/>
  <c r="B15" i="47"/>
  <c r="A15" i="47"/>
  <c r="H14" i="47"/>
  <c r="G14" i="47"/>
  <c r="F14" i="47"/>
  <c r="E14" i="47"/>
  <c r="D14" i="47"/>
  <c r="C14" i="47"/>
  <c r="B14" i="47"/>
  <c r="A14" i="47"/>
  <c r="H13" i="47"/>
  <c r="G13" i="47"/>
  <c r="F13" i="47"/>
  <c r="E13" i="47"/>
  <c r="D13" i="47"/>
  <c r="C13" i="47"/>
  <c r="B13" i="47"/>
  <c r="A13" i="47"/>
  <c r="H12" i="47"/>
  <c r="G12" i="47"/>
  <c r="F12" i="47"/>
  <c r="E12" i="47"/>
  <c r="D12" i="47"/>
  <c r="C12" i="47"/>
  <c r="B12" i="47"/>
  <c r="A12" i="47"/>
  <c r="H11" i="47"/>
  <c r="G11" i="47"/>
  <c r="F11" i="47"/>
  <c r="E11" i="47"/>
  <c r="D11" i="47"/>
  <c r="C11" i="47"/>
  <c r="B11" i="47"/>
  <c r="A11" i="47"/>
  <c r="O10" i="47"/>
  <c r="H10" i="47"/>
  <c r="G10" i="47"/>
  <c r="F10" i="47"/>
  <c r="E10" i="47"/>
  <c r="D10" i="47"/>
  <c r="C10" i="47"/>
  <c r="B10" i="47"/>
  <c r="A10" i="47"/>
  <c r="U8" i="47"/>
  <c r="T8" i="47"/>
  <c r="S8" i="47"/>
  <c r="R8" i="47"/>
  <c r="P8" i="47"/>
  <c r="O8" i="47"/>
  <c r="N8" i="47"/>
  <c r="U7" i="47"/>
  <c r="T7" i="47"/>
  <c r="S7" i="47"/>
  <c r="R7" i="47"/>
  <c r="P7" i="47"/>
  <c r="O7" i="47"/>
  <c r="N7" i="47"/>
  <c r="U6" i="47"/>
  <c r="T6" i="47"/>
  <c r="S6" i="47"/>
  <c r="R6" i="47"/>
  <c r="P6" i="47"/>
  <c r="O6" i="47"/>
  <c r="N6" i="47"/>
  <c r="H6" i="47"/>
  <c r="E6" i="47"/>
  <c r="U5" i="47"/>
  <c r="T5" i="47"/>
  <c r="S5" i="47"/>
  <c r="R5" i="47"/>
  <c r="P5" i="47"/>
  <c r="O5" i="47"/>
  <c r="N5" i="47"/>
  <c r="L5" i="47"/>
  <c r="H5" i="47"/>
  <c r="E5" i="47"/>
  <c r="B5" i="47"/>
  <c r="U4" i="47"/>
  <c r="T4" i="47"/>
  <c r="S4" i="47"/>
  <c r="R4" i="47"/>
  <c r="Q4" i="47"/>
  <c r="P4" i="47"/>
  <c r="O4" i="47"/>
  <c r="N4" i="47"/>
  <c r="M4" i="47"/>
  <c r="L4" i="47"/>
  <c r="K4" i="47"/>
  <c r="J4" i="47"/>
  <c r="E4" i="47"/>
  <c r="B4" i="47"/>
  <c r="M3" i="47"/>
  <c r="L3" i="47"/>
  <c r="K3" i="47"/>
  <c r="J3" i="47"/>
  <c r="H3" i="47"/>
  <c r="E3" i="47"/>
  <c r="H2" i="47"/>
  <c r="E2" i="47"/>
  <c r="B2" i="47"/>
  <c r="O54" i="46"/>
  <c r="H54" i="46"/>
  <c r="G54" i="46"/>
  <c r="F54" i="46"/>
  <c r="E54" i="46"/>
  <c r="D54" i="46"/>
  <c r="C54" i="46"/>
  <c r="B54" i="46"/>
  <c r="P53" i="46"/>
  <c r="O53" i="46"/>
  <c r="N53" i="46"/>
  <c r="M53" i="46"/>
  <c r="L53" i="46"/>
  <c r="K53" i="46"/>
  <c r="J53" i="46"/>
  <c r="I53" i="46"/>
  <c r="H53" i="46"/>
  <c r="G53" i="46"/>
  <c r="F53" i="46"/>
  <c r="E53" i="46"/>
  <c r="D53" i="46"/>
  <c r="C53" i="46"/>
  <c r="B53" i="46"/>
  <c r="P52" i="46"/>
  <c r="O52" i="46"/>
  <c r="N52" i="46"/>
  <c r="M52" i="46"/>
  <c r="L52" i="46"/>
  <c r="K52" i="46"/>
  <c r="J52" i="46"/>
  <c r="I52" i="46"/>
  <c r="H52" i="46"/>
  <c r="G52" i="46"/>
  <c r="F52" i="46"/>
  <c r="E52" i="46"/>
  <c r="D52" i="46"/>
  <c r="C52" i="46"/>
  <c r="B52" i="46"/>
  <c r="P51" i="46"/>
  <c r="O51" i="46"/>
  <c r="N51" i="46"/>
  <c r="M51" i="46"/>
  <c r="L51" i="46"/>
  <c r="K51" i="46"/>
  <c r="J51" i="46"/>
  <c r="I51" i="46"/>
  <c r="H51" i="46"/>
  <c r="G51" i="46"/>
  <c r="F51" i="46"/>
  <c r="E51" i="46"/>
  <c r="D51" i="46"/>
  <c r="C51" i="46"/>
  <c r="B51" i="46"/>
  <c r="P50" i="46"/>
  <c r="O50" i="46"/>
  <c r="N50" i="46"/>
  <c r="M50" i="46"/>
  <c r="L50" i="46"/>
  <c r="K50" i="46"/>
  <c r="J50" i="46"/>
  <c r="I50" i="46"/>
  <c r="H50" i="46"/>
  <c r="G50" i="46"/>
  <c r="F50" i="46"/>
  <c r="E50" i="46"/>
  <c r="D50" i="46"/>
  <c r="C50" i="46"/>
  <c r="B50" i="46"/>
  <c r="P49" i="46"/>
  <c r="O49" i="46"/>
  <c r="N49" i="46"/>
  <c r="M49" i="46"/>
  <c r="L49" i="46"/>
  <c r="K49" i="46"/>
  <c r="J49" i="46"/>
  <c r="I49" i="46"/>
  <c r="H49" i="46"/>
  <c r="G49" i="46"/>
  <c r="F49" i="46"/>
  <c r="E49" i="46"/>
  <c r="D49" i="46"/>
  <c r="C49" i="46"/>
  <c r="B49" i="46"/>
  <c r="P48" i="46"/>
  <c r="O48" i="46"/>
  <c r="N48" i="46"/>
  <c r="M48" i="46"/>
  <c r="L48" i="46"/>
  <c r="K48" i="46"/>
  <c r="J48" i="46"/>
  <c r="I48" i="46"/>
  <c r="H48" i="46"/>
  <c r="G48" i="46"/>
  <c r="F48" i="46"/>
  <c r="E48" i="46"/>
  <c r="D48" i="46"/>
  <c r="C48" i="46"/>
  <c r="B48" i="46"/>
  <c r="P47" i="46"/>
  <c r="O47" i="46"/>
  <c r="N47" i="46"/>
  <c r="M47" i="46"/>
  <c r="L47" i="46"/>
  <c r="K47" i="46"/>
  <c r="J47" i="46"/>
  <c r="I47" i="46"/>
  <c r="H47" i="46"/>
  <c r="G47" i="46"/>
  <c r="F47" i="46"/>
  <c r="E47" i="46"/>
  <c r="D47" i="46"/>
  <c r="C47" i="46"/>
  <c r="B47" i="46"/>
  <c r="P46" i="46"/>
  <c r="O46" i="46"/>
  <c r="N46" i="46"/>
  <c r="M46" i="46"/>
  <c r="L46" i="46"/>
  <c r="K46" i="46"/>
  <c r="J46" i="46"/>
  <c r="I46" i="46"/>
  <c r="H46" i="46"/>
  <c r="G46" i="46"/>
  <c r="F46" i="46"/>
  <c r="E46" i="46"/>
  <c r="D46" i="46"/>
  <c r="C46" i="46"/>
  <c r="B46" i="46"/>
  <c r="P45" i="46"/>
  <c r="O45" i="46"/>
  <c r="N45" i="46"/>
  <c r="M45" i="46"/>
  <c r="L45" i="46"/>
  <c r="K45" i="46"/>
  <c r="J45" i="46"/>
  <c r="I45" i="46"/>
  <c r="H45" i="46"/>
  <c r="G45" i="46"/>
  <c r="F45" i="46"/>
  <c r="E45" i="46"/>
  <c r="D45" i="46"/>
  <c r="C45" i="46"/>
  <c r="B45" i="46"/>
  <c r="P44" i="46"/>
  <c r="O44" i="46"/>
  <c r="N44" i="46"/>
  <c r="M44" i="46"/>
  <c r="L44" i="46"/>
  <c r="K44" i="46"/>
  <c r="J44" i="46"/>
  <c r="I44" i="46"/>
  <c r="H44" i="46"/>
  <c r="G44" i="46"/>
  <c r="F44" i="46"/>
  <c r="E44" i="46"/>
  <c r="D44" i="46"/>
  <c r="C44" i="46"/>
  <c r="B44" i="46"/>
  <c r="R43" i="46"/>
  <c r="Q43" i="46"/>
  <c r="P43" i="46"/>
  <c r="O43" i="46"/>
  <c r="N43" i="46"/>
  <c r="M43" i="46"/>
  <c r="L43" i="46"/>
  <c r="K43" i="46"/>
  <c r="J43" i="46"/>
  <c r="H43" i="46"/>
  <c r="G43" i="46"/>
  <c r="F43" i="46"/>
  <c r="E43" i="46"/>
  <c r="D43" i="46"/>
  <c r="C43" i="46"/>
  <c r="B43" i="46"/>
  <c r="Q39" i="46"/>
  <c r="P39" i="46"/>
  <c r="O39" i="46"/>
  <c r="N39" i="46"/>
  <c r="M39" i="46"/>
  <c r="L39" i="46"/>
  <c r="K39" i="46"/>
  <c r="I39" i="46"/>
  <c r="H39" i="46"/>
  <c r="G39" i="46"/>
  <c r="F39" i="46"/>
  <c r="E39" i="46"/>
  <c r="D39" i="46"/>
  <c r="C39" i="46"/>
  <c r="B39" i="46"/>
  <c r="A39" i="46"/>
  <c r="Q38" i="46"/>
  <c r="P38" i="46"/>
  <c r="O38" i="46"/>
  <c r="N38" i="46"/>
  <c r="M38" i="46"/>
  <c r="L38" i="46"/>
  <c r="K38" i="46"/>
  <c r="I38" i="46"/>
  <c r="H38" i="46"/>
  <c r="G38" i="46"/>
  <c r="F38" i="46"/>
  <c r="E38" i="46"/>
  <c r="D38" i="46"/>
  <c r="C38" i="46"/>
  <c r="B38" i="46"/>
  <c r="A38" i="46"/>
  <c r="Q37" i="46"/>
  <c r="P37" i="46"/>
  <c r="O37" i="46"/>
  <c r="N37" i="46"/>
  <c r="M37" i="46"/>
  <c r="L37" i="46"/>
  <c r="K37" i="46"/>
  <c r="I37" i="46"/>
  <c r="H37" i="46"/>
  <c r="G37" i="46"/>
  <c r="F37" i="46"/>
  <c r="E37" i="46"/>
  <c r="D37" i="46"/>
  <c r="C37" i="46"/>
  <c r="B37" i="46"/>
  <c r="A37" i="46"/>
  <c r="Q36" i="46"/>
  <c r="P36" i="46"/>
  <c r="O36" i="46"/>
  <c r="N36" i="46"/>
  <c r="M36" i="46"/>
  <c r="L36" i="46"/>
  <c r="K36" i="46"/>
  <c r="I36" i="46"/>
  <c r="H36" i="46"/>
  <c r="G36" i="46"/>
  <c r="F36" i="46"/>
  <c r="E36" i="46"/>
  <c r="D36" i="46"/>
  <c r="C36" i="46"/>
  <c r="B36" i="46"/>
  <c r="A36" i="46"/>
  <c r="Q35" i="46"/>
  <c r="P35" i="46"/>
  <c r="O35" i="46"/>
  <c r="N35" i="46"/>
  <c r="M35" i="46"/>
  <c r="L35" i="46"/>
  <c r="K35" i="46"/>
  <c r="I35" i="46"/>
  <c r="H35" i="46"/>
  <c r="G35" i="46"/>
  <c r="F35" i="46"/>
  <c r="E35" i="46"/>
  <c r="D35" i="46"/>
  <c r="C35" i="46"/>
  <c r="B35" i="46"/>
  <c r="A35" i="46"/>
  <c r="Q34" i="46"/>
  <c r="P34" i="46"/>
  <c r="O34" i="46"/>
  <c r="N34" i="46"/>
  <c r="M34" i="46"/>
  <c r="L34" i="46"/>
  <c r="K34" i="46"/>
  <c r="I34" i="46"/>
  <c r="H34" i="46"/>
  <c r="G34" i="46"/>
  <c r="F34" i="46"/>
  <c r="E34" i="46"/>
  <c r="D34" i="46"/>
  <c r="C34" i="46"/>
  <c r="B34" i="46"/>
  <c r="A34" i="46"/>
  <c r="Q33" i="46"/>
  <c r="P33" i="46"/>
  <c r="O33" i="46"/>
  <c r="N33" i="46"/>
  <c r="M33" i="46"/>
  <c r="L33" i="46"/>
  <c r="K33" i="46"/>
  <c r="I33" i="46"/>
  <c r="H33" i="46"/>
  <c r="G33" i="46"/>
  <c r="F33" i="46"/>
  <c r="E33" i="46"/>
  <c r="D33" i="46"/>
  <c r="C33" i="46"/>
  <c r="B33" i="46"/>
  <c r="A33" i="46"/>
  <c r="Q32" i="46"/>
  <c r="P32" i="46"/>
  <c r="O32" i="46"/>
  <c r="N32" i="46"/>
  <c r="M32" i="46"/>
  <c r="L32" i="46"/>
  <c r="K32" i="46"/>
  <c r="I32" i="46"/>
  <c r="H32" i="46"/>
  <c r="G32" i="46"/>
  <c r="F32" i="46"/>
  <c r="E32" i="46"/>
  <c r="D32" i="46"/>
  <c r="C32" i="46"/>
  <c r="B32" i="46"/>
  <c r="A32" i="46"/>
  <c r="A29" i="46"/>
  <c r="M28" i="46"/>
  <c r="L28" i="46"/>
  <c r="K28" i="46"/>
  <c r="J28" i="46"/>
  <c r="I28" i="46"/>
  <c r="H28" i="46"/>
  <c r="G28" i="46"/>
  <c r="F28" i="46"/>
  <c r="E28" i="46"/>
  <c r="D28" i="46"/>
  <c r="C28" i="46"/>
  <c r="B28" i="46"/>
  <c r="A28" i="46"/>
  <c r="M27" i="46"/>
  <c r="L27" i="46"/>
  <c r="K27" i="46"/>
  <c r="J27" i="46"/>
  <c r="I27" i="46"/>
  <c r="H27" i="46"/>
  <c r="G27" i="46"/>
  <c r="F27" i="46"/>
  <c r="E27" i="46"/>
  <c r="D27" i="46"/>
  <c r="C27" i="46"/>
  <c r="B27" i="46"/>
  <c r="A27" i="46"/>
  <c r="M26" i="46"/>
  <c r="L26" i="46"/>
  <c r="K26" i="46"/>
  <c r="J26" i="46"/>
  <c r="I26" i="46"/>
  <c r="H26" i="46"/>
  <c r="G26" i="46"/>
  <c r="F26" i="46"/>
  <c r="E26" i="46"/>
  <c r="D26" i="46"/>
  <c r="C26" i="46"/>
  <c r="B26" i="46"/>
  <c r="A26" i="46"/>
  <c r="AC25" i="46"/>
  <c r="M25" i="46"/>
  <c r="L25" i="46"/>
  <c r="K25" i="46"/>
  <c r="J25" i="46"/>
  <c r="I25" i="46"/>
  <c r="H25" i="46"/>
  <c r="G25" i="46"/>
  <c r="F25" i="46"/>
  <c r="E25" i="46"/>
  <c r="D25" i="46"/>
  <c r="C25" i="46"/>
  <c r="B25" i="46"/>
  <c r="A25" i="46"/>
  <c r="AC24" i="46"/>
  <c r="M24" i="46"/>
  <c r="L24" i="46"/>
  <c r="K24" i="46"/>
  <c r="J24" i="46"/>
  <c r="I24" i="46"/>
  <c r="H24" i="46"/>
  <c r="G24" i="46"/>
  <c r="F24" i="46"/>
  <c r="E24" i="46"/>
  <c r="D24" i="46"/>
  <c r="C24" i="46"/>
  <c r="B24" i="46"/>
  <c r="A24" i="46"/>
  <c r="AC23" i="46"/>
  <c r="M23" i="46"/>
  <c r="L23" i="46"/>
  <c r="K23" i="46"/>
  <c r="J23" i="46"/>
  <c r="I23" i="46"/>
  <c r="H23" i="46"/>
  <c r="G23" i="46"/>
  <c r="F23" i="46"/>
  <c r="E23" i="46"/>
  <c r="D23" i="46"/>
  <c r="C23" i="46"/>
  <c r="B23" i="46"/>
  <c r="A23" i="46"/>
  <c r="AC22" i="46"/>
  <c r="M22" i="46"/>
  <c r="L22" i="46"/>
  <c r="K22" i="46"/>
  <c r="J22" i="46"/>
  <c r="I22" i="46"/>
  <c r="H22" i="46"/>
  <c r="G22" i="46"/>
  <c r="F22" i="46"/>
  <c r="E22" i="46"/>
  <c r="D22" i="46"/>
  <c r="C22" i="46"/>
  <c r="B22" i="46"/>
  <c r="A22" i="46"/>
  <c r="M21" i="46"/>
  <c r="L21" i="46"/>
  <c r="K21" i="46"/>
  <c r="J21" i="46"/>
  <c r="I21" i="46"/>
  <c r="H21" i="46"/>
  <c r="G21" i="46"/>
  <c r="F21" i="46"/>
  <c r="E21" i="46"/>
  <c r="D21" i="46"/>
  <c r="C21" i="46"/>
  <c r="B21" i="46"/>
  <c r="A21" i="46"/>
  <c r="N19" i="46"/>
  <c r="H19" i="46"/>
  <c r="G19" i="46"/>
  <c r="F19" i="46"/>
  <c r="E19" i="46"/>
  <c r="D19" i="46"/>
  <c r="C19" i="46"/>
  <c r="B19" i="46"/>
  <c r="A19" i="46"/>
  <c r="H18" i="46"/>
  <c r="G18" i="46"/>
  <c r="F18" i="46"/>
  <c r="E18" i="46"/>
  <c r="D18" i="46"/>
  <c r="C18" i="46"/>
  <c r="B18" i="46"/>
  <c r="A18" i="46"/>
  <c r="H17" i="46"/>
  <c r="G17" i="46"/>
  <c r="F17" i="46"/>
  <c r="E17" i="46"/>
  <c r="D17" i="46"/>
  <c r="C17" i="46"/>
  <c r="B17" i="46"/>
  <c r="A17" i="46"/>
  <c r="H16" i="46"/>
  <c r="G16" i="46"/>
  <c r="F16" i="46"/>
  <c r="E16" i="46"/>
  <c r="D16" i="46"/>
  <c r="C16" i="46"/>
  <c r="B16" i="46"/>
  <c r="A16" i="46"/>
  <c r="H15" i="46"/>
  <c r="G15" i="46"/>
  <c r="F15" i="46"/>
  <c r="E15" i="46"/>
  <c r="D15" i="46"/>
  <c r="C15" i="46"/>
  <c r="B15" i="46"/>
  <c r="A15" i="46"/>
  <c r="H14" i="46"/>
  <c r="G14" i="46"/>
  <c r="F14" i="46"/>
  <c r="E14" i="46"/>
  <c r="D14" i="46"/>
  <c r="C14" i="46"/>
  <c r="B14" i="46"/>
  <c r="A14" i="46"/>
  <c r="H13" i="46"/>
  <c r="G13" i="46"/>
  <c r="F13" i="46"/>
  <c r="E13" i="46"/>
  <c r="D13" i="46"/>
  <c r="C13" i="46"/>
  <c r="B13" i="46"/>
  <c r="A13" i="46"/>
  <c r="H12" i="46"/>
  <c r="G12" i="46"/>
  <c r="F12" i="46"/>
  <c r="E12" i="46"/>
  <c r="D12" i="46"/>
  <c r="C12" i="46"/>
  <c r="B12" i="46"/>
  <c r="A12" i="46"/>
  <c r="H11" i="46"/>
  <c r="G11" i="46"/>
  <c r="F11" i="46"/>
  <c r="E11" i="46"/>
  <c r="D11" i="46"/>
  <c r="C11" i="46"/>
  <c r="B11" i="46"/>
  <c r="A11" i="46"/>
  <c r="O10" i="46"/>
  <c r="H10" i="46"/>
  <c r="G10" i="46"/>
  <c r="F10" i="46"/>
  <c r="E10" i="46"/>
  <c r="D10" i="46"/>
  <c r="C10" i="46"/>
  <c r="B10" i="46"/>
  <c r="A10" i="46"/>
  <c r="U8" i="46"/>
  <c r="T8" i="46"/>
  <c r="S8" i="46"/>
  <c r="R8" i="46"/>
  <c r="P8" i="46"/>
  <c r="O8" i="46"/>
  <c r="N8" i="46"/>
  <c r="U7" i="46"/>
  <c r="T7" i="46"/>
  <c r="S7" i="46"/>
  <c r="R7" i="46"/>
  <c r="P7" i="46"/>
  <c r="O7" i="46"/>
  <c r="N7" i="46"/>
  <c r="U6" i="46"/>
  <c r="T6" i="46"/>
  <c r="S6" i="46"/>
  <c r="R6" i="46"/>
  <c r="P6" i="46"/>
  <c r="O6" i="46"/>
  <c r="N6" i="46"/>
  <c r="H6" i="46"/>
  <c r="E6" i="46"/>
  <c r="U5" i="46"/>
  <c r="T5" i="46"/>
  <c r="S5" i="46"/>
  <c r="R5" i="46"/>
  <c r="P5" i="46"/>
  <c r="O5" i="46"/>
  <c r="N5" i="46"/>
  <c r="L5" i="46"/>
  <c r="H5" i="46"/>
  <c r="E5" i="46"/>
  <c r="B5" i="46"/>
  <c r="U4" i="46"/>
  <c r="T4" i="46"/>
  <c r="S4" i="46"/>
  <c r="R4" i="46"/>
  <c r="Q4" i="46"/>
  <c r="P4" i="46"/>
  <c r="O4" i="46"/>
  <c r="N4" i="46"/>
  <c r="M4" i="46"/>
  <c r="L4" i="46"/>
  <c r="K4" i="46"/>
  <c r="J4" i="46"/>
  <c r="E4" i="46"/>
  <c r="B4" i="46"/>
  <c r="M3" i="46"/>
  <c r="L3" i="46"/>
  <c r="K3" i="46"/>
  <c r="J3" i="46"/>
  <c r="H3" i="46"/>
  <c r="E3" i="46"/>
  <c r="H2" i="46"/>
  <c r="E2" i="46"/>
  <c r="B2" i="46"/>
  <c r="O54" i="45"/>
  <c r="H54" i="45"/>
  <c r="G54" i="45"/>
  <c r="F54" i="45"/>
  <c r="E54" i="45"/>
  <c r="D54" i="45"/>
  <c r="C54" i="45"/>
  <c r="B54" i="45"/>
  <c r="P53" i="45"/>
  <c r="O53" i="45"/>
  <c r="N53" i="45"/>
  <c r="M53" i="45"/>
  <c r="L53" i="45"/>
  <c r="K53" i="45"/>
  <c r="J53" i="45"/>
  <c r="I53" i="45"/>
  <c r="H53" i="45"/>
  <c r="G53" i="45"/>
  <c r="F53" i="45"/>
  <c r="E53" i="45"/>
  <c r="D53" i="45"/>
  <c r="C53" i="45"/>
  <c r="B53" i="45"/>
  <c r="P52" i="45"/>
  <c r="O52" i="45"/>
  <c r="N52" i="45"/>
  <c r="M52" i="45"/>
  <c r="L52" i="45"/>
  <c r="K52" i="45"/>
  <c r="J52" i="45"/>
  <c r="I52" i="45"/>
  <c r="H52" i="45"/>
  <c r="G52" i="45"/>
  <c r="F52" i="45"/>
  <c r="E52" i="45"/>
  <c r="D52" i="45"/>
  <c r="C52" i="45"/>
  <c r="B52" i="45"/>
  <c r="P51" i="45"/>
  <c r="O51" i="45"/>
  <c r="N51" i="45"/>
  <c r="M51" i="45"/>
  <c r="L51" i="45"/>
  <c r="K51" i="45"/>
  <c r="J51" i="45"/>
  <c r="I51" i="45"/>
  <c r="H51" i="45"/>
  <c r="G51" i="45"/>
  <c r="F51" i="45"/>
  <c r="E51" i="45"/>
  <c r="D51" i="45"/>
  <c r="C51" i="45"/>
  <c r="B51" i="45"/>
  <c r="P50" i="45"/>
  <c r="O50" i="45"/>
  <c r="N50" i="45"/>
  <c r="M50" i="45"/>
  <c r="L50" i="45"/>
  <c r="K50" i="45"/>
  <c r="J50" i="45"/>
  <c r="I50" i="45"/>
  <c r="H50" i="45"/>
  <c r="G50" i="45"/>
  <c r="F50" i="45"/>
  <c r="E50" i="45"/>
  <c r="D50" i="45"/>
  <c r="C50" i="45"/>
  <c r="B50" i="45"/>
  <c r="P49" i="45"/>
  <c r="O49" i="45"/>
  <c r="N49" i="45"/>
  <c r="M49" i="45"/>
  <c r="L49" i="45"/>
  <c r="K49" i="45"/>
  <c r="J49" i="45"/>
  <c r="I49" i="45"/>
  <c r="H49" i="45"/>
  <c r="G49" i="45"/>
  <c r="F49" i="45"/>
  <c r="E49" i="45"/>
  <c r="D49" i="45"/>
  <c r="C49" i="45"/>
  <c r="B49" i="45"/>
  <c r="P48" i="45"/>
  <c r="O48" i="45"/>
  <c r="N48" i="45"/>
  <c r="M48" i="45"/>
  <c r="L48" i="45"/>
  <c r="K48" i="45"/>
  <c r="J48" i="45"/>
  <c r="I48" i="45"/>
  <c r="H48" i="45"/>
  <c r="G48" i="45"/>
  <c r="F48" i="45"/>
  <c r="E48" i="45"/>
  <c r="D48" i="45"/>
  <c r="C48" i="45"/>
  <c r="B48" i="45"/>
  <c r="P47" i="45"/>
  <c r="O47" i="45"/>
  <c r="N47" i="45"/>
  <c r="M47" i="45"/>
  <c r="L47" i="45"/>
  <c r="K47" i="45"/>
  <c r="J47" i="45"/>
  <c r="I47" i="45"/>
  <c r="H47" i="45"/>
  <c r="G47" i="45"/>
  <c r="F47" i="45"/>
  <c r="E47" i="45"/>
  <c r="D47" i="45"/>
  <c r="C47" i="45"/>
  <c r="B47" i="45"/>
  <c r="P46" i="45"/>
  <c r="O46" i="45"/>
  <c r="N46" i="45"/>
  <c r="M46" i="45"/>
  <c r="L46" i="45"/>
  <c r="K46" i="45"/>
  <c r="J46" i="45"/>
  <c r="I46" i="45"/>
  <c r="H46" i="45"/>
  <c r="G46" i="45"/>
  <c r="F46" i="45"/>
  <c r="E46" i="45"/>
  <c r="D46" i="45"/>
  <c r="C46" i="45"/>
  <c r="B46" i="45"/>
  <c r="P45" i="45"/>
  <c r="O45" i="45"/>
  <c r="N45" i="45"/>
  <c r="M45" i="45"/>
  <c r="L45" i="45"/>
  <c r="K45" i="45"/>
  <c r="J45" i="45"/>
  <c r="I45" i="45"/>
  <c r="H45" i="45"/>
  <c r="G45" i="45"/>
  <c r="F45" i="45"/>
  <c r="E45" i="45"/>
  <c r="D45" i="45"/>
  <c r="C45" i="45"/>
  <c r="B45" i="45"/>
  <c r="P44" i="45"/>
  <c r="O44" i="45"/>
  <c r="N44" i="45"/>
  <c r="M44" i="45"/>
  <c r="L44" i="45"/>
  <c r="K44" i="45"/>
  <c r="J44" i="45"/>
  <c r="I44" i="45"/>
  <c r="H44" i="45"/>
  <c r="G44" i="45"/>
  <c r="F44" i="45"/>
  <c r="E44" i="45"/>
  <c r="D44" i="45"/>
  <c r="C44" i="45"/>
  <c r="B44" i="45"/>
  <c r="R43" i="45"/>
  <c r="Q43" i="45"/>
  <c r="P43" i="45"/>
  <c r="O43" i="45"/>
  <c r="N43" i="45"/>
  <c r="M43" i="45"/>
  <c r="L43" i="45"/>
  <c r="K43" i="45"/>
  <c r="J43" i="45"/>
  <c r="H43" i="45"/>
  <c r="G43" i="45"/>
  <c r="F43" i="45"/>
  <c r="E43" i="45"/>
  <c r="D43" i="45"/>
  <c r="C43" i="45"/>
  <c r="B43" i="45"/>
  <c r="Q39" i="45"/>
  <c r="P39" i="45"/>
  <c r="O39" i="45"/>
  <c r="N39" i="45"/>
  <c r="M39" i="45"/>
  <c r="L39" i="45"/>
  <c r="K39" i="45"/>
  <c r="I39" i="45"/>
  <c r="H39" i="45"/>
  <c r="G39" i="45"/>
  <c r="F39" i="45"/>
  <c r="E39" i="45"/>
  <c r="D39" i="45"/>
  <c r="C39" i="45"/>
  <c r="B39" i="45"/>
  <c r="A39" i="45"/>
  <c r="Q38" i="45"/>
  <c r="P38" i="45"/>
  <c r="O38" i="45"/>
  <c r="N38" i="45"/>
  <c r="M38" i="45"/>
  <c r="L38" i="45"/>
  <c r="K38" i="45"/>
  <c r="I38" i="45"/>
  <c r="H38" i="45"/>
  <c r="G38" i="45"/>
  <c r="F38" i="45"/>
  <c r="E38" i="45"/>
  <c r="D38" i="45"/>
  <c r="C38" i="45"/>
  <c r="B38" i="45"/>
  <c r="A38" i="45"/>
  <c r="Q37" i="45"/>
  <c r="P37" i="45"/>
  <c r="O37" i="45"/>
  <c r="N37" i="45"/>
  <c r="M37" i="45"/>
  <c r="L37" i="45"/>
  <c r="K37" i="45"/>
  <c r="I37" i="45"/>
  <c r="H37" i="45"/>
  <c r="G37" i="45"/>
  <c r="F37" i="45"/>
  <c r="E37" i="45"/>
  <c r="D37" i="45"/>
  <c r="C37" i="45"/>
  <c r="B37" i="45"/>
  <c r="A37" i="45"/>
  <c r="Q36" i="45"/>
  <c r="P36" i="45"/>
  <c r="O36" i="45"/>
  <c r="N36" i="45"/>
  <c r="M36" i="45"/>
  <c r="L36" i="45"/>
  <c r="K36" i="45"/>
  <c r="I36" i="45"/>
  <c r="H36" i="45"/>
  <c r="G36" i="45"/>
  <c r="F36" i="45"/>
  <c r="E36" i="45"/>
  <c r="D36" i="45"/>
  <c r="C36" i="45"/>
  <c r="B36" i="45"/>
  <c r="A36" i="45"/>
  <c r="Q35" i="45"/>
  <c r="P35" i="45"/>
  <c r="O35" i="45"/>
  <c r="N35" i="45"/>
  <c r="M35" i="45"/>
  <c r="L35" i="45"/>
  <c r="K35" i="45"/>
  <c r="I35" i="45"/>
  <c r="H35" i="45"/>
  <c r="G35" i="45"/>
  <c r="F35" i="45"/>
  <c r="E35" i="45"/>
  <c r="D35" i="45"/>
  <c r="C35" i="45"/>
  <c r="B35" i="45"/>
  <c r="A35" i="45"/>
  <c r="Q34" i="45"/>
  <c r="P34" i="45"/>
  <c r="O34" i="45"/>
  <c r="N34" i="45"/>
  <c r="M34" i="45"/>
  <c r="L34" i="45"/>
  <c r="K34" i="45"/>
  <c r="I34" i="45"/>
  <c r="H34" i="45"/>
  <c r="G34" i="45"/>
  <c r="F34" i="45"/>
  <c r="E34" i="45"/>
  <c r="D34" i="45"/>
  <c r="C34" i="45"/>
  <c r="B34" i="45"/>
  <c r="A34" i="45"/>
  <c r="Q33" i="45"/>
  <c r="P33" i="45"/>
  <c r="O33" i="45"/>
  <c r="N33" i="45"/>
  <c r="M33" i="45"/>
  <c r="L33" i="45"/>
  <c r="K33" i="45"/>
  <c r="I33" i="45"/>
  <c r="H33" i="45"/>
  <c r="G33" i="45"/>
  <c r="F33" i="45"/>
  <c r="E33" i="45"/>
  <c r="D33" i="45"/>
  <c r="C33" i="45"/>
  <c r="B33" i="45"/>
  <c r="A33" i="45"/>
  <c r="Q32" i="45"/>
  <c r="P32" i="45"/>
  <c r="O32" i="45"/>
  <c r="N32" i="45"/>
  <c r="M32" i="45"/>
  <c r="L32" i="45"/>
  <c r="K32" i="45"/>
  <c r="I32" i="45"/>
  <c r="H32" i="45"/>
  <c r="G32" i="45"/>
  <c r="F32" i="45"/>
  <c r="E32" i="45"/>
  <c r="D32" i="45"/>
  <c r="C32" i="45"/>
  <c r="B32" i="45"/>
  <c r="A32" i="45"/>
  <c r="D29" i="45"/>
  <c r="M28" i="45"/>
  <c r="L28" i="45"/>
  <c r="K28" i="45"/>
  <c r="J28" i="45"/>
  <c r="I28" i="45"/>
  <c r="H28" i="45"/>
  <c r="G28" i="45"/>
  <c r="F28" i="45"/>
  <c r="E28" i="45"/>
  <c r="D28" i="45"/>
  <c r="C28" i="45"/>
  <c r="B28" i="45"/>
  <c r="A28" i="45"/>
  <c r="M27" i="45"/>
  <c r="L27" i="45"/>
  <c r="K27" i="45"/>
  <c r="J27" i="45"/>
  <c r="I27" i="45"/>
  <c r="H27" i="45"/>
  <c r="G27" i="45"/>
  <c r="F27" i="45"/>
  <c r="E27" i="45"/>
  <c r="D27" i="45"/>
  <c r="C27" i="45"/>
  <c r="B27" i="45"/>
  <c r="A27" i="45"/>
  <c r="AC26" i="45"/>
  <c r="M26" i="45"/>
  <c r="L26" i="45"/>
  <c r="K26" i="45"/>
  <c r="J26" i="45"/>
  <c r="I26" i="45"/>
  <c r="H26" i="45"/>
  <c r="G26" i="45"/>
  <c r="F26" i="45"/>
  <c r="E26" i="45"/>
  <c r="D26" i="45"/>
  <c r="C26" i="45"/>
  <c r="B26" i="45"/>
  <c r="A26" i="45"/>
  <c r="AC25" i="45"/>
  <c r="M25" i="45"/>
  <c r="L25" i="45"/>
  <c r="K25" i="45"/>
  <c r="J25" i="45"/>
  <c r="I25" i="45"/>
  <c r="H25" i="45"/>
  <c r="G25" i="45"/>
  <c r="F25" i="45"/>
  <c r="E25" i="45"/>
  <c r="D25" i="45"/>
  <c r="C25" i="45"/>
  <c r="B25" i="45"/>
  <c r="A25" i="45"/>
  <c r="AC24" i="45"/>
  <c r="M24" i="45"/>
  <c r="L24" i="45"/>
  <c r="K24" i="45"/>
  <c r="J24" i="45"/>
  <c r="I24" i="45"/>
  <c r="H24" i="45"/>
  <c r="G24" i="45"/>
  <c r="F24" i="45"/>
  <c r="E24" i="45"/>
  <c r="D24" i="45"/>
  <c r="C24" i="45"/>
  <c r="B24" i="45"/>
  <c r="A24" i="45"/>
  <c r="AC23" i="45"/>
  <c r="M23" i="45"/>
  <c r="L23" i="45"/>
  <c r="K23" i="45"/>
  <c r="J23" i="45"/>
  <c r="I23" i="45"/>
  <c r="H23" i="45"/>
  <c r="G23" i="45"/>
  <c r="F23" i="45"/>
  <c r="E23" i="45"/>
  <c r="D23" i="45"/>
  <c r="C23" i="45"/>
  <c r="B23" i="45"/>
  <c r="A23" i="45"/>
  <c r="M22" i="45"/>
  <c r="L22" i="45"/>
  <c r="K22" i="45"/>
  <c r="J22" i="45"/>
  <c r="I22" i="45"/>
  <c r="H22" i="45"/>
  <c r="G22" i="45"/>
  <c r="F22" i="45"/>
  <c r="E22" i="45"/>
  <c r="D22" i="45"/>
  <c r="C22" i="45"/>
  <c r="B22" i="45"/>
  <c r="A22" i="45"/>
  <c r="M21" i="45"/>
  <c r="L21" i="45"/>
  <c r="K21" i="45"/>
  <c r="J21" i="45"/>
  <c r="I21" i="45"/>
  <c r="H21" i="45"/>
  <c r="G21" i="45"/>
  <c r="F21" i="45"/>
  <c r="E21" i="45"/>
  <c r="D21" i="45"/>
  <c r="C21" i="45"/>
  <c r="B21" i="45"/>
  <c r="A21" i="45"/>
  <c r="N19" i="45"/>
  <c r="H19" i="45"/>
  <c r="G19" i="45"/>
  <c r="F19" i="45"/>
  <c r="E19" i="45"/>
  <c r="D19" i="45"/>
  <c r="C19" i="45"/>
  <c r="B19" i="45"/>
  <c r="A19" i="45"/>
  <c r="H18" i="45"/>
  <c r="G18" i="45"/>
  <c r="F18" i="45"/>
  <c r="E18" i="45"/>
  <c r="D18" i="45"/>
  <c r="C18" i="45"/>
  <c r="B18" i="45"/>
  <c r="A18" i="45"/>
  <c r="H17" i="45"/>
  <c r="G17" i="45"/>
  <c r="F17" i="45"/>
  <c r="E17" i="45"/>
  <c r="D17" i="45"/>
  <c r="C17" i="45"/>
  <c r="B17" i="45"/>
  <c r="A17" i="45"/>
  <c r="H16" i="45"/>
  <c r="G16" i="45"/>
  <c r="F16" i="45"/>
  <c r="E16" i="45"/>
  <c r="D16" i="45"/>
  <c r="C16" i="45"/>
  <c r="B16" i="45"/>
  <c r="A16" i="45"/>
  <c r="H15" i="45"/>
  <c r="G15" i="45"/>
  <c r="F15" i="45"/>
  <c r="E15" i="45"/>
  <c r="D15" i="45"/>
  <c r="C15" i="45"/>
  <c r="B15" i="45"/>
  <c r="A15" i="45"/>
  <c r="H14" i="45"/>
  <c r="G14" i="45"/>
  <c r="F14" i="45"/>
  <c r="E14" i="45"/>
  <c r="D14" i="45"/>
  <c r="C14" i="45"/>
  <c r="B14" i="45"/>
  <c r="A14" i="45"/>
  <c r="H13" i="45"/>
  <c r="G13" i="45"/>
  <c r="F13" i="45"/>
  <c r="E13" i="45"/>
  <c r="D13" i="45"/>
  <c r="C13" i="45"/>
  <c r="B13" i="45"/>
  <c r="A13" i="45"/>
  <c r="H12" i="45"/>
  <c r="G12" i="45"/>
  <c r="F12" i="45"/>
  <c r="E12" i="45"/>
  <c r="D12" i="45"/>
  <c r="C12" i="45"/>
  <c r="B12" i="45"/>
  <c r="A12" i="45"/>
  <c r="H11" i="45"/>
  <c r="G11" i="45"/>
  <c r="F11" i="45"/>
  <c r="E11" i="45"/>
  <c r="D11" i="45"/>
  <c r="C11" i="45"/>
  <c r="B11" i="45"/>
  <c r="A11" i="45"/>
  <c r="O10" i="45"/>
  <c r="H10" i="45"/>
  <c r="G10" i="45"/>
  <c r="F10" i="45"/>
  <c r="E10" i="45"/>
  <c r="D10" i="45"/>
  <c r="C10" i="45"/>
  <c r="B10" i="45"/>
  <c r="A10" i="45"/>
  <c r="U8" i="45"/>
  <c r="T8" i="45"/>
  <c r="S8" i="45"/>
  <c r="R8" i="45"/>
  <c r="P8" i="45"/>
  <c r="O8" i="45"/>
  <c r="N8" i="45"/>
  <c r="U7" i="45"/>
  <c r="T7" i="45"/>
  <c r="S7" i="45"/>
  <c r="R7" i="45"/>
  <c r="P7" i="45"/>
  <c r="O7" i="45"/>
  <c r="N7" i="45"/>
  <c r="U6" i="45"/>
  <c r="T6" i="45"/>
  <c r="S6" i="45"/>
  <c r="R6" i="45"/>
  <c r="P6" i="45"/>
  <c r="O6" i="45"/>
  <c r="N6" i="45"/>
  <c r="H6" i="45"/>
  <c r="E6" i="45"/>
  <c r="U5" i="45"/>
  <c r="T5" i="45"/>
  <c r="S5" i="45"/>
  <c r="R5" i="45"/>
  <c r="P5" i="45"/>
  <c r="O5" i="45"/>
  <c r="N5" i="45"/>
  <c r="L5" i="45"/>
  <c r="H5" i="45"/>
  <c r="E5" i="45"/>
  <c r="B5" i="45"/>
  <c r="U4" i="45"/>
  <c r="T4" i="45"/>
  <c r="S4" i="45"/>
  <c r="R4" i="45"/>
  <c r="Q4" i="45"/>
  <c r="P4" i="45"/>
  <c r="O4" i="45"/>
  <c r="N4" i="45"/>
  <c r="M4" i="45"/>
  <c r="L4" i="45"/>
  <c r="K4" i="45"/>
  <c r="J4" i="45"/>
  <c r="E4" i="45"/>
  <c r="B4" i="45"/>
  <c r="M3" i="45"/>
  <c r="L3" i="45"/>
  <c r="K3" i="45"/>
  <c r="J3" i="45"/>
  <c r="H3" i="45"/>
  <c r="E3" i="45"/>
  <c r="H2" i="45"/>
  <c r="E2" i="45"/>
  <c r="B2" i="45"/>
  <c r="O54" i="44"/>
  <c r="H54" i="44"/>
  <c r="G54" i="44"/>
  <c r="F54" i="44"/>
  <c r="E54" i="44"/>
  <c r="D54" i="44"/>
  <c r="C54" i="44"/>
  <c r="B54" i="44"/>
  <c r="P53" i="44"/>
  <c r="O53" i="44"/>
  <c r="N53" i="44"/>
  <c r="M53" i="44"/>
  <c r="L53" i="44"/>
  <c r="K53" i="44"/>
  <c r="J53" i="44"/>
  <c r="I53" i="44"/>
  <c r="H53" i="44"/>
  <c r="G53" i="44"/>
  <c r="F53" i="44"/>
  <c r="E53" i="44"/>
  <c r="D53" i="44"/>
  <c r="C53" i="44"/>
  <c r="B53" i="44"/>
  <c r="P52" i="44"/>
  <c r="O52" i="44"/>
  <c r="N52" i="44"/>
  <c r="M52" i="44"/>
  <c r="L52" i="44"/>
  <c r="K52" i="44"/>
  <c r="J52" i="44"/>
  <c r="I52" i="44"/>
  <c r="H52" i="44"/>
  <c r="G52" i="44"/>
  <c r="F52" i="44"/>
  <c r="E52" i="44"/>
  <c r="D52" i="44"/>
  <c r="C52" i="44"/>
  <c r="B52" i="44"/>
  <c r="P51" i="44"/>
  <c r="O51" i="44"/>
  <c r="N51" i="44"/>
  <c r="M51" i="44"/>
  <c r="L51" i="44"/>
  <c r="K51" i="44"/>
  <c r="J51" i="44"/>
  <c r="I51" i="44"/>
  <c r="H51" i="44"/>
  <c r="G51" i="44"/>
  <c r="F51" i="44"/>
  <c r="E51" i="44"/>
  <c r="D51" i="44"/>
  <c r="C51" i="44"/>
  <c r="B51" i="44"/>
  <c r="P50" i="44"/>
  <c r="O50" i="44"/>
  <c r="N50" i="44"/>
  <c r="M50" i="44"/>
  <c r="L50" i="44"/>
  <c r="K50" i="44"/>
  <c r="J50" i="44"/>
  <c r="I50" i="44"/>
  <c r="H50" i="44"/>
  <c r="G50" i="44"/>
  <c r="F50" i="44"/>
  <c r="E50" i="44"/>
  <c r="D50" i="44"/>
  <c r="C50" i="44"/>
  <c r="B50" i="44"/>
  <c r="P49" i="44"/>
  <c r="O49" i="44"/>
  <c r="N49" i="44"/>
  <c r="M49" i="44"/>
  <c r="L49" i="44"/>
  <c r="K49" i="44"/>
  <c r="J49" i="44"/>
  <c r="I49" i="44"/>
  <c r="H49" i="44"/>
  <c r="G49" i="44"/>
  <c r="F49" i="44"/>
  <c r="E49" i="44"/>
  <c r="D49" i="44"/>
  <c r="C49" i="44"/>
  <c r="B49" i="44"/>
  <c r="P48" i="44"/>
  <c r="O48" i="44"/>
  <c r="N48" i="44"/>
  <c r="M48" i="44"/>
  <c r="L48" i="44"/>
  <c r="K48" i="44"/>
  <c r="J48" i="44"/>
  <c r="I48" i="44"/>
  <c r="H48" i="44"/>
  <c r="G48" i="44"/>
  <c r="F48" i="44"/>
  <c r="E48" i="44"/>
  <c r="D48" i="44"/>
  <c r="C48" i="44"/>
  <c r="B48" i="44"/>
  <c r="P47" i="44"/>
  <c r="O47" i="44"/>
  <c r="N47" i="44"/>
  <c r="M47" i="44"/>
  <c r="L47" i="44"/>
  <c r="K47" i="44"/>
  <c r="J47" i="44"/>
  <c r="I47" i="44"/>
  <c r="H47" i="44"/>
  <c r="G47" i="44"/>
  <c r="F47" i="44"/>
  <c r="E47" i="44"/>
  <c r="D47" i="44"/>
  <c r="C47" i="44"/>
  <c r="B47" i="44"/>
  <c r="P46" i="44"/>
  <c r="O46" i="44"/>
  <c r="N46" i="44"/>
  <c r="M46" i="44"/>
  <c r="L46" i="44"/>
  <c r="K46" i="44"/>
  <c r="J46" i="44"/>
  <c r="I46" i="44"/>
  <c r="H46" i="44"/>
  <c r="G46" i="44"/>
  <c r="F46" i="44"/>
  <c r="E46" i="44"/>
  <c r="D46" i="44"/>
  <c r="C46" i="44"/>
  <c r="B46" i="44"/>
  <c r="P45" i="44"/>
  <c r="O45" i="44"/>
  <c r="N45" i="44"/>
  <c r="M45" i="44"/>
  <c r="L45" i="44"/>
  <c r="K45" i="44"/>
  <c r="J45" i="44"/>
  <c r="I45" i="44"/>
  <c r="H45" i="44"/>
  <c r="G45" i="44"/>
  <c r="F45" i="44"/>
  <c r="E45" i="44"/>
  <c r="D45" i="44"/>
  <c r="C45" i="44"/>
  <c r="B45" i="44"/>
  <c r="P44" i="44"/>
  <c r="O44" i="44"/>
  <c r="N44" i="44"/>
  <c r="M44" i="44"/>
  <c r="L44" i="44"/>
  <c r="K44" i="44"/>
  <c r="J44" i="44"/>
  <c r="I44" i="44"/>
  <c r="H44" i="44"/>
  <c r="G44" i="44"/>
  <c r="F44" i="44"/>
  <c r="E44" i="44"/>
  <c r="D44" i="44"/>
  <c r="C44" i="44"/>
  <c r="B44" i="44"/>
  <c r="R43" i="44"/>
  <c r="Q43" i="44"/>
  <c r="P43" i="44"/>
  <c r="O43" i="44"/>
  <c r="N43" i="44"/>
  <c r="M43" i="44"/>
  <c r="L43" i="44"/>
  <c r="K43" i="44"/>
  <c r="J43" i="44"/>
  <c r="H43" i="44"/>
  <c r="G43" i="44"/>
  <c r="F43" i="44"/>
  <c r="E43" i="44"/>
  <c r="D43" i="44"/>
  <c r="C43" i="44"/>
  <c r="B43" i="44"/>
  <c r="Q39" i="44"/>
  <c r="P39" i="44"/>
  <c r="O39" i="44"/>
  <c r="N39" i="44"/>
  <c r="M39" i="44"/>
  <c r="L39" i="44"/>
  <c r="K39" i="44"/>
  <c r="I39" i="44"/>
  <c r="H39" i="44"/>
  <c r="G39" i="44"/>
  <c r="F39" i="44"/>
  <c r="E39" i="44"/>
  <c r="D39" i="44"/>
  <c r="C39" i="44"/>
  <c r="B39" i="44"/>
  <c r="A39" i="44"/>
  <c r="Q38" i="44"/>
  <c r="P38" i="44"/>
  <c r="O38" i="44"/>
  <c r="N38" i="44"/>
  <c r="M38" i="44"/>
  <c r="L38" i="44"/>
  <c r="K38" i="44"/>
  <c r="I38" i="44"/>
  <c r="H38" i="44"/>
  <c r="G38" i="44"/>
  <c r="F38" i="44"/>
  <c r="E38" i="44"/>
  <c r="D38" i="44"/>
  <c r="C38" i="44"/>
  <c r="B38" i="44"/>
  <c r="A38" i="44"/>
  <c r="Q37" i="44"/>
  <c r="P37" i="44"/>
  <c r="O37" i="44"/>
  <c r="N37" i="44"/>
  <c r="M37" i="44"/>
  <c r="L37" i="44"/>
  <c r="K37" i="44"/>
  <c r="I37" i="44"/>
  <c r="H37" i="44"/>
  <c r="G37" i="44"/>
  <c r="F37" i="44"/>
  <c r="E37" i="44"/>
  <c r="D37" i="44"/>
  <c r="C37" i="44"/>
  <c r="B37" i="44"/>
  <c r="A37" i="44"/>
  <c r="Q36" i="44"/>
  <c r="P36" i="44"/>
  <c r="O36" i="44"/>
  <c r="N36" i="44"/>
  <c r="M36" i="44"/>
  <c r="L36" i="44"/>
  <c r="K36" i="44"/>
  <c r="I36" i="44"/>
  <c r="H36" i="44"/>
  <c r="G36" i="44"/>
  <c r="F36" i="44"/>
  <c r="E36" i="44"/>
  <c r="D36" i="44"/>
  <c r="C36" i="44"/>
  <c r="B36" i="44"/>
  <c r="A36" i="44"/>
  <c r="Q35" i="44"/>
  <c r="P35" i="44"/>
  <c r="O35" i="44"/>
  <c r="N35" i="44"/>
  <c r="M35" i="44"/>
  <c r="L35" i="44"/>
  <c r="K35" i="44"/>
  <c r="I35" i="44"/>
  <c r="H35" i="44"/>
  <c r="G35" i="44"/>
  <c r="F35" i="44"/>
  <c r="E35" i="44"/>
  <c r="D35" i="44"/>
  <c r="C35" i="44"/>
  <c r="B35" i="44"/>
  <c r="A35" i="44"/>
  <c r="Q34" i="44"/>
  <c r="P34" i="44"/>
  <c r="O34" i="44"/>
  <c r="N34" i="44"/>
  <c r="M34" i="44"/>
  <c r="L34" i="44"/>
  <c r="K34" i="44"/>
  <c r="I34" i="44"/>
  <c r="H34" i="44"/>
  <c r="G34" i="44"/>
  <c r="F34" i="44"/>
  <c r="E34" i="44"/>
  <c r="D34" i="44"/>
  <c r="C34" i="44"/>
  <c r="B34" i="44"/>
  <c r="A34" i="44"/>
  <c r="Q33" i="44"/>
  <c r="P33" i="44"/>
  <c r="O33" i="44"/>
  <c r="N33" i="44"/>
  <c r="M33" i="44"/>
  <c r="L33" i="44"/>
  <c r="K33" i="44"/>
  <c r="I33" i="44"/>
  <c r="H33" i="44"/>
  <c r="G33" i="44"/>
  <c r="F33" i="44"/>
  <c r="E33" i="44"/>
  <c r="D33" i="44"/>
  <c r="C33" i="44"/>
  <c r="B33" i="44"/>
  <c r="A33" i="44"/>
  <c r="Q32" i="44"/>
  <c r="P32" i="44"/>
  <c r="O32" i="44"/>
  <c r="N32" i="44"/>
  <c r="M32" i="44"/>
  <c r="L32" i="44"/>
  <c r="K32" i="44"/>
  <c r="I32" i="44"/>
  <c r="H32" i="44"/>
  <c r="G32" i="44"/>
  <c r="F32" i="44"/>
  <c r="E32" i="44"/>
  <c r="D32" i="44"/>
  <c r="C32" i="44"/>
  <c r="B32" i="44"/>
  <c r="A32" i="44"/>
  <c r="B29" i="44"/>
  <c r="M28" i="44"/>
  <c r="L28" i="44"/>
  <c r="K28" i="44"/>
  <c r="J28" i="44"/>
  <c r="I28" i="44"/>
  <c r="H28" i="44"/>
  <c r="G28" i="44"/>
  <c r="F28" i="44"/>
  <c r="E28" i="44"/>
  <c r="D28" i="44"/>
  <c r="C28" i="44"/>
  <c r="B28" i="44"/>
  <c r="A28" i="44"/>
  <c r="M27" i="44"/>
  <c r="L27" i="44"/>
  <c r="K27" i="44"/>
  <c r="J27" i="44"/>
  <c r="I27" i="44"/>
  <c r="H27" i="44"/>
  <c r="G27" i="44"/>
  <c r="F27" i="44"/>
  <c r="E27" i="44"/>
  <c r="D27" i="44"/>
  <c r="C27" i="44"/>
  <c r="B27" i="44"/>
  <c r="A27" i="44"/>
  <c r="AC26" i="44"/>
  <c r="M26" i="44"/>
  <c r="L26" i="44"/>
  <c r="K26" i="44"/>
  <c r="J26" i="44"/>
  <c r="I26" i="44"/>
  <c r="H26" i="44"/>
  <c r="G26" i="44"/>
  <c r="F26" i="44"/>
  <c r="E26" i="44"/>
  <c r="D26" i="44"/>
  <c r="C26" i="44"/>
  <c r="B26" i="44"/>
  <c r="A26" i="44"/>
  <c r="AC25" i="44"/>
  <c r="M25" i="44"/>
  <c r="L25" i="44"/>
  <c r="K25" i="44"/>
  <c r="J25" i="44"/>
  <c r="I25" i="44"/>
  <c r="H25" i="44"/>
  <c r="G25" i="44"/>
  <c r="F25" i="44"/>
  <c r="E25" i="44"/>
  <c r="D25" i="44"/>
  <c r="C25" i="44"/>
  <c r="B25" i="44"/>
  <c r="A25" i="44"/>
  <c r="AC24" i="44"/>
  <c r="M24" i="44"/>
  <c r="L24" i="44"/>
  <c r="K24" i="44"/>
  <c r="J24" i="44"/>
  <c r="I24" i="44"/>
  <c r="H24" i="44"/>
  <c r="G24" i="44"/>
  <c r="F24" i="44"/>
  <c r="E24" i="44"/>
  <c r="D24" i="44"/>
  <c r="C24" i="44"/>
  <c r="B24" i="44"/>
  <c r="A24" i="44"/>
  <c r="AC23" i="44"/>
  <c r="M23" i="44"/>
  <c r="L23" i="44"/>
  <c r="K23" i="44"/>
  <c r="J23" i="44"/>
  <c r="I23" i="44"/>
  <c r="H23" i="44"/>
  <c r="G23" i="44"/>
  <c r="F23" i="44"/>
  <c r="E23" i="44"/>
  <c r="D23" i="44"/>
  <c r="C23" i="44"/>
  <c r="B23" i="44"/>
  <c r="A23" i="44"/>
  <c r="M22" i="44"/>
  <c r="L22" i="44"/>
  <c r="K22" i="44"/>
  <c r="J22" i="44"/>
  <c r="I22" i="44"/>
  <c r="H22" i="44"/>
  <c r="G22" i="44"/>
  <c r="F22" i="44"/>
  <c r="E22" i="44"/>
  <c r="D22" i="44"/>
  <c r="C22" i="44"/>
  <c r="B22" i="44"/>
  <c r="A22" i="44"/>
  <c r="M21" i="44"/>
  <c r="L21" i="44"/>
  <c r="K21" i="44"/>
  <c r="J21" i="44"/>
  <c r="I21" i="44"/>
  <c r="H21" i="44"/>
  <c r="G21" i="44"/>
  <c r="F21" i="44"/>
  <c r="E21" i="44"/>
  <c r="D21" i="44"/>
  <c r="C21" i="44"/>
  <c r="B21" i="44"/>
  <c r="A21" i="44"/>
  <c r="N19" i="44"/>
  <c r="H19" i="44"/>
  <c r="G19" i="44"/>
  <c r="F19" i="44"/>
  <c r="E19" i="44"/>
  <c r="D19" i="44"/>
  <c r="C19" i="44"/>
  <c r="B19" i="44"/>
  <c r="A19" i="44"/>
  <c r="H18" i="44"/>
  <c r="G18" i="44"/>
  <c r="F18" i="44"/>
  <c r="E18" i="44"/>
  <c r="D18" i="44"/>
  <c r="C18" i="44"/>
  <c r="B18" i="44"/>
  <c r="A18" i="44"/>
  <c r="H17" i="44"/>
  <c r="G17" i="44"/>
  <c r="F17" i="44"/>
  <c r="E17" i="44"/>
  <c r="D17" i="44"/>
  <c r="C17" i="44"/>
  <c r="B17" i="44"/>
  <c r="A17" i="44"/>
  <c r="H16" i="44"/>
  <c r="G16" i="44"/>
  <c r="F16" i="44"/>
  <c r="E16" i="44"/>
  <c r="D16" i="44"/>
  <c r="C16" i="44"/>
  <c r="B16" i="44"/>
  <c r="A16" i="44"/>
  <c r="H15" i="44"/>
  <c r="G15" i="44"/>
  <c r="F15" i="44"/>
  <c r="E15" i="44"/>
  <c r="D15" i="44"/>
  <c r="C15" i="44"/>
  <c r="B15" i="44"/>
  <c r="A15" i="44"/>
  <c r="H14" i="44"/>
  <c r="G14" i="44"/>
  <c r="F14" i="44"/>
  <c r="E14" i="44"/>
  <c r="D14" i="44"/>
  <c r="C14" i="44"/>
  <c r="B14" i="44"/>
  <c r="A14" i="44"/>
  <c r="H13" i="44"/>
  <c r="G13" i="44"/>
  <c r="F13" i="44"/>
  <c r="E13" i="44"/>
  <c r="D13" i="44"/>
  <c r="C13" i="44"/>
  <c r="B13" i="44"/>
  <c r="A13" i="44"/>
  <c r="H12" i="44"/>
  <c r="G12" i="44"/>
  <c r="F12" i="44"/>
  <c r="E12" i="44"/>
  <c r="D12" i="44"/>
  <c r="C12" i="44"/>
  <c r="B12" i="44"/>
  <c r="A12" i="44"/>
  <c r="H11" i="44"/>
  <c r="G11" i="44"/>
  <c r="F11" i="44"/>
  <c r="E11" i="44"/>
  <c r="D11" i="44"/>
  <c r="C11" i="44"/>
  <c r="B11" i="44"/>
  <c r="A11" i="44"/>
  <c r="O10" i="44"/>
  <c r="H10" i="44"/>
  <c r="G10" i="44"/>
  <c r="F10" i="44"/>
  <c r="E10" i="44"/>
  <c r="D10" i="44"/>
  <c r="C10" i="44"/>
  <c r="B10" i="44"/>
  <c r="A10" i="44"/>
  <c r="U8" i="44"/>
  <c r="T8" i="44"/>
  <c r="S8" i="44"/>
  <c r="R8" i="44"/>
  <c r="P8" i="44"/>
  <c r="O8" i="44"/>
  <c r="N8" i="44"/>
  <c r="U7" i="44"/>
  <c r="T7" i="44"/>
  <c r="S7" i="44"/>
  <c r="R7" i="44"/>
  <c r="P7" i="44"/>
  <c r="O7" i="44"/>
  <c r="N7" i="44"/>
  <c r="U6" i="44"/>
  <c r="T6" i="44"/>
  <c r="S6" i="44"/>
  <c r="R6" i="44"/>
  <c r="P6" i="44"/>
  <c r="O6" i="44"/>
  <c r="N6" i="44"/>
  <c r="H6" i="44"/>
  <c r="E6" i="44"/>
  <c r="U5" i="44"/>
  <c r="T5" i="44"/>
  <c r="S5" i="44"/>
  <c r="R5" i="44"/>
  <c r="P5" i="44"/>
  <c r="O5" i="44"/>
  <c r="N5" i="44"/>
  <c r="L5" i="44"/>
  <c r="H5" i="44"/>
  <c r="E5" i="44"/>
  <c r="B5" i="44"/>
  <c r="U4" i="44"/>
  <c r="T4" i="44"/>
  <c r="S4" i="44"/>
  <c r="R4" i="44"/>
  <c r="Q4" i="44"/>
  <c r="P4" i="44"/>
  <c r="O4" i="44"/>
  <c r="N4" i="44"/>
  <c r="M4" i="44"/>
  <c r="L4" i="44"/>
  <c r="K4" i="44"/>
  <c r="J4" i="44"/>
  <c r="E4" i="44"/>
  <c r="B4" i="44"/>
  <c r="M3" i="44"/>
  <c r="L3" i="44"/>
  <c r="K3" i="44"/>
  <c r="J3" i="44"/>
  <c r="H3" i="44"/>
  <c r="E3" i="44"/>
  <c r="H2" i="44"/>
  <c r="E2" i="44"/>
  <c r="B2" i="44"/>
  <c r="O54" i="43"/>
  <c r="H54" i="43"/>
  <c r="G54" i="43"/>
  <c r="F54" i="43"/>
  <c r="E54" i="43"/>
  <c r="D54" i="43"/>
  <c r="C54" i="43"/>
  <c r="B54" i="43"/>
  <c r="P53" i="43"/>
  <c r="O53" i="43"/>
  <c r="N53" i="43"/>
  <c r="M53" i="43"/>
  <c r="L53" i="43"/>
  <c r="K53" i="43"/>
  <c r="J53" i="43"/>
  <c r="I53" i="43"/>
  <c r="H53" i="43"/>
  <c r="G53" i="43"/>
  <c r="F53" i="43"/>
  <c r="E53" i="43"/>
  <c r="D53" i="43"/>
  <c r="C53" i="43"/>
  <c r="B53" i="43"/>
  <c r="P52" i="43"/>
  <c r="O52" i="43"/>
  <c r="N52" i="43"/>
  <c r="M52" i="43"/>
  <c r="L52" i="43"/>
  <c r="K52" i="43"/>
  <c r="J52" i="43"/>
  <c r="I52" i="43"/>
  <c r="H52" i="43"/>
  <c r="G52" i="43"/>
  <c r="F52" i="43"/>
  <c r="E52" i="43"/>
  <c r="D52" i="43"/>
  <c r="C52" i="43"/>
  <c r="B52" i="43"/>
  <c r="P51" i="43"/>
  <c r="O51" i="43"/>
  <c r="N51" i="43"/>
  <c r="M51" i="43"/>
  <c r="L51" i="43"/>
  <c r="K51" i="43"/>
  <c r="J51" i="43"/>
  <c r="I51" i="43"/>
  <c r="H51" i="43"/>
  <c r="G51" i="43"/>
  <c r="F51" i="43"/>
  <c r="E51" i="43"/>
  <c r="D51" i="43"/>
  <c r="C51" i="43"/>
  <c r="B51" i="43"/>
  <c r="P50" i="43"/>
  <c r="O50" i="43"/>
  <c r="N50" i="43"/>
  <c r="M50" i="43"/>
  <c r="L50" i="43"/>
  <c r="K50" i="43"/>
  <c r="J50" i="43"/>
  <c r="I50" i="43"/>
  <c r="H50" i="43"/>
  <c r="G50" i="43"/>
  <c r="F50" i="43"/>
  <c r="E50" i="43"/>
  <c r="D50" i="43"/>
  <c r="C50" i="43"/>
  <c r="B50" i="43"/>
  <c r="P49" i="43"/>
  <c r="O49" i="43"/>
  <c r="N49" i="43"/>
  <c r="M49" i="43"/>
  <c r="L49" i="43"/>
  <c r="K49" i="43"/>
  <c r="J49" i="43"/>
  <c r="I49" i="43"/>
  <c r="H49" i="43"/>
  <c r="G49" i="43"/>
  <c r="F49" i="43"/>
  <c r="E49" i="43"/>
  <c r="D49" i="43"/>
  <c r="C49" i="43"/>
  <c r="B49" i="43"/>
  <c r="P48" i="43"/>
  <c r="O48" i="43"/>
  <c r="N48" i="43"/>
  <c r="M48" i="43"/>
  <c r="L48" i="43"/>
  <c r="K48" i="43"/>
  <c r="J48" i="43"/>
  <c r="I48" i="43"/>
  <c r="H48" i="43"/>
  <c r="G48" i="43"/>
  <c r="F48" i="43"/>
  <c r="E48" i="43"/>
  <c r="D48" i="43"/>
  <c r="C48" i="43"/>
  <c r="B48" i="43"/>
  <c r="P47" i="43"/>
  <c r="O47" i="43"/>
  <c r="N47" i="43"/>
  <c r="M47" i="43"/>
  <c r="L47" i="43"/>
  <c r="K47" i="43"/>
  <c r="J47" i="43"/>
  <c r="I47" i="43"/>
  <c r="H47" i="43"/>
  <c r="G47" i="43"/>
  <c r="F47" i="43"/>
  <c r="E47" i="43"/>
  <c r="D47" i="43"/>
  <c r="C47" i="43"/>
  <c r="B47" i="43"/>
  <c r="P46" i="43"/>
  <c r="O46" i="43"/>
  <c r="N46" i="43"/>
  <c r="M46" i="43"/>
  <c r="L46" i="43"/>
  <c r="K46" i="43"/>
  <c r="J46" i="43"/>
  <c r="I46" i="43"/>
  <c r="H46" i="43"/>
  <c r="G46" i="43"/>
  <c r="F46" i="43"/>
  <c r="E46" i="43"/>
  <c r="D46" i="43"/>
  <c r="C46" i="43"/>
  <c r="B46" i="43"/>
  <c r="P45" i="43"/>
  <c r="O45" i="43"/>
  <c r="N45" i="43"/>
  <c r="M45" i="43"/>
  <c r="L45" i="43"/>
  <c r="K45" i="43"/>
  <c r="J45" i="43"/>
  <c r="I45" i="43"/>
  <c r="H45" i="43"/>
  <c r="G45" i="43"/>
  <c r="F45" i="43"/>
  <c r="E45" i="43"/>
  <c r="D45" i="43"/>
  <c r="C45" i="43"/>
  <c r="B45" i="43"/>
  <c r="P44" i="43"/>
  <c r="O44" i="43"/>
  <c r="N44" i="43"/>
  <c r="M44" i="43"/>
  <c r="L44" i="43"/>
  <c r="K44" i="43"/>
  <c r="J44" i="43"/>
  <c r="I44" i="43"/>
  <c r="H44" i="43"/>
  <c r="G44" i="43"/>
  <c r="F44" i="43"/>
  <c r="E44" i="43"/>
  <c r="D44" i="43"/>
  <c r="C44" i="43"/>
  <c r="B44" i="43"/>
  <c r="R43" i="43"/>
  <c r="Q43" i="43"/>
  <c r="P43" i="43"/>
  <c r="O43" i="43"/>
  <c r="N43" i="43"/>
  <c r="M43" i="43"/>
  <c r="L43" i="43"/>
  <c r="K43" i="43"/>
  <c r="J43" i="43"/>
  <c r="H43" i="43"/>
  <c r="G43" i="43"/>
  <c r="F43" i="43"/>
  <c r="E43" i="43"/>
  <c r="D43" i="43"/>
  <c r="C43" i="43"/>
  <c r="B43" i="43"/>
  <c r="Q39" i="43"/>
  <c r="P39" i="43"/>
  <c r="O39" i="43"/>
  <c r="N39" i="43"/>
  <c r="M39" i="43"/>
  <c r="L39" i="43"/>
  <c r="K39" i="43"/>
  <c r="I39" i="43"/>
  <c r="H39" i="43"/>
  <c r="G39" i="43"/>
  <c r="F39" i="43"/>
  <c r="E39" i="43"/>
  <c r="D39" i="43"/>
  <c r="C39" i="43"/>
  <c r="B39" i="43"/>
  <c r="A39" i="43"/>
  <c r="Q38" i="43"/>
  <c r="P38" i="43"/>
  <c r="O38" i="43"/>
  <c r="N38" i="43"/>
  <c r="M38" i="43"/>
  <c r="L38" i="43"/>
  <c r="K38" i="43"/>
  <c r="I38" i="43"/>
  <c r="H38" i="43"/>
  <c r="G38" i="43"/>
  <c r="F38" i="43"/>
  <c r="E38" i="43"/>
  <c r="D38" i="43"/>
  <c r="C38" i="43"/>
  <c r="B38" i="43"/>
  <c r="A38" i="43"/>
  <c r="Q37" i="43"/>
  <c r="P37" i="43"/>
  <c r="O37" i="43"/>
  <c r="N37" i="43"/>
  <c r="M37" i="43"/>
  <c r="L37" i="43"/>
  <c r="K37" i="43"/>
  <c r="I37" i="43"/>
  <c r="H37" i="43"/>
  <c r="G37" i="43"/>
  <c r="F37" i="43"/>
  <c r="E37" i="43"/>
  <c r="D37" i="43"/>
  <c r="C37" i="43"/>
  <c r="B37" i="43"/>
  <c r="A37" i="43"/>
  <c r="Q36" i="43"/>
  <c r="P36" i="43"/>
  <c r="O36" i="43"/>
  <c r="N36" i="43"/>
  <c r="M36" i="43"/>
  <c r="L36" i="43"/>
  <c r="K36" i="43"/>
  <c r="I36" i="43"/>
  <c r="H36" i="43"/>
  <c r="G36" i="43"/>
  <c r="F36" i="43"/>
  <c r="E36" i="43"/>
  <c r="D36" i="43"/>
  <c r="C36" i="43"/>
  <c r="B36" i="43"/>
  <c r="A36" i="43"/>
  <c r="Q35" i="43"/>
  <c r="P35" i="43"/>
  <c r="O35" i="43"/>
  <c r="N35" i="43"/>
  <c r="M35" i="43"/>
  <c r="L35" i="43"/>
  <c r="K35" i="43"/>
  <c r="I35" i="43"/>
  <c r="H35" i="43"/>
  <c r="G35" i="43"/>
  <c r="F35" i="43"/>
  <c r="E35" i="43"/>
  <c r="D35" i="43"/>
  <c r="C35" i="43"/>
  <c r="B35" i="43"/>
  <c r="A35" i="43"/>
  <c r="Q34" i="43"/>
  <c r="P34" i="43"/>
  <c r="O34" i="43"/>
  <c r="N34" i="43"/>
  <c r="M34" i="43"/>
  <c r="L34" i="43"/>
  <c r="K34" i="43"/>
  <c r="I34" i="43"/>
  <c r="H34" i="43"/>
  <c r="G34" i="43"/>
  <c r="F34" i="43"/>
  <c r="E34" i="43"/>
  <c r="D34" i="43"/>
  <c r="C34" i="43"/>
  <c r="B34" i="43"/>
  <c r="A34" i="43"/>
  <c r="Q33" i="43"/>
  <c r="P33" i="43"/>
  <c r="O33" i="43"/>
  <c r="N33" i="43"/>
  <c r="M33" i="43"/>
  <c r="L33" i="43"/>
  <c r="K33" i="43"/>
  <c r="I33" i="43"/>
  <c r="H33" i="43"/>
  <c r="G33" i="43"/>
  <c r="F33" i="43"/>
  <c r="E33" i="43"/>
  <c r="D33" i="43"/>
  <c r="C33" i="43"/>
  <c r="B33" i="43"/>
  <c r="A33" i="43"/>
  <c r="Q32" i="43"/>
  <c r="P32" i="43"/>
  <c r="O32" i="43"/>
  <c r="N32" i="43"/>
  <c r="M32" i="43"/>
  <c r="L32" i="43"/>
  <c r="K32" i="43"/>
  <c r="I32" i="43"/>
  <c r="H32" i="43"/>
  <c r="G32" i="43"/>
  <c r="F32" i="43"/>
  <c r="E32" i="43"/>
  <c r="D32" i="43"/>
  <c r="C32" i="43"/>
  <c r="B32" i="43"/>
  <c r="A32" i="43"/>
  <c r="M28" i="43"/>
  <c r="L28" i="43"/>
  <c r="K28" i="43"/>
  <c r="J28" i="43"/>
  <c r="I28" i="43"/>
  <c r="H28" i="43"/>
  <c r="G28" i="43"/>
  <c r="F28" i="43"/>
  <c r="E28" i="43"/>
  <c r="D28" i="43"/>
  <c r="C28" i="43"/>
  <c r="B28" i="43"/>
  <c r="A28" i="43"/>
  <c r="M27" i="43"/>
  <c r="L27" i="43"/>
  <c r="K27" i="43"/>
  <c r="J27" i="43"/>
  <c r="I27" i="43"/>
  <c r="H27" i="43"/>
  <c r="G27" i="43"/>
  <c r="F27" i="43"/>
  <c r="E27" i="43"/>
  <c r="D27" i="43"/>
  <c r="C27" i="43"/>
  <c r="B27" i="43"/>
  <c r="A27" i="43"/>
  <c r="AC26" i="43"/>
  <c r="M26" i="43"/>
  <c r="L26" i="43"/>
  <c r="K26" i="43"/>
  <c r="J26" i="43"/>
  <c r="I26" i="43"/>
  <c r="H26" i="43"/>
  <c r="G26" i="43"/>
  <c r="F26" i="43"/>
  <c r="E26" i="43"/>
  <c r="D26" i="43"/>
  <c r="C26" i="43"/>
  <c r="B26" i="43"/>
  <c r="A26" i="43"/>
  <c r="AC25" i="43"/>
  <c r="M25" i="43"/>
  <c r="L25" i="43"/>
  <c r="K25" i="43"/>
  <c r="J25" i="43"/>
  <c r="I25" i="43"/>
  <c r="H25" i="43"/>
  <c r="G25" i="43"/>
  <c r="F25" i="43"/>
  <c r="E25" i="43"/>
  <c r="D25" i="43"/>
  <c r="C25" i="43"/>
  <c r="B25" i="43"/>
  <c r="A25" i="43"/>
  <c r="AC24" i="43"/>
  <c r="M24" i="43"/>
  <c r="L24" i="43"/>
  <c r="K24" i="43"/>
  <c r="J24" i="43"/>
  <c r="I24" i="43"/>
  <c r="H24" i="43"/>
  <c r="G24" i="43"/>
  <c r="F24" i="43"/>
  <c r="E24" i="43"/>
  <c r="D24" i="43"/>
  <c r="C24" i="43"/>
  <c r="B24" i="43"/>
  <c r="A24" i="43"/>
  <c r="AC23" i="43"/>
  <c r="M23" i="43"/>
  <c r="L23" i="43"/>
  <c r="K23" i="43"/>
  <c r="J23" i="43"/>
  <c r="I23" i="43"/>
  <c r="H23" i="43"/>
  <c r="G23" i="43"/>
  <c r="F23" i="43"/>
  <c r="E23" i="43"/>
  <c r="D23" i="43"/>
  <c r="C23" i="43"/>
  <c r="B23" i="43"/>
  <c r="A23" i="43"/>
  <c r="M22" i="43"/>
  <c r="L22" i="43"/>
  <c r="K22" i="43"/>
  <c r="J22" i="43"/>
  <c r="I22" i="43"/>
  <c r="H22" i="43"/>
  <c r="G22" i="43"/>
  <c r="F22" i="43"/>
  <c r="E22" i="43"/>
  <c r="D22" i="43"/>
  <c r="B22" i="43"/>
  <c r="A22" i="43"/>
  <c r="M21" i="43"/>
  <c r="L21" i="43"/>
  <c r="K21" i="43"/>
  <c r="J21" i="43"/>
  <c r="I21" i="43"/>
  <c r="H21" i="43"/>
  <c r="G21" i="43"/>
  <c r="F21" i="43"/>
  <c r="E21" i="43"/>
  <c r="D21" i="43"/>
  <c r="C21" i="43"/>
  <c r="B21" i="43"/>
  <c r="A21" i="43"/>
  <c r="N19" i="43"/>
  <c r="H19" i="43"/>
  <c r="G19" i="43"/>
  <c r="F19" i="43"/>
  <c r="E19" i="43"/>
  <c r="D19" i="43"/>
  <c r="C19" i="43"/>
  <c r="B19" i="43"/>
  <c r="A19" i="43"/>
  <c r="H18" i="43"/>
  <c r="G18" i="43"/>
  <c r="F18" i="43"/>
  <c r="E18" i="43"/>
  <c r="D18" i="43"/>
  <c r="C18" i="43"/>
  <c r="B18" i="43"/>
  <c r="A18" i="43"/>
  <c r="H17" i="43"/>
  <c r="G17" i="43"/>
  <c r="F17" i="43"/>
  <c r="E17" i="43"/>
  <c r="D17" i="43"/>
  <c r="C17" i="43"/>
  <c r="B17" i="43"/>
  <c r="A17" i="43"/>
  <c r="H16" i="43"/>
  <c r="G16" i="43"/>
  <c r="F16" i="43"/>
  <c r="E16" i="43"/>
  <c r="D16" i="43"/>
  <c r="C16" i="43"/>
  <c r="B16" i="43"/>
  <c r="A16" i="43"/>
  <c r="H15" i="43"/>
  <c r="G15" i="43"/>
  <c r="F15" i="43"/>
  <c r="E15" i="43"/>
  <c r="D15" i="43"/>
  <c r="C15" i="43"/>
  <c r="B15" i="43"/>
  <c r="A15" i="43"/>
  <c r="H14" i="43"/>
  <c r="G14" i="43"/>
  <c r="F14" i="43"/>
  <c r="E14" i="43"/>
  <c r="D14" i="43"/>
  <c r="C14" i="43"/>
  <c r="B14" i="43"/>
  <c r="A14" i="43"/>
  <c r="H13" i="43"/>
  <c r="G13" i="43"/>
  <c r="F13" i="43"/>
  <c r="E13" i="43"/>
  <c r="D13" i="43"/>
  <c r="C13" i="43"/>
  <c r="B13" i="43"/>
  <c r="A13" i="43"/>
  <c r="H12" i="43"/>
  <c r="G12" i="43"/>
  <c r="F12" i="43"/>
  <c r="E12" i="43"/>
  <c r="D12" i="43"/>
  <c r="C12" i="43"/>
  <c r="B12" i="43"/>
  <c r="A12" i="43"/>
  <c r="H11" i="43"/>
  <c r="G11" i="43"/>
  <c r="F11" i="43"/>
  <c r="E11" i="43"/>
  <c r="D11" i="43"/>
  <c r="C11" i="43"/>
  <c r="B11" i="43"/>
  <c r="A11" i="43"/>
  <c r="O10" i="43"/>
  <c r="H10" i="43"/>
  <c r="G10" i="43"/>
  <c r="F10" i="43"/>
  <c r="E10" i="43"/>
  <c r="D10" i="43"/>
  <c r="C10" i="43"/>
  <c r="B10" i="43"/>
  <c r="A10" i="43"/>
  <c r="U8" i="43"/>
  <c r="T8" i="43"/>
  <c r="S8" i="43"/>
  <c r="R8" i="43"/>
  <c r="P8" i="43"/>
  <c r="O8" i="43"/>
  <c r="N8" i="43"/>
  <c r="U7" i="43"/>
  <c r="T7" i="43"/>
  <c r="S7" i="43"/>
  <c r="R7" i="43"/>
  <c r="P7" i="43"/>
  <c r="O7" i="43"/>
  <c r="N7" i="43"/>
  <c r="U6" i="43"/>
  <c r="T6" i="43"/>
  <c r="S6" i="43"/>
  <c r="R6" i="43"/>
  <c r="P6" i="43"/>
  <c r="O6" i="43"/>
  <c r="N6" i="43"/>
  <c r="H6" i="43"/>
  <c r="E6" i="43"/>
  <c r="U5" i="43"/>
  <c r="T5" i="43"/>
  <c r="S5" i="43"/>
  <c r="R5" i="43"/>
  <c r="P5" i="43"/>
  <c r="O5" i="43"/>
  <c r="N5" i="43"/>
  <c r="L5" i="43"/>
  <c r="H5" i="43"/>
  <c r="E5" i="43"/>
  <c r="B5" i="43"/>
  <c r="U4" i="43"/>
  <c r="T4" i="43"/>
  <c r="S4" i="43"/>
  <c r="R4" i="43"/>
  <c r="Q4" i="43"/>
  <c r="P4" i="43"/>
  <c r="O4" i="43"/>
  <c r="N4" i="43"/>
  <c r="M4" i="43"/>
  <c r="L4" i="43"/>
  <c r="K4" i="43"/>
  <c r="J4" i="43"/>
  <c r="E4" i="43"/>
  <c r="B4" i="43"/>
  <c r="M3" i="43"/>
  <c r="L3" i="43"/>
  <c r="K3" i="43"/>
  <c r="J3" i="43"/>
  <c r="H3" i="43"/>
  <c r="E3" i="43"/>
  <c r="H2" i="43"/>
  <c r="E2" i="43"/>
  <c r="B2" i="43"/>
  <c r="O54" i="42"/>
  <c r="H54" i="42"/>
  <c r="G54" i="42"/>
  <c r="F54" i="42"/>
  <c r="E54" i="42"/>
  <c r="D54" i="42"/>
  <c r="C54" i="42"/>
  <c r="B54" i="42"/>
  <c r="P53" i="42"/>
  <c r="O53" i="42"/>
  <c r="N53" i="42"/>
  <c r="M53" i="42"/>
  <c r="L53" i="42"/>
  <c r="K53" i="42"/>
  <c r="J53" i="42"/>
  <c r="I53" i="42"/>
  <c r="H53" i="42"/>
  <c r="G53" i="42"/>
  <c r="F53" i="42"/>
  <c r="E53" i="42"/>
  <c r="D53" i="42"/>
  <c r="C53" i="42"/>
  <c r="B53" i="42"/>
  <c r="P52" i="42"/>
  <c r="O52" i="42"/>
  <c r="N52" i="42"/>
  <c r="M52" i="42"/>
  <c r="L52" i="42"/>
  <c r="K52" i="42"/>
  <c r="J52" i="42"/>
  <c r="I52" i="42"/>
  <c r="H52" i="42"/>
  <c r="G52" i="42"/>
  <c r="F52" i="42"/>
  <c r="E52" i="42"/>
  <c r="D52" i="42"/>
  <c r="C52" i="42"/>
  <c r="B52" i="42"/>
  <c r="P51" i="42"/>
  <c r="O51" i="42"/>
  <c r="N51" i="42"/>
  <c r="M51" i="42"/>
  <c r="L51" i="42"/>
  <c r="K51" i="42"/>
  <c r="J51" i="42"/>
  <c r="I51" i="42"/>
  <c r="H51" i="42"/>
  <c r="G51" i="42"/>
  <c r="F51" i="42"/>
  <c r="E51" i="42"/>
  <c r="D51" i="42"/>
  <c r="C51" i="42"/>
  <c r="B51" i="42"/>
  <c r="P50" i="42"/>
  <c r="O50" i="42"/>
  <c r="N50" i="42"/>
  <c r="M50" i="42"/>
  <c r="L50" i="42"/>
  <c r="K50" i="42"/>
  <c r="J50" i="42"/>
  <c r="I50" i="42"/>
  <c r="H50" i="42"/>
  <c r="G50" i="42"/>
  <c r="F50" i="42"/>
  <c r="E50" i="42"/>
  <c r="D50" i="42"/>
  <c r="C50" i="42"/>
  <c r="B50" i="42"/>
  <c r="P49" i="42"/>
  <c r="O49" i="42"/>
  <c r="N49" i="42"/>
  <c r="M49" i="42"/>
  <c r="L49" i="42"/>
  <c r="K49" i="42"/>
  <c r="J49" i="42"/>
  <c r="I49" i="42"/>
  <c r="H49" i="42"/>
  <c r="G49" i="42"/>
  <c r="F49" i="42"/>
  <c r="E49" i="42"/>
  <c r="D49" i="42"/>
  <c r="C49" i="42"/>
  <c r="B49" i="42"/>
  <c r="P48" i="42"/>
  <c r="O48" i="42"/>
  <c r="N48" i="42"/>
  <c r="M48" i="42"/>
  <c r="L48" i="42"/>
  <c r="K48" i="42"/>
  <c r="J48" i="42"/>
  <c r="I48" i="42"/>
  <c r="H48" i="42"/>
  <c r="G48" i="42"/>
  <c r="F48" i="42"/>
  <c r="E48" i="42"/>
  <c r="D48" i="42"/>
  <c r="C48" i="42"/>
  <c r="B48" i="42"/>
  <c r="P47" i="42"/>
  <c r="O47" i="42"/>
  <c r="N47" i="42"/>
  <c r="M47" i="42"/>
  <c r="L47" i="42"/>
  <c r="K47" i="42"/>
  <c r="J47" i="42"/>
  <c r="I47" i="42"/>
  <c r="H47" i="42"/>
  <c r="G47" i="42"/>
  <c r="F47" i="42"/>
  <c r="E47" i="42"/>
  <c r="D47" i="42"/>
  <c r="C47" i="42"/>
  <c r="B47" i="42"/>
  <c r="P46" i="42"/>
  <c r="O46" i="42"/>
  <c r="N46" i="42"/>
  <c r="M46" i="42"/>
  <c r="L46" i="42"/>
  <c r="K46" i="42"/>
  <c r="J46" i="42"/>
  <c r="I46" i="42"/>
  <c r="H46" i="42"/>
  <c r="G46" i="42"/>
  <c r="F46" i="42"/>
  <c r="E46" i="42"/>
  <c r="D46" i="42"/>
  <c r="C46" i="42"/>
  <c r="B46" i="42"/>
  <c r="P45" i="42"/>
  <c r="O45" i="42"/>
  <c r="N45" i="42"/>
  <c r="M45" i="42"/>
  <c r="L45" i="42"/>
  <c r="K45" i="42"/>
  <c r="J45" i="42"/>
  <c r="I45" i="42"/>
  <c r="H45" i="42"/>
  <c r="G45" i="42"/>
  <c r="F45" i="42"/>
  <c r="E45" i="42"/>
  <c r="D45" i="42"/>
  <c r="C45" i="42"/>
  <c r="B45" i="42"/>
  <c r="P44" i="42"/>
  <c r="O44" i="42"/>
  <c r="N44" i="42"/>
  <c r="M44" i="42"/>
  <c r="L44" i="42"/>
  <c r="K44" i="42"/>
  <c r="J44" i="42"/>
  <c r="I44" i="42"/>
  <c r="H44" i="42"/>
  <c r="G44" i="42"/>
  <c r="F44" i="42"/>
  <c r="E44" i="42"/>
  <c r="D44" i="42"/>
  <c r="C44" i="42"/>
  <c r="B44" i="42"/>
  <c r="R43" i="42"/>
  <c r="Q43" i="42"/>
  <c r="P43" i="42"/>
  <c r="O43" i="42"/>
  <c r="N43" i="42"/>
  <c r="M43" i="42"/>
  <c r="L43" i="42"/>
  <c r="K43" i="42"/>
  <c r="J43" i="42"/>
  <c r="H43" i="42"/>
  <c r="G43" i="42"/>
  <c r="F43" i="42"/>
  <c r="E43" i="42"/>
  <c r="D43" i="42"/>
  <c r="C43" i="42"/>
  <c r="B43" i="42"/>
  <c r="Q39" i="42"/>
  <c r="P39" i="42"/>
  <c r="O39" i="42"/>
  <c r="N39" i="42"/>
  <c r="M39" i="42"/>
  <c r="L39" i="42"/>
  <c r="K39" i="42"/>
  <c r="I39" i="42"/>
  <c r="H39" i="42"/>
  <c r="G39" i="42"/>
  <c r="F39" i="42"/>
  <c r="E39" i="42"/>
  <c r="D39" i="42"/>
  <c r="C39" i="42"/>
  <c r="B39" i="42"/>
  <c r="A39" i="42"/>
  <c r="Q38" i="42"/>
  <c r="P38" i="42"/>
  <c r="O38" i="42"/>
  <c r="N38" i="42"/>
  <c r="M38" i="42"/>
  <c r="L38" i="42"/>
  <c r="K38" i="42"/>
  <c r="I38" i="42"/>
  <c r="H38" i="42"/>
  <c r="G38" i="42"/>
  <c r="F38" i="42"/>
  <c r="E38" i="42"/>
  <c r="D38" i="42"/>
  <c r="C38" i="42"/>
  <c r="B38" i="42"/>
  <c r="A38" i="42"/>
  <c r="Q37" i="42"/>
  <c r="P37" i="42"/>
  <c r="O37" i="42"/>
  <c r="N37" i="42"/>
  <c r="M37" i="42"/>
  <c r="L37" i="42"/>
  <c r="K37" i="42"/>
  <c r="I37" i="42"/>
  <c r="H37" i="42"/>
  <c r="G37" i="42"/>
  <c r="F37" i="42"/>
  <c r="E37" i="42"/>
  <c r="D37" i="42"/>
  <c r="C37" i="42"/>
  <c r="B37" i="42"/>
  <c r="A37" i="42"/>
  <c r="Q36" i="42"/>
  <c r="P36" i="42"/>
  <c r="O36" i="42"/>
  <c r="N36" i="42"/>
  <c r="M36" i="42"/>
  <c r="L36" i="42"/>
  <c r="K36" i="42"/>
  <c r="I36" i="42"/>
  <c r="H36" i="42"/>
  <c r="G36" i="42"/>
  <c r="F36" i="42"/>
  <c r="E36" i="42"/>
  <c r="D36" i="42"/>
  <c r="C36" i="42"/>
  <c r="B36" i="42"/>
  <c r="A36" i="42"/>
  <c r="Q35" i="42"/>
  <c r="P35" i="42"/>
  <c r="O35" i="42"/>
  <c r="N35" i="42"/>
  <c r="M35" i="42"/>
  <c r="L35" i="42"/>
  <c r="K35" i="42"/>
  <c r="I35" i="42"/>
  <c r="H35" i="42"/>
  <c r="G35" i="42"/>
  <c r="F35" i="42"/>
  <c r="E35" i="42"/>
  <c r="D35" i="42"/>
  <c r="C35" i="42"/>
  <c r="B35" i="42"/>
  <c r="A35" i="42"/>
  <c r="Q34" i="42"/>
  <c r="P34" i="42"/>
  <c r="O34" i="42"/>
  <c r="N34" i="42"/>
  <c r="M34" i="42"/>
  <c r="L34" i="42"/>
  <c r="K34" i="42"/>
  <c r="I34" i="42"/>
  <c r="H34" i="42"/>
  <c r="G34" i="42"/>
  <c r="F34" i="42"/>
  <c r="E34" i="42"/>
  <c r="D34" i="42"/>
  <c r="C34" i="42"/>
  <c r="B34" i="42"/>
  <c r="A34" i="42"/>
  <c r="Q33" i="42"/>
  <c r="P33" i="42"/>
  <c r="O33" i="42"/>
  <c r="N33" i="42"/>
  <c r="M33" i="42"/>
  <c r="L33" i="42"/>
  <c r="K33" i="42"/>
  <c r="I33" i="42"/>
  <c r="H33" i="42"/>
  <c r="G33" i="42"/>
  <c r="F33" i="42"/>
  <c r="E33" i="42"/>
  <c r="D33" i="42"/>
  <c r="C33" i="42"/>
  <c r="B33" i="42"/>
  <c r="A33" i="42"/>
  <c r="Q32" i="42"/>
  <c r="P32" i="42"/>
  <c r="O32" i="42"/>
  <c r="N32" i="42"/>
  <c r="M32" i="42"/>
  <c r="L32" i="42"/>
  <c r="K32" i="42"/>
  <c r="I32" i="42"/>
  <c r="H32" i="42"/>
  <c r="G32" i="42"/>
  <c r="F32" i="42"/>
  <c r="E32" i="42"/>
  <c r="D32" i="42"/>
  <c r="C32" i="42"/>
  <c r="B32" i="42"/>
  <c r="A32" i="42"/>
  <c r="M28" i="42"/>
  <c r="L28" i="42"/>
  <c r="K28" i="42"/>
  <c r="J28" i="42"/>
  <c r="I28" i="42"/>
  <c r="H28" i="42"/>
  <c r="G28" i="42"/>
  <c r="F28" i="42"/>
  <c r="E28" i="42"/>
  <c r="D28" i="42"/>
  <c r="C28" i="42"/>
  <c r="B28" i="42"/>
  <c r="A28" i="42"/>
  <c r="M27" i="42"/>
  <c r="L27" i="42"/>
  <c r="K27" i="42"/>
  <c r="J27" i="42"/>
  <c r="I27" i="42"/>
  <c r="H27" i="42"/>
  <c r="G27" i="42"/>
  <c r="F27" i="42"/>
  <c r="E27" i="42"/>
  <c r="D27" i="42"/>
  <c r="C27" i="42"/>
  <c r="B27" i="42"/>
  <c r="A27" i="42"/>
  <c r="AC26" i="42"/>
  <c r="M26" i="42"/>
  <c r="L26" i="42"/>
  <c r="K26" i="42"/>
  <c r="J26" i="42"/>
  <c r="I26" i="42"/>
  <c r="H26" i="42"/>
  <c r="G26" i="42"/>
  <c r="F26" i="42"/>
  <c r="E26" i="42"/>
  <c r="D26" i="42"/>
  <c r="C26" i="42"/>
  <c r="B26" i="42"/>
  <c r="A26" i="42"/>
  <c r="AC25" i="42"/>
  <c r="M25" i="42"/>
  <c r="L25" i="42"/>
  <c r="K25" i="42"/>
  <c r="J25" i="42"/>
  <c r="I25" i="42"/>
  <c r="H25" i="42"/>
  <c r="G25" i="42"/>
  <c r="F25" i="42"/>
  <c r="E25" i="42"/>
  <c r="D25" i="42"/>
  <c r="C25" i="42"/>
  <c r="B25" i="42"/>
  <c r="A25" i="42"/>
  <c r="AC24" i="42"/>
  <c r="M24" i="42"/>
  <c r="L24" i="42"/>
  <c r="K24" i="42"/>
  <c r="J24" i="42"/>
  <c r="I24" i="42"/>
  <c r="H24" i="42"/>
  <c r="G24" i="42"/>
  <c r="F24" i="42"/>
  <c r="E24" i="42"/>
  <c r="D24" i="42"/>
  <c r="C24" i="42"/>
  <c r="B24" i="42"/>
  <c r="A24" i="42"/>
  <c r="AC23" i="42"/>
  <c r="M23" i="42"/>
  <c r="L23" i="42"/>
  <c r="K23" i="42"/>
  <c r="J23" i="42"/>
  <c r="I23" i="42"/>
  <c r="H23" i="42"/>
  <c r="G23" i="42"/>
  <c r="F23" i="42"/>
  <c r="E23" i="42"/>
  <c r="D23" i="42"/>
  <c r="C23" i="42"/>
  <c r="B23" i="42"/>
  <c r="A23" i="42"/>
  <c r="M22" i="42"/>
  <c r="L22" i="42"/>
  <c r="K22" i="42"/>
  <c r="J22" i="42"/>
  <c r="I22" i="42"/>
  <c r="H22" i="42"/>
  <c r="G22" i="42"/>
  <c r="F22" i="42"/>
  <c r="E22" i="42"/>
  <c r="D22" i="42"/>
  <c r="C22" i="42"/>
  <c r="B22" i="42"/>
  <c r="A22" i="42"/>
  <c r="M21" i="42"/>
  <c r="L21" i="42"/>
  <c r="K21" i="42"/>
  <c r="J21" i="42"/>
  <c r="I21" i="42"/>
  <c r="H21" i="42"/>
  <c r="G21" i="42"/>
  <c r="F21" i="42"/>
  <c r="E21" i="42"/>
  <c r="D21" i="42"/>
  <c r="C21" i="42"/>
  <c r="B21" i="42"/>
  <c r="A21" i="42"/>
  <c r="N19" i="42"/>
  <c r="H19" i="42"/>
  <c r="G19" i="42"/>
  <c r="F19" i="42"/>
  <c r="E19" i="42"/>
  <c r="D19" i="42"/>
  <c r="C19" i="42"/>
  <c r="B19" i="42"/>
  <c r="A19" i="42"/>
  <c r="H18" i="42"/>
  <c r="G18" i="42"/>
  <c r="F18" i="42"/>
  <c r="E18" i="42"/>
  <c r="D18" i="42"/>
  <c r="C18" i="42"/>
  <c r="B18" i="42"/>
  <c r="A18" i="42"/>
  <c r="H17" i="42"/>
  <c r="G17" i="42"/>
  <c r="F17" i="42"/>
  <c r="E17" i="42"/>
  <c r="D17" i="42"/>
  <c r="C17" i="42"/>
  <c r="B17" i="42"/>
  <c r="A17" i="42"/>
  <c r="H16" i="42"/>
  <c r="G16" i="42"/>
  <c r="F16" i="42"/>
  <c r="E16" i="42"/>
  <c r="D16" i="42"/>
  <c r="C16" i="42"/>
  <c r="B16" i="42"/>
  <c r="A16" i="42"/>
  <c r="H15" i="42"/>
  <c r="G15" i="42"/>
  <c r="F15" i="42"/>
  <c r="E15" i="42"/>
  <c r="D15" i="42"/>
  <c r="C15" i="42"/>
  <c r="B15" i="42"/>
  <c r="A15" i="42"/>
  <c r="H14" i="42"/>
  <c r="G14" i="42"/>
  <c r="F14" i="42"/>
  <c r="E14" i="42"/>
  <c r="D14" i="42"/>
  <c r="C14" i="42"/>
  <c r="B14" i="42"/>
  <c r="A14" i="42"/>
  <c r="H13" i="42"/>
  <c r="G13" i="42"/>
  <c r="F13" i="42"/>
  <c r="E13" i="42"/>
  <c r="D13" i="42"/>
  <c r="C13" i="42"/>
  <c r="B13" i="42"/>
  <c r="A13" i="42"/>
  <c r="H12" i="42"/>
  <c r="G12" i="42"/>
  <c r="F12" i="42"/>
  <c r="E12" i="42"/>
  <c r="D12" i="42"/>
  <c r="C12" i="42"/>
  <c r="B12" i="42"/>
  <c r="A12" i="42"/>
  <c r="H11" i="42"/>
  <c r="G11" i="42"/>
  <c r="F11" i="42"/>
  <c r="E11" i="42"/>
  <c r="D11" i="42"/>
  <c r="C11" i="42"/>
  <c r="B11" i="42"/>
  <c r="A11" i="42"/>
  <c r="H10" i="42"/>
  <c r="G10" i="42"/>
  <c r="F10" i="42"/>
  <c r="E10" i="42"/>
  <c r="D10" i="42"/>
  <c r="C10" i="42"/>
  <c r="B10" i="42"/>
  <c r="A10" i="42"/>
  <c r="U8" i="42"/>
  <c r="T8" i="42"/>
  <c r="S8" i="42"/>
  <c r="R8" i="42"/>
  <c r="P8" i="42"/>
  <c r="O8" i="42"/>
  <c r="N8" i="42"/>
  <c r="U7" i="42"/>
  <c r="T7" i="42"/>
  <c r="S7" i="42"/>
  <c r="R7" i="42"/>
  <c r="P7" i="42"/>
  <c r="O7" i="42"/>
  <c r="N7" i="42"/>
  <c r="U6" i="42"/>
  <c r="T6" i="42"/>
  <c r="S6" i="42"/>
  <c r="R6" i="42"/>
  <c r="P6" i="42"/>
  <c r="O6" i="42"/>
  <c r="N6" i="42"/>
  <c r="H6" i="42"/>
  <c r="E6" i="42"/>
  <c r="U5" i="42"/>
  <c r="T5" i="42"/>
  <c r="S5" i="42"/>
  <c r="R5" i="42"/>
  <c r="P5" i="42"/>
  <c r="O5" i="42"/>
  <c r="N5" i="42"/>
  <c r="L5" i="42"/>
  <c r="H5" i="42"/>
  <c r="E5" i="42"/>
  <c r="B5" i="42"/>
  <c r="U4" i="42"/>
  <c r="T4" i="42"/>
  <c r="S4" i="42"/>
  <c r="R4" i="42"/>
  <c r="Q4" i="42"/>
  <c r="P4" i="42"/>
  <c r="O4" i="42"/>
  <c r="N4" i="42"/>
  <c r="M4" i="42"/>
  <c r="L4" i="42"/>
  <c r="K4" i="42"/>
  <c r="J4" i="42"/>
  <c r="E4" i="42"/>
  <c r="B4" i="42"/>
  <c r="M3" i="42"/>
  <c r="L3" i="42"/>
  <c r="K3" i="42"/>
  <c r="J3" i="42"/>
  <c r="H3" i="42"/>
  <c r="E3" i="42"/>
  <c r="H2" i="42"/>
  <c r="E2" i="42"/>
  <c r="B2" i="42"/>
  <c r="O54" i="41"/>
  <c r="H54" i="41"/>
  <c r="G54" i="41"/>
  <c r="F54" i="41"/>
  <c r="E54" i="41"/>
  <c r="D54" i="41"/>
  <c r="C54" i="41"/>
  <c r="B54" i="41"/>
  <c r="P53" i="41"/>
  <c r="O53" i="41"/>
  <c r="N53" i="41"/>
  <c r="M53" i="41"/>
  <c r="L53" i="41"/>
  <c r="K53" i="41"/>
  <c r="J53" i="41"/>
  <c r="I53" i="41"/>
  <c r="H53" i="41"/>
  <c r="G53" i="41"/>
  <c r="F53" i="41"/>
  <c r="E53" i="41"/>
  <c r="D53" i="41"/>
  <c r="C53" i="41"/>
  <c r="B53" i="41"/>
  <c r="P52" i="41"/>
  <c r="O52" i="41"/>
  <c r="N52" i="41"/>
  <c r="M52" i="41"/>
  <c r="L52" i="41"/>
  <c r="K52" i="41"/>
  <c r="J52" i="41"/>
  <c r="I52" i="41"/>
  <c r="H52" i="41"/>
  <c r="G52" i="41"/>
  <c r="F52" i="41"/>
  <c r="E52" i="41"/>
  <c r="D52" i="41"/>
  <c r="C52" i="41"/>
  <c r="B52" i="41"/>
  <c r="P51" i="41"/>
  <c r="O51" i="41"/>
  <c r="N51" i="41"/>
  <c r="M51" i="41"/>
  <c r="L51" i="41"/>
  <c r="K51" i="41"/>
  <c r="J51" i="41"/>
  <c r="I51" i="41"/>
  <c r="H51" i="41"/>
  <c r="G51" i="41"/>
  <c r="F51" i="41"/>
  <c r="E51" i="41"/>
  <c r="D51" i="41"/>
  <c r="C51" i="41"/>
  <c r="B51" i="41"/>
  <c r="P50" i="41"/>
  <c r="O50" i="41"/>
  <c r="N50" i="41"/>
  <c r="M50" i="41"/>
  <c r="L50" i="41"/>
  <c r="K50" i="41"/>
  <c r="J50" i="41"/>
  <c r="I50" i="41"/>
  <c r="H50" i="41"/>
  <c r="G50" i="41"/>
  <c r="F50" i="41"/>
  <c r="E50" i="41"/>
  <c r="D50" i="41"/>
  <c r="C50" i="41"/>
  <c r="B50" i="41"/>
  <c r="P49" i="41"/>
  <c r="O49" i="41"/>
  <c r="N49" i="41"/>
  <c r="M49" i="41"/>
  <c r="L49" i="41"/>
  <c r="K49" i="41"/>
  <c r="J49" i="41"/>
  <c r="I49" i="41"/>
  <c r="H49" i="41"/>
  <c r="G49" i="41"/>
  <c r="F49" i="41"/>
  <c r="E49" i="41"/>
  <c r="D49" i="41"/>
  <c r="C49" i="41"/>
  <c r="B49" i="41"/>
  <c r="P48" i="41"/>
  <c r="O48" i="41"/>
  <c r="N48" i="41"/>
  <c r="M48" i="41"/>
  <c r="L48" i="41"/>
  <c r="K48" i="41"/>
  <c r="J48" i="41"/>
  <c r="I48" i="41"/>
  <c r="H48" i="41"/>
  <c r="G48" i="41"/>
  <c r="F48" i="41"/>
  <c r="E48" i="41"/>
  <c r="D48" i="41"/>
  <c r="C48" i="41"/>
  <c r="B48" i="41"/>
  <c r="P47" i="41"/>
  <c r="O47" i="41"/>
  <c r="N47" i="41"/>
  <c r="M47" i="41"/>
  <c r="L47" i="41"/>
  <c r="K47" i="41"/>
  <c r="J47" i="41"/>
  <c r="I47" i="41"/>
  <c r="H47" i="41"/>
  <c r="G47" i="41"/>
  <c r="F47" i="41"/>
  <c r="E47" i="41"/>
  <c r="D47" i="41"/>
  <c r="C47" i="41"/>
  <c r="B47" i="41"/>
  <c r="P46" i="41"/>
  <c r="O46" i="41"/>
  <c r="N46" i="41"/>
  <c r="M46" i="41"/>
  <c r="L46" i="41"/>
  <c r="K46" i="41"/>
  <c r="J46" i="41"/>
  <c r="I46" i="41"/>
  <c r="H46" i="41"/>
  <c r="G46" i="41"/>
  <c r="F46" i="41"/>
  <c r="E46" i="41"/>
  <c r="D46" i="41"/>
  <c r="C46" i="41"/>
  <c r="B46" i="41"/>
  <c r="P45" i="41"/>
  <c r="O45" i="41"/>
  <c r="N45" i="41"/>
  <c r="M45" i="41"/>
  <c r="L45" i="41"/>
  <c r="K45" i="41"/>
  <c r="J45" i="41"/>
  <c r="I45" i="41"/>
  <c r="H45" i="41"/>
  <c r="G45" i="41"/>
  <c r="F45" i="41"/>
  <c r="E45" i="41"/>
  <c r="D45" i="41"/>
  <c r="C45" i="41"/>
  <c r="B45" i="41"/>
  <c r="P44" i="41"/>
  <c r="O44" i="41"/>
  <c r="N44" i="41"/>
  <c r="M44" i="41"/>
  <c r="L44" i="41"/>
  <c r="K44" i="41"/>
  <c r="J44" i="41"/>
  <c r="I44" i="41"/>
  <c r="H44" i="41"/>
  <c r="G44" i="41"/>
  <c r="F44" i="41"/>
  <c r="E44" i="41"/>
  <c r="D44" i="41"/>
  <c r="C44" i="41"/>
  <c r="B44" i="41"/>
  <c r="R43" i="41"/>
  <c r="Q43" i="41"/>
  <c r="P43" i="41"/>
  <c r="O43" i="41"/>
  <c r="N43" i="41"/>
  <c r="M43" i="41"/>
  <c r="L43" i="41"/>
  <c r="K43" i="41"/>
  <c r="J43" i="41"/>
  <c r="H43" i="41"/>
  <c r="G43" i="41"/>
  <c r="F43" i="41"/>
  <c r="E43" i="41"/>
  <c r="D43" i="41"/>
  <c r="C43" i="41"/>
  <c r="B43" i="41"/>
  <c r="Q39" i="41"/>
  <c r="P39" i="41"/>
  <c r="O39" i="41"/>
  <c r="N39" i="41"/>
  <c r="M39" i="41"/>
  <c r="L39" i="41"/>
  <c r="K39" i="41"/>
  <c r="I39" i="41"/>
  <c r="H39" i="41"/>
  <c r="G39" i="41"/>
  <c r="F39" i="41"/>
  <c r="E39" i="41"/>
  <c r="D39" i="41"/>
  <c r="C39" i="41"/>
  <c r="B39" i="41"/>
  <c r="A39" i="41"/>
  <c r="Q38" i="41"/>
  <c r="P38" i="41"/>
  <c r="O38" i="41"/>
  <c r="N38" i="41"/>
  <c r="M38" i="41"/>
  <c r="L38" i="41"/>
  <c r="K38" i="41"/>
  <c r="I38" i="41"/>
  <c r="H38" i="41"/>
  <c r="G38" i="41"/>
  <c r="F38" i="41"/>
  <c r="E38" i="41"/>
  <c r="D38" i="41"/>
  <c r="C38" i="41"/>
  <c r="B38" i="41"/>
  <c r="A38" i="41"/>
  <c r="Q37" i="41"/>
  <c r="P37" i="41"/>
  <c r="O37" i="41"/>
  <c r="N37" i="41"/>
  <c r="M37" i="41"/>
  <c r="L37" i="41"/>
  <c r="K37" i="41"/>
  <c r="I37" i="41"/>
  <c r="H37" i="41"/>
  <c r="G37" i="41"/>
  <c r="F37" i="41"/>
  <c r="E37" i="41"/>
  <c r="D37" i="41"/>
  <c r="C37" i="41"/>
  <c r="B37" i="41"/>
  <c r="A37" i="41"/>
  <c r="Q36" i="41"/>
  <c r="P36" i="41"/>
  <c r="O36" i="41"/>
  <c r="N36" i="41"/>
  <c r="M36" i="41"/>
  <c r="L36" i="41"/>
  <c r="K36" i="41"/>
  <c r="I36" i="41"/>
  <c r="H36" i="41"/>
  <c r="G36" i="41"/>
  <c r="F36" i="41"/>
  <c r="E36" i="41"/>
  <c r="D36" i="41"/>
  <c r="C36" i="41"/>
  <c r="B36" i="41"/>
  <c r="A36" i="41"/>
  <c r="Q35" i="41"/>
  <c r="P35" i="41"/>
  <c r="O35" i="41"/>
  <c r="N35" i="41"/>
  <c r="M35" i="41"/>
  <c r="L35" i="41"/>
  <c r="K35" i="41"/>
  <c r="I35" i="41"/>
  <c r="H35" i="41"/>
  <c r="G35" i="41"/>
  <c r="F35" i="41"/>
  <c r="E35" i="41"/>
  <c r="D35" i="41"/>
  <c r="C35" i="41"/>
  <c r="B35" i="41"/>
  <c r="A35" i="41"/>
  <c r="Q34" i="41"/>
  <c r="P34" i="41"/>
  <c r="O34" i="41"/>
  <c r="N34" i="41"/>
  <c r="M34" i="41"/>
  <c r="L34" i="41"/>
  <c r="K34" i="41"/>
  <c r="I34" i="41"/>
  <c r="H34" i="41"/>
  <c r="G34" i="41"/>
  <c r="F34" i="41"/>
  <c r="E34" i="41"/>
  <c r="D34" i="41"/>
  <c r="C34" i="41"/>
  <c r="B34" i="41"/>
  <c r="A34" i="41"/>
  <c r="Q33" i="41"/>
  <c r="P33" i="41"/>
  <c r="O33" i="41"/>
  <c r="N33" i="41"/>
  <c r="M33" i="41"/>
  <c r="L33" i="41"/>
  <c r="K33" i="41"/>
  <c r="I33" i="41"/>
  <c r="H33" i="41"/>
  <c r="G33" i="41"/>
  <c r="F33" i="41"/>
  <c r="E33" i="41"/>
  <c r="D33" i="41"/>
  <c r="C33" i="41"/>
  <c r="B33" i="41"/>
  <c r="A33" i="41"/>
  <c r="Q32" i="41"/>
  <c r="P32" i="41"/>
  <c r="O32" i="41"/>
  <c r="N32" i="41"/>
  <c r="M32" i="41"/>
  <c r="L32" i="41"/>
  <c r="K32" i="41"/>
  <c r="I32" i="41"/>
  <c r="H32" i="41"/>
  <c r="G32" i="41"/>
  <c r="F32" i="41"/>
  <c r="E32" i="41"/>
  <c r="D32" i="41"/>
  <c r="C32" i="41"/>
  <c r="B32" i="41"/>
  <c r="A32" i="41"/>
  <c r="M28" i="41"/>
  <c r="L28" i="41"/>
  <c r="K28" i="41"/>
  <c r="J28" i="41"/>
  <c r="I28" i="41"/>
  <c r="H28" i="41"/>
  <c r="G28" i="41"/>
  <c r="F28" i="41"/>
  <c r="E28" i="41"/>
  <c r="D28" i="41"/>
  <c r="C28" i="41"/>
  <c r="B28" i="41"/>
  <c r="A28" i="41"/>
  <c r="M27" i="41"/>
  <c r="L27" i="41"/>
  <c r="K27" i="41"/>
  <c r="J27" i="41"/>
  <c r="I27" i="41"/>
  <c r="H27" i="41"/>
  <c r="G27" i="41"/>
  <c r="F27" i="41"/>
  <c r="E27" i="41"/>
  <c r="D27" i="41"/>
  <c r="C27" i="41"/>
  <c r="B27" i="41"/>
  <c r="A27" i="41"/>
  <c r="AC26" i="41"/>
  <c r="M26" i="41"/>
  <c r="L26" i="41"/>
  <c r="K26" i="41"/>
  <c r="J26" i="41"/>
  <c r="I26" i="41"/>
  <c r="H26" i="41"/>
  <c r="G26" i="41"/>
  <c r="F26" i="41"/>
  <c r="E26" i="41"/>
  <c r="D26" i="41"/>
  <c r="C26" i="41"/>
  <c r="B26" i="41"/>
  <c r="A26" i="41"/>
  <c r="AC25" i="41"/>
  <c r="M25" i="41"/>
  <c r="L25" i="41"/>
  <c r="K25" i="41"/>
  <c r="J25" i="41"/>
  <c r="I25" i="41"/>
  <c r="H25" i="41"/>
  <c r="G25" i="41"/>
  <c r="F25" i="41"/>
  <c r="E25" i="41"/>
  <c r="D25" i="41"/>
  <c r="C25" i="41"/>
  <c r="B25" i="41"/>
  <c r="A25" i="41"/>
  <c r="AC24" i="41"/>
  <c r="M24" i="41"/>
  <c r="L24" i="41"/>
  <c r="K24" i="41"/>
  <c r="J24" i="41"/>
  <c r="I24" i="41"/>
  <c r="H24" i="41"/>
  <c r="G24" i="41"/>
  <c r="F24" i="41"/>
  <c r="E24" i="41"/>
  <c r="D24" i="41"/>
  <c r="C24" i="41"/>
  <c r="B24" i="41"/>
  <c r="A24" i="41"/>
  <c r="AC23" i="41"/>
  <c r="M23" i="41"/>
  <c r="L23" i="41"/>
  <c r="K23" i="41"/>
  <c r="J23" i="41"/>
  <c r="I23" i="41"/>
  <c r="H23" i="41"/>
  <c r="G23" i="41"/>
  <c r="F23" i="41"/>
  <c r="E23" i="41"/>
  <c r="D23" i="41"/>
  <c r="C23" i="41"/>
  <c r="B23" i="41"/>
  <c r="A23" i="41"/>
  <c r="M22" i="41"/>
  <c r="L22" i="41"/>
  <c r="K22" i="41"/>
  <c r="J22" i="41"/>
  <c r="I22" i="41"/>
  <c r="H22" i="41"/>
  <c r="G22" i="41"/>
  <c r="F22" i="41"/>
  <c r="E22" i="41"/>
  <c r="D22" i="41"/>
  <c r="B22" i="41"/>
  <c r="A22" i="41"/>
  <c r="M21" i="41"/>
  <c r="L21" i="41"/>
  <c r="K21" i="41"/>
  <c r="J21" i="41"/>
  <c r="I21" i="41"/>
  <c r="H21" i="41"/>
  <c r="G21" i="41"/>
  <c r="F21" i="41"/>
  <c r="E21" i="41"/>
  <c r="D21" i="41"/>
  <c r="C21" i="41"/>
  <c r="B21" i="41"/>
  <c r="A21" i="41"/>
  <c r="N19" i="41"/>
  <c r="H19" i="41"/>
  <c r="G19" i="41"/>
  <c r="F19" i="41"/>
  <c r="E19" i="41"/>
  <c r="D19" i="41"/>
  <c r="C19" i="41"/>
  <c r="B19" i="41"/>
  <c r="A19" i="41"/>
  <c r="H18" i="41"/>
  <c r="G18" i="41"/>
  <c r="F18" i="41"/>
  <c r="E18" i="41"/>
  <c r="D18" i="41"/>
  <c r="C18" i="41"/>
  <c r="B18" i="41"/>
  <c r="A18" i="41"/>
  <c r="H17" i="41"/>
  <c r="G17" i="41"/>
  <c r="F17" i="41"/>
  <c r="E17" i="41"/>
  <c r="D17" i="41"/>
  <c r="C17" i="41"/>
  <c r="B17" i="41"/>
  <c r="A17" i="41"/>
  <c r="H16" i="41"/>
  <c r="G16" i="41"/>
  <c r="F16" i="41"/>
  <c r="E16" i="41"/>
  <c r="D16" i="41"/>
  <c r="C16" i="41"/>
  <c r="B16" i="41"/>
  <c r="A16" i="41"/>
  <c r="H15" i="41"/>
  <c r="G15" i="41"/>
  <c r="F15" i="41"/>
  <c r="E15" i="41"/>
  <c r="D15" i="41"/>
  <c r="C15" i="41"/>
  <c r="B15" i="41"/>
  <c r="A15" i="41"/>
  <c r="H14" i="41"/>
  <c r="G14" i="41"/>
  <c r="F14" i="41"/>
  <c r="E14" i="41"/>
  <c r="D14" i="41"/>
  <c r="C14" i="41"/>
  <c r="B14" i="41"/>
  <c r="A14" i="41"/>
  <c r="H13" i="41"/>
  <c r="G13" i="41"/>
  <c r="F13" i="41"/>
  <c r="E13" i="41"/>
  <c r="D13" i="41"/>
  <c r="C13" i="41"/>
  <c r="B13" i="41"/>
  <c r="A13" i="41"/>
  <c r="H12" i="41"/>
  <c r="G12" i="41"/>
  <c r="F12" i="41"/>
  <c r="E12" i="41"/>
  <c r="D12" i="41"/>
  <c r="C12" i="41"/>
  <c r="B12" i="41"/>
  <c r="A12" i="41"/>
  <c r="H11" i="41"/>
  <c r="G11" i="41"/>
  <c r="F11" i="41"/>
  <c r="E11" i="41"/>
  <c r="D11" i="41"/>
  <c r="C11" i="41"/>
  <c r="B11" i="41"/>
  <c r="A11" i="41"/>
  <c r="O10" i="41"/>
  <c r="H10" i="41"/>
  <c r="G10" i="41"/>
  <c r="F10" i="41"/>
  <c r="E10" i="41"/>
  <c r="D10" i="41"/>
  <c r="C10" i="41"/>
  <c r="B10" i="41"/>
  <c r="A10" i="41"/>
  <c r="U8" i="41"/>
  <c r="T8" i="41"/>
  <c r="S8" i="41"/>
  <c r="R8" i="41"/>
  <c r="P8" i="41"/>
  <c r="O8" i="41"/>
  <c r="N8" i="41"/>
  <c r="U7" i="41"/>
  <c r="T7" i="41"/>
  <c r="S7" i="41"/>
  <c r="R7" i="41"/>
  <c r="P7" i="41"/>
  <c r="O7" i="41"/>
  <c r="N7" i="41"/>
  <c r="U6" i="41"/>
  <c r="T6" i="41"/>
  <c r="S6" i="41"/>
  <c r="R6" i="41"/>
  <c r="P6" i="41"/>
  <c r="O6" i="41"/>
  <c r="N6" i="41"/>
  <c r="H6" i="41"/>
  <c r="E6" i="41"/>
  <c r="U5" i="41"/>
  <c r="T5" i="41"/>
  <c r="S5" i="41"/>
  <c r="R5" i="41"/>
  <c r="P5" i="41"/>
  <c r="O5" i="41"/>
  <c r="N5" i="41"/>
  <c r="L5" i="41"/>
  <c r="H5" i="41"/>
  <c r="E5" i="41"/>
  <c r="B5" i="41"/>
  <c r="U4" i="41"/>
  <c r="T4" i="41"/>
  <c r="S4" i="41"/>
  <c r="R4" i="41"/>
  <c r="Q4" i="41"/>
  <c r="P4" i="41"/>
  <c r="O4" i="41"/>
  <c r="N4" i="41"/>
  <c r="M4" i="41"/>
  <c r="L4" i="41"/>
  <c r="K4" i="41"/>
  <c r="J4" i="41"/>
  <c r="E4" i="41"/>
  <c r="B4" i="41"/>
  <c r="M3" i="41"/>
  <c r="L3" i="41"/>
  <c r="K3" i="41"/>
  <c r="J3" i="41"/>
  <c r="H3" i="41"/>
  <c r="E3" i="41"/>
  <c r="H2" i="41"/>
  <c r="E2" i="41"/>
  <c r="B2" i="41"/>
  <c r="O54" i="40"/>
  <c r="H54" i="40"/>
  <c r="G54" i="40"/>
  <c r="F54" i="40"/>
  <c r="E54" i="40"/>
  <c r="D54" i="40"/>
  <c r="C54" i="40"/>
  <c r="B54" i="40"/>
  <c r="P53" i="40"/>
  <c r="O53" i="40"/>
  <c r="N53" i="40"/>
  <c r="M53" i="40"/>
  <c r="L53" i="40"/>
  <c r="K53" i="40"/>
  <c r="J53" i="40"/>
  <c r="I53" i="40"/>
  <c r="H53" i="40"/>
  <c r="G53" i="40"/>
  <c r="F53" i="40"/>
  <c r="E53" i="40"/>
  <c r="D53" i="40"/>
  <c r="C53" i="40"/>
  <c r="B53" i="40"/>
  <c r="P52" i="40"/>
  <c r="O52" i="40"/>
  <c r="N52" i="40"/>
  <c r="M52" i="40"/>
  <c r="L52" i="40"/>
  <c r="K52" i="40"/>
  <c r="J52" i="40"/>
  <c r="I52" i="40"/>
  <c r="H52" i="40"/>
  <c r="G52" i="40"/>
  <c r="F52" i="40"/>
  <c r="E52" i="40"/>
  <c r="D52" i="40"/>
  <c r="C52" i="40"/>
  <c r="B52" i="40"/>
  <c r="P51" i="40"/>
  <c r="O51" i="40"/>
  <c r="N51" i="40"/>
  <c r="M51" i="40"/>
  <c r="L51" i="40"/>
  <c r="K51" i="40"/>
  <c r="J51" i="40"/>
  <c r="I51" i="40"/>
  <c r="H51" i="40"/>
  <c r="G51" i="40"/>
  <c r="F51" i="40"/>
  <c r="E51" i="40"/>
  <c r="D51" i="40"/>
  <c r="C51" i="40"/>
  <c r="B51" i="40"/>
  <c r="P50" i="40"/>
  <c r="O50" i="40"/>
  <c r="N50" i="40"/>
  <c r="M50" i="40"/>
  <c r="L50" i="40"/>
  <c r="K50" i="40"/>
  <c r="J50" i="40"/>
  <c r="I50" i="40"/>
  <c r="H50" i="40"/>
  <c r="G50" i="40"/>
  <c r="F50" i="40"/>
  <c r="E50" i="40"/>
  <c r="D50" i="40"/>
  <c r="C50" i="40"/>
  <c r="B50" i="40"/>
  <c r="P49" i="40"/>
  <c r="O49" i="40"/>
  <c r="N49" i="40"/>
  <c r="M49" i="40"/>
  <c r="L49" i="40"/>
  <c r="K49" i="40"/>
  <c r="J49" i="40"/>
  <c r="I49" i="40"/>
  <c r="H49" i="40"/>
  <c r="G49" i="40"/>
  <c r="F49" i="40"/>
  <c r="E49" i="40"/>
  <c r="D49" i="40"/>
  <c r="C49" i="40"/>
  <c r="B49" i="40"/>
  <c r="P48" i="40"/>
  <c r="O48" i="40"/>
  <c r="N48" i="40"/>
  <c r="M48" i="40"/>
  <c r="L48" i="40"/>
  <c r="K48" i="40"/>
  <c r="J48" i="40"/>
  <c r="I48" i="40"/>
  <c r="H48" i="40"/>
  <c r="G48" i="40"/>
  <c r="F48" i="40"/>
  <c r="E48" i="40"/>
  <c r="D48" i="40"/>
  <c r="C48" i="40"/>
  <c r="B48" i="40"/>
  <c r="P47" i="40"/>
  <c r="O47" i="40"/>
  <c r="N47" i="40"/>
  <c r="M47" i="40"/>
  <c r="L47" i="40"/>
  <c r="K47" i="40"/>
  <c r="J47" i="40"/>
  <c r="I47" i="40"/>
  <c r="H47" i="40"/>
  <c r="G47" i="40"/>
  <c r="F47" i="40"/>
  <c r="E47" i="40"/>
  <c r="D47" i="40"/>
  <c r="C47" i="40"/>
  <c r="B47" i="40"/>
  <c r="P46" i="40"/>
  <c r="O46" i="40"/>
  <c r="N46" i="40"/>
  <c r="M46" i="40"/>
  <c r="L46" i="40"/>
  <c r="K46" i="40"/>
  <c r="J46" i="40"/>
  <c r="I46" i="40"/>
  <c r="H46" i="40"/>
  <c r="G46" i="40"/>
  <c r="F46" i="40"/>
  <c r="E46" i="40"/>
  <c r="D46" i="40"/>
  <c r="C46" i="40"/>
  <c r="B46" i="40"/>
  <c r="P45" i="40"/>
  <c r="O45" i="40"/>
  <c r="N45" i="40"/>
  <c r="M45" i="40"/>
  <c r="L45" i="40"/>
  <c r="K45" i="40"/>
  <c r="J45" i="40"/>
  <c r="I45" i="40"/>
  <c r="H45" i="40"/>
  <c r="G45" i="40"/>
  <c r="F45" i="40"/>
  <c r="E45" i="40"/>
  <c r="D45" i="40"/>
  <c r="C45" i="40"/>
  <c r="B45" i="40"/>
  <c r="P44" i="40"/>
  <c r="O44" i="40"/>
  <c r="N44" i="40"/>
  <c r="M44" i="40"/>
  <c r="L44" i="40"/>
  <c r="K44" i="40"/>
  <c r="J44" i="40"/>
  <c r="I44" i="40"/>
  <c r="H44" i="40"/>
  <c r="G44" i="40"/>
  <c r="F44" i="40"/>
  <c r="E44" i="40"/>
  <c r="D44" i="40"/>
  <c r="C44" i="40"/>
  <c r="B44" i="40"/>
  <c r="R43" i="40"/>
  <c r="Q43" i="40"/>
  <c r="P43" i="40"/>
  <c r="O43" i="40"/>
  <c r="N43" i="40"/>
  <c r="M43" i="40"/>
  <c r="L43" i="40"/>
  <c r="K43" i="40"/>
  <c r="J43" i="40"/>
  <c r="H43" i="40"/>
  <c r="G43" i="40"/>
  <c r="F43" i="40"/>
  <c r="E43" i="40"/>
  <c r="D43" i="40"/>
  <c r="C43" i="40"/>
  <c r="B43" i="40"/>
  <c r="Q39" i="40"/>
  <c r="P39" i="40"/>
  <c r="O39" i="40"/>
  <c r="N39" i="40"/>
  <c r="M39" i="40"/>
  <c r="L39" i="40"/>
  <c r="K39" i="40"/>
  <c r="I39" i="40"/>
  <c r="H39" i="40"/>
  <c r="G39" i="40"/>
  <c r="F39" i="40"/>
  <c r="E39" i="40"/>
  <c r="D39" i="40"/>
  <c r="C39" i="40"/>
  <c r="B39" i="40"/>
  <c r="A39" i="40"/>
  <c r="Q38" i="40"/>
  <c r="P38" i="40"/>
  <c r="O38" i="40"/>
  <c r="N38" i="40"/>
  <c r="M38" i="40"/>
  <c r="L38" i="40"/>
  <c r="K38" i="40"/>
  <c r="I38" i="40"/>
  <c r="H38" i="40"/>
  <c r="G38" i="40"/>
  <c r="F38" i="40"/>
  <c r="E38" i="40"/>
  <c r="D38" i="40"/>
  <c r="C38" i="40"/>
  <c r="B38" i="40"/>
  <c r="A38" i="40"/>
  <c r="Q37" i="40"/>
  <c r="P37" i="40"/>
  <c r="O37" i="40"/>
  <c r="N37" i="40"/>
  <c r="M37" i="40"/>
  <c r="L37" i="40"/>
  <c r="K37" i="40"/>
  <c r="I37" i="40"/>
  <c r="H37" i="40"/>
  <c r="G37" i="40"/>
  <c r="F37" i="40"/>
  <c r="E37" i="40"/>
  <c r="D37" i="40"/>
  <c r="C37" i="40"/>
  <c r="B37" i="40"/>
  <c r="A37" i="40"/>
  <c r="Q36" i="40"/>
  <c r="P36" i="40"/>
  <c r="O36" i="40"/>
  <c r="N36" i="40"/>
  <c r="M36" i="40"/>
  <c r="L36" i="40"/>
  <c r="K36" i="40"/>
  <c r="I36" i="40"/>
  <c r="H36" i="40"/>
  <c r="G36" i="40"/>
  <c r="F36" i="40"/>
  <c r="E36" i="40"/>
  <c r="D36" i="40"/>
  <c r="C36" i="40"/>
  <c r="B36" i="40"/>
  <c r="A36" i="40"/>
  <c r="Q35" i="40"/>
  <c r="P35" i="40"/>
  <c r="O35" i="40"/>
  <c r="N35" i="40"/>
  <c r="M35" i="40"/>
  <c r="L35" i="40"/>
  <c r="K35" i="40"/>
  <c r="I35" i="40"/>
  <c r="H35" i="40"/>
  <c r="G35" i="40"/>
  <c r="F35" i="40"/>
  <c r="E35" i="40"/>
  <c r="D35" i="40"/>
  <c r="C35" i="40"/>
  <c r="B35" i="40"/>
  <c r="A35" i="40"/>
  <c r="Q34" i="40"/>
  <c r="P34" i="40"/>
  <c r="O34" i="40"/>
  <c r="N34" i="40"/>
  <c r="M34" i="40"/>
  <c r="L34" i="40"/>
  <c r="K34" i="40"/>
  <c r="I34" i="40"/>
  <c r="H34" i="40"/>
  <c r="G34" i="40"/>
  <c r="F34" i="40"/>
  <c r="E34" i="40"/>
  <c r="D34" i="40"/>
  <c r="C34" i="40"/>
  <c r="B34" i="40"/>
  <c r="A34" i="40"/>
  <c r="Q33" i="40"/>
  <c r="P33" i="40"/>
  <c r="O33" i="40"/>
  <c r="N33" i="40"/>
  <c r="M33" i="40"/>
  <c r="L33" i="40"/>
  <c r="K33" i="40"/>
  <c r="I33" i="40"/>
  <c r="H33" i="40"/>
  <c r="G33" i="40"/>
  <c r="F33" i="40"/>
  <c r="E33" i="40"/>
  <c r="D33" i="40"/>
  <c r="C33" i="40"/>
  <c r="B33" i="40"/>
  <c r="A33" i="40"/>
  <c r="Q32" i="40"/>
  <c r="P32" i="40"/>
  <c r="O32" i="40"/>
  <c r="N32" i="40"/>
  <c r="M32" i="40"/>
  <c r="L32" i="40"/>
  <c r="K32" i="40"/>
  <c r="I32" i="40"/>
  <c r="H32" i="40"/>
  <c r="G32" i="40"/>
  <c r="F32" i="40"/>
  <c r="E32" i="40"/>
  <c r="D32" i="40"/>
  <c r="C32" i="40"/>
  <c r="B32" i="40"/>
  <c r="A32" i="40"/>
  <c r="M28" i="40"/>
  <c r="L28" i="40"/>
  <c r="K28" i="40"/>
  <c r="J28" i="40"/>
  <c r="I28" i="40"/>
  <c r="H28" i="40"/>
  <c r="G28" i="40"/>
  <c r="F28" i="40"/>
  <c r="E28" i="40"/>
  <c r="D28" i="40"/>
  <c r="C28" i="40"/>
  <c r="B28" i="40"/>
  <c r="A28" i="40"/>
  <c r="M27" i="40"/>
  <c r="L27" i="40"/>
  <c r="K27" i="40"/>
  <c r="J27" i="40"/>
  <c r="I27" i="40"/>
  <c r="H27" i="40"/>
  <c r="G27" i="40"/>
  <c r="F27" i="40"/>
  <c r="E27" i="40"/>
  <c r="D27" i="40"/>
  <c r="C27" i="40"/>
  <c r="B27" i="40"/>
  <c r="A27" i="40"/>
  <c r="AC26" i="40"/>
  <c r="M26" i="40"/>
  <c r="L26" i="40"/>
  <c r="K26" i="40"/>
  <c r="J26" i="40"/>
  <c r="I26" i="40"/>
  <c r="H26" i="40"/>
  <c r="G26" i="40"/>
  <c r="F26" i="40"/>
  <c r="E26" i="40"/>
  <c r="D26" i="40"/>
  <c r="C26" i="40"/>
  <c r="B26" i="40"/>
  <c r="A26" i="40"/>
  <c r="AC25" i="40"/>
  <c r="M25" i="40"/>
  <c r="L25" i="40"/>
  <c r="K25" i="40"/>
  <c r="J25" i="40"/>
  <c r="I25" i="40"/>
  <c r="H25" i="40"/>
  <c r="G25" i="40"/>
  <c r="F25" i="40"/>
  <c r="E25" i="40"/>
  <c r="D25" i="40"/>
  <c r="C25" i="40"/>
  <c r="B25" i="40"/>
  <c r="A25" i="40"/>
  <c r="AC24" i="40"/>
  <c r="M24" i="40"/>
  <c r="L24" i="40"/>
  <c r="K24" i="40"/>
  <c r="J24" i="40"/>
  <c r="I24" i="40"/>
  <c r="H24" i="40"/>
  <c r="G24" i="40"/>
  <c r="F24" i="40"/>
  <c r="E24" i="40"/>
  <c r="D24" i="40"/>
  <c r="C24" i="40"/>
  <c r="B24" i="40"/>
  <c r="A24" i="40"/>
  <c r="AC23" i="40"/>
  <c r="M23" i="40"/>
  <c r="L23" i="40"/>
  <c r="K23" i="40"/>
  <c r="J23" i="40"/>
  <c r="I23" i="40"/>
  <c r="H23" i="40"/>
  <c r="G23" i="40"/>
  <c r="F23" i="40"/>
  <c r="E23" i="40"/>
  <c r="D23" i="40"/>
  <c r="C23" i="40"/>
  <c r="B23" i="40"/>
  <c r="A23" i="40"/>
  <c r="M22" i="40"/>
  <c r="L22" i="40"/>
  <c r="K22" i="40"/>
  <c r="J22" i="40"/>
  <c r="I22" i="40"/>
  <c r="H22" i="40"/>
  <c r="G22" i="40"/>
  <c r="F22" i="40"/>
  <c r="E22" i="40"/>
  <c r="D22" i="40"/>
  <c r="B22" i="40"/>
  <c r="A22" i="40"/>
  <c r="M21" i="40"/>
  <c r="L21" i="40"/>
  <c r="K21" i="40"/>
  <c r="J21" i="40"/>
  <c r="I21" i="40"/>
  <c r="H21" i="40"/>
  <c r="G21" i="40"/>
  <c r="F21" i="40"/>
  <c r="E21" i="40"/>
  <c r="D21" i="40"/>
  <c r="C21" i="40"/>
  <c r="B21" i="40"/>
  <c r="A21" i="40"/>
  <c r="N19" i="40"/>
  <c r="H19" i="40"/>
  <c r="G19" i="40"/>
  <c r="F19" i="40"/>
  <c r="E19" i="40"/>
  <c r="D19" i="40"/>
  <c r="C19" i="40"/>
  <c r="B19" i="40"/>
  <c r="A19" i="40"/>
  <c r="H18" i="40"/>
  <c r="G18" i="40"/>
  <c r="F18" i="40"/>
  <c r="E18" i="40"/>
  <c r="D18" i="40"/>
  <c r="C18" i="40"/>
  <c r="B18" i="40"/>
  <c r="A18" i="40"/>
  <c r="H17" i="40"/>
  <c r="G17" i="40"/>
  <c r="F17" i="40"/>
  <c r="E17" i="40"/>
  <c r="D17" i="40"/>
  <c r="C17" i="40"/>
  <c r="B17" i="40"/>
  <c r="A17" i="40"/>
  <c r="H16" i="40"/>
  <c r="G16" i="40"/>
  <c r="F16" i="40"/>
  <c r="E16" i="40"/>
  <c r="D16" i="40"/>
  <c r="C16" i="40"/>
  <c r="B16" i="40"/>
  <c r="A16" i="40"/>
  <c r="H15" i="40"/>
  <c r="G15" i="40"/>
  <c r="F15" i="40"/>
  <c r="E15" i="40"/>
  <c r="D15" i="40"/>
  <c r="C15" i="40"/>
  <c r="B15" i="40"/>
  <c r="A15" i="40"/>
  <c r="H14" i="40"/>
  <c r="G14" i="40"/>
  <c r="F14" i="40"/>
  <c r="E14" i="40"/>
  <c r="D14" i="40"/>
  <c r="C14" i="40"/>
  <c r="B14" i="40"/>
  <c r="A14" i="40"/>
  <c r="H13" i="40"/>
  <c r="G13" i="40"/>
  <c r="F13" i="40"/>
  <c r="E13" i="40"/>
  <c r="D13" i="40"/>
  <c r="C13" i="40"/>
  <c r="B13" i="40"/>
  <c r="A13" i="40"/>
  <c r="H12" i="40"/>
  <c r="G12" i="40"/>
  <c r="F12" i="40"/>
  <c r="E12" i="40"/>
  <c r="D12" i="40"/>
  <c r="C12" i="40"/>
  <c r="B12" i="40"/>
  <c r="A12" i="40"/>
  <c r="H11" i="40"/>
  <c r="G11" i="40"/>
  <c r="F11" i="40"/>
  <c r="E11" i="40"/>
  <c r="D11" i="40"/>
  <c r="C11" i="40"/>
  <c r="B11" i="40"/>
  <c r="A11" i="40"/>
  <c r="O10" i="40"/>
  <c r="H10" i="40"/>
  <c r="G10" i="40"/>
  <c r="F10" i="40"/>
  <c r="E10" i="40"/>
  <c r="D10" i="40"/>
  <c r="C10" i="40"/>
  <c r="B10" i="40"/>
  <c r="A10" i="40"/>
  <c r="U8" i="40"/>
  <c r="T8" i="40"/>
  <c r="S8" i="40"/>
  <c r="R8" i="40"/>
  <c r="P8" i="40"/>
  <c r="O8" i="40"/>
  <c r="N8" i="40"/>
  <c r="U7" i="40"/>
  <c r="T7" i="40"/>
  <c r="S7" i="40"/>
  <c r="R7" i="40"/>
  <c r="P7" i="40"/>
  <c r="O7" i="40"/>
  <c r="N7" i="40"/>
  <c r="U6" i="40"/>
  <c r="T6" i="40"/>
  <c r="S6" i="40"/>
  <c r="R6" i="40"/>
  <c r="P6" i="40"/>
  <c r="O6" i="40"/>
  <c r="N6" i="40"/>
  <c r="H6" i="40"/>
  <c r="E6" i="40"/>
  <c r="U5" i="40"/>
  <c r="T5" i="40"/>
  <c r="S5" i="40"/>
  <c r="R5" i="40"/>
  <c r="P5" i="40"/>
  <c r="O5" i="40"/>
  <c r="N5" i="40"/>
  <c r="L5" i="40"/>
  <c r="H5" i="40"/>
  <c r="E5" i="40"/>
  <c r="B5" i="40"/>
  <c r="U4" i="40"/>
  <c r="T4" i="40"/>
  <c r="S4" i="40"/>
  <c r="R4" i="40"/>
  <c r="Q4" i="40"/>
  <c r="P4" i="40"/>
  <c r="O4" i="40"/>
  <c r="N4" i="40"/>
  <c r="M4" i="40"/>
  <c r="L4" i="40"/>
  <c r="K4" i="40"/>
  <c r="J4" i="40"/>
  <c r="E4" i="40"/>
  <c r="B4" i="40"/>
  <c r="M3" i="40"/>
  <c r="L3" i="40"/>
  <c r="K3" i="40"/>
  <c r="J3" i="40"/>
  <c r="H3" i="40"/>
  <c r="E3" i="40"/>
  <c r="H2" i="40"/>
  <c r="E2" i="40"/>
  <c r="B2" i="40"/>
  <c r="O54" i="39"/>
  <c r="H54" i="39"/>
  <c r="G54" i="39"/>
  <c r="F54" i="39"/>
  <c r="E54" i="39"/>
  <c r="D54" i="39"/>
  <c r="C54" i="39"/>
  <c r="B54" i="39"/>
  <c r="P53" i="39"/>
  <c r="O53" i="39"/>
  <c r="N53" i="39"/>
  <c r="M53" i="39"/>
  <c r="L53" i="39"/>
  <c r="K53" i="39"/>
  <c r="J53" i="39"/>
  <c r="I53" i="39"/>
  <c r="H53" i="39"/>
  <c r="G53" i="39"/>
  <c r="F53" i="39"/>
  <c r="E53" i="39"/>
  <c r="D53" i="39"/>
  <c r="C53" i="39"/>
  <c r="B53" i="39"/>
  <c r="P52" i="39"/>
  <c r="O52" i="39"/>
  <c r="N52" i="39"/>
  <c r="M52" i="39"/>
  <c r="L52" i="39"/>
  <c r="K52" i="39"/>
  <c r="J52" i="39"/>
  <c r="I52" i="39"/>
  <c r="H52" i="39"/>
  <c r="G52" i="39"/>
  <c r="F52" i="39"/>
  <c r="E52" i="39"/>
  <c r="D52" i="39"/>
  <c r="C52" i="39"/>
  <c r="B52" i="39"/>
  <c r="P51" i="39"/>
  <c r="O51" i="39"/>
  <c r="N51" i="39"/>
  <c r="M51" i="39"/>
  <c r="L51" i="39"/>
  <c r="K51" i="39"/>
  <c r="J51" i="39"/>
  <c r="I51" i="39"/>
  <c r="H51" i="39"/>
  <c r="G51" i="39"/>
  <c r="F51" i="39"/>
  <c r="E51" i="39"/>
  <c r="D51" i="39"/>
  <c r="C51" i="39"/>
  <c r="B51" i="39"/>
  <c r="P50" i="39"/>
  <c r="O50" i="39"/>
  <c r="N50" i="39"/>
  <c r="M50" i="39"/>
  <c r="L50" i="39"/>
  <c r="K50" i="39"/>
  <c r="J50" i="39"/>
  <c r="I50" i="39"/>
  <c r="H50" i="39"/>
  <c r="G50" i="39"/>
  <c r="F50" i="39"/>
  <c r="E50" i="39"/>
  <c r="D50" i="39"/>
  <c r="C50" i="39"/>
  <c r="B50" i="39"/>
  <c r="P49" i="39"/>
  <c r="O49" i="39"/>
  <c r="N49" i="39"/>
  <c r="M49" i="39"/>
  <c r="L49" i="39"/>
  <c r="K49" i="39"/>
  <c r="J49" i="39"/>
  <c r="I49" i="39"/>
  <c r="H49" i="39"/>
  <c r="G49" i="39"/>
  <c r="F49" i="39"/>
  <c r="E49" i="39"/>
  <c r="D49" i="39"/>
  <c r="C49" i="39"/>
  <c r="B49" i="39"/>
  <c r="P48" i="39"/>
  <c r="O48" i="39"/>
  <c r="N48" i="39"/>
  <c r="M48" i="39"/>
  <c r="L48" i="39"/>
  <c r="K48" i="39"/>
  <c r="J48" i="39"/>
  <c r="I48" i="39"/>
  <c r="H48" i="39"/>
  <c r="G48" i="39"/>
  <c r="F48" i="39"/>
  <c r="E48" i="39"/>
  <c r="D48" i="39"/>
  <c r="C48" i="39"/>
  <c r="B48" i="39"/>
  <c r="P47" i="39"/>
  <c r="O47" i="39"/>
  <c r="N47" i="39"/>
  <c r="M47" i="39"/>
  <c r="L47" i="39"/>
  <c r="K47" i="39"/>
  <c r="J47" i="39"/>
  <c r="I47" i="39"/>
  <c r="H47" i="39"/>
  <c r="G47" i="39"/>
  <c r="F47" i="39"/>
  <c r="E47" i="39"/>
  <c r="D47" i="39"/>
  <c r="C47" i="39"/>
  <c r="B47" i="39"/>
  <c r="P46" i="39"/>
  <c r="O46" i="39"/>
  <c r="N46" i="39"/>
  <c r="M46" i="39"/>
  <c r="L46" i="39"/>
  <c r="K46" i="39"/>
  <c r="J46" i="39"/>
  <c r="I46" i="39"/>
  <c r="H46" i="39"/>
  <c r="G46" i="39"/>
  <c r="F46" i="39"/>
  <c r="E46" i="39"/>
  <c r="D46" i="39"/>
  <c r="C46" i="39"/>
  <c r="B46" i="39"/>
  <c r="P45" i="39"/>
  <c r="O45" i="39"/>
  <c r="N45" i="39"/>
  <c r="M45" i="39"/>
  <c r="L45" i="39"/>
  <c r="K45" i="39"/>
  <c r="J45" i="39"/>
  <c r="I45" i="39"/>
  <c r="H45" i="39"/>
  <c r="G45" i="39"/>
  <c r="F45" i="39"/>
  <c r="E45" i="39"/>
  <c r="D45" i="39"/>
  <c r="C45" i="39"/>
  <c r="B45" i="39"/>
  <c r="P44" i="39"/>
  <c r="O44" i="39"/>
  <c r="N44" i="39"/>
  <c r="M44" i="39"/>
  <c r="L44" i="39"/>
  <c r="K44" i="39"/>
  <c r="J44" i="39"/>
  <c r="I44" i="39"/>
  <c r="H44" i="39"/>
  <c r="G44" i="39"/>
  <c r="F44" i="39"/>
  <c r="E44" i="39"/>
  <c r="D44" i="39"/>
  <c r="C44" i="39"/>
  <c r="B44" i="39"/>
  <c r="R43" i="39"/>
  <c r="Q43" i="39"/>
  <c r="P43" i="39"/>
  <c r="O43" i="39"/>
  <c r="N43" i="39"/>
  <c r="M43" i="39"/>
  <c r="L43" i="39"/>
  <c r="K43" i="39"/>
  <c r="J43" i="39"/>
  <c r="H43" i="39"/>
  <c r="G43" i="39"/>
  <c r="F43" i="39"/>
  <c r="E43" i="39"/>
  <c r="D43" i="39"/>
  <c r="C43" i="39"/>
  <c r="B43" i="39"/>
  <c r="Q39" i="39"/>
  <c r="P39" i="39"/>
  <c r="O39" i="39"/>
  <c r="N39" i="39"/>
  <c r="M39" i="39"/>
  <c r="L39" i="39"/>
  <c r="K39" i="39"/>
  <c r="I39" i="39"/>
  <c r="H39" i="39"/>
  <c r="G39" i="39"/>
  <c r="F39" i="39"/>
  <c r="E39" i="39"/>
  <c r="D39" i="39"/>
  <c r="C39" i="39"/>
  <c r="B39" i="39"/>
  <c r="A39" i="39"/>
  <c r="Q38" i="39"/>
  <c r="P38" i="39"/>
  <c r="O38" i="39"/>
  <c r="N38" i="39"/>
  <c r="M38" i="39"/>
  <c r="L38" i="39"/>
  <c r="K38" i="39"/>
  <c r="I38" i="39"/>
  <c r="H38" i="39"/>
  <c r="G38" i="39"/>
  <c r="F38" i="39"/>
  <c r="E38" i="39"/>
  <c r="D38" i="39"/>
  <c r="C38" i="39"/>
  <c r="B38" i="39"/>
  <c r="A38" i="39"/>
  <c r="Q37" i="39"/>
  <c r="P37" i="39"/>
  <c r="O37" i="39"/>
  <c r="N37" i="39"/>
  <c r="M37" i="39"/>
  <c r="L37" i="39"/>
  <c r="K37" i="39"/>
  <c r="I37" i="39"/>
  <c r="H37" i="39"/>
  <c r="G37" i="39"/>
  <c r="F37" i="39"/>
  <c r="E37" i="39"/>
  <c r="D37" i="39"/>
  <c r="C37" i="39"/>
  <c r="B37" i="39"/>
  <c r="A37" i="39"/>
  <c r="Q36" i="39"/>
  <c r="P36" i="39"/>
  <c r="O36" i="39"/>
  <c r="N36" i="39"/>
  <c r="M36" i="39"/>
  <c r="L36" i="39"/>
  <c r="K36" i="39"/>
  <c r="I36" i="39"/>
  <c r="H36" i="39"/>
  <c r="G36" i="39"/>
  <c r="F36" i="39"/>
  <c r="E36" i="39"/>
  <c r="D36" i="39"/>
  <c r="C36" i="39"/>
  <c r="B36" i="39"/>
  <c r="A36" i="39"/>
  <c r="Q35" i="39"/>
  <c r="P35" i="39"/>
  <c r="O35" i="39"/>
  <c r="N35" i="39"/>
  <c r="M35" i="39"/>
  <c r="L35" i="39"/>
  <c r="K35" i="39"/>
  <c r="I35" i="39"/>
  <c r="H35" i="39"/>
  <c r="G35" i="39"/>
  <c r="F35" i="39"/>
  <c r="E35" i="39"/>
  <c r="D35" i="39"/>
  <c r="C35" i="39"/>
  <c r="B35" i="39"/>
  <c r="A35" i="39"/>
  <c r="Q34" i="39"/>
  <c r="P34" i="39"/>
  <c r="O34" i="39"/>
  <c r="N34" i="39"/>
  <c r="M34" i="39"/>
  <c r="L34" i="39"/>
  <c r="K34" i="39"/>
  <c r="I34" i="39"/>
  <c r="H34" i="39"/>
  <c r="G34" i="39"/>
  <c r="F34" i="39"/>
  <c r="E34" i="39"/>
  <c r="D34" i="39"/>
  <c r="C34" i="39"/>
  <c r="B34" i="39"/>
  <c r="A34" i="39"/>
  <c r="Q33" i="39"/>
  <c r="P33" i="39"/>
  <c r="O33" i="39"/>
  <c r="N33" i="39"/>
  <c r="M33" i="39"/>
  <c r="L33" i="39"/>
  <c r="K33" i="39"/>
  <c r="I33" i="39"/>
  <c r="H33" i="39"/>
  <c r="G33" i="39"/>
  <c r="F33" i="39"/>
  <c r="E33" i="39"/>
  <c r="D33" i="39"/>
  <c r="C33" i="39"/>
  <c r="B33" i="39"/>
  <c r="A33" i="39"/>
  <c r="Q32" i="39"/>
  <c r="P32" i="39"/>
  <c r="O32" i="39"/>
  <c r="N32" i="39"/>
  <c r="M32" i="39"/>
  <c r="L32" i="39"/>
  <c r="K32" i="39"/>
  <c r="I32" i="39"/>
  <c r="H32" i="39"/>
  <c r="G32" i="39"/>
  <c r="F32" i="39"/>
  <c r="E32" i="39"/>
  <c r="D32" i="39"/>
  <c r="C32" i="39"/>
  <c r="B32" i="39"/>
  <c r="A32" i="39"/>
  <c r="M28" i="39"/>
  <c r="L28" i="39"/>
  <c r="K28" i="39"/>
  <c r="J28" i="39"/>
  <c r="I28" i="39"/>
  <c r="H28" i="39"/>
  <c r="G28" i="39"/>
  <c r="F28" i="39"/>
  <c r="E28" i="39"/>
  <c r="D28" i="39"/>
  <c r="C28" i="39"/>
  <c r="B28" i="39"/>
  <c r="A28" i="39"/>
  <c r="M27" i="39"/>
  <c r="L27" i="39"/>
  <c r="K27" i="39"/>
  <c r="J27" i="39"/>
  <c r="I27" i="39"/>
  <c r="H27" i="39"/>
  <c r="G27" i="39"/>
  <c r="F27" i="39"/>
  <c r="E27" i="39"/>
  <c r="D27" i="39"/>
  <c r="C27" i="39"/>
  <c r="B27" i="39"/>
  <c r="A27" i="39"/>
  <c r="AC26" i="39"/>
  <c r="M26" i="39"/>
  <c r="L26" i="39"/>
  <c r="K26" i="39"/>
  <c r="J26" i="39"/>
  <c r="I26" i="39"/>
  <c r="H26" i="39"/>
  <c r="G26" i="39"/>
  <c r="F26" i="39"/>
  <c r="E26" i="39"/>
  <c r="D26" i="39"/>
  <c r="C26" i="39"/>
  <c r="B26" i="39"/>
  <c r="A26" i="39"/>
  <c r="AC25" i="39"/>
  <c r="M25" i="39"/>
  <c r="L25" i="39"/>
  <c r="K25" i="39"/>
  <c r="J25" i="39"/>
  <c r="I25" i="39"/>
  <c r="H25" i="39"/>
  <c r="G25" i="39"/>
  <c r="F25" i="39"/>
  <c r="E25" i="39"/>
  <c r="D25" i="39"/>
  <c r="C25" i="39"/>
  <c r="B25" i="39"/>
  <c r="A25" i="39"/>
  <c r="AC24" i="39"/>
  <c r="M24" i="39"/>
  <c r="L24" i="39"/>
  <c r="K24" i="39"/>
  <c r="J24" i="39"/>
  <c r="I24" i="39"/>
  <c r="H24" i="39"/>
  <c r="G24" i="39"/>
  <c r="F24" i="39"/>
  <c r="E24" i="39"/>
  <c r="D24" i="39"/>
  <c r="C24" i="39"/>
  <c r="B24" i="39"/>
  <c r="A24" i="39"/>
  <c r="AC23" i="39"/>
  <c r="M23" i="39"/>
  <c r="L23" i="39"/>
  <c r="K23" i="39"/>
  <c r="J23" i="39"/>
  <c r="I23" i="39"/>
  <c r="H23" i="39"/>
  <c r="G23" i="39"/>
  <c r="F23" i="39"/>
  <c r="E23" i="39"/>
  <c r="D23" i="39"/>
  <c r="C23" i="39"/>
  <c r="B23" i="39"/>
  <c r="A23" i="39"/>
  <c r="M22" i="39"/>
  <c r="L22" i="39"/>
  <c r="K22" i="39"/>
  <c r="J22" i="39"/>
  <c r="I22" i="39"/>
  <c r="H22" i="39"/>
  <c r="G22" i="39"/>
  <c r="F22" i="39"/>
  <c r="E22" i="39"/>
  <c r="D22" i="39"/>
  <c r="C22" i="39"/>
  <c r="B22" i="39"/>
  <c r="A22" i="39"/>
  <c r="M21" i="39"/>
  <c r="L21" i="39"/>
  <c r="K21" i="39"/>
  <c r="J21" i="39"/>
  <c r="I21" i="39"/>
  <c r="H21" i="39"/>
  <c r="G21" i="39"/>
  <c r="F21" i="39"/>
  <c r="E21" i="39"/>
  <c r="D21" i="39"/>
  <c r="C21" i="39"/>
  <c r="B21" i="39"/>
  <c r="A21" i="39"/>
  <c r="N19" i="39"/>
  <c r="H19" i="39"/>
  <c r="G19" i="39"/>
  <c r="F19" i="39"/>
  <c r="E19" i="39"/>
  <c r="D19" i="39"/>
  <c r="C19" i="39"/>
  <c r="B19" i="39"/>
  <c r="A19" i="39"/>
  <c r="H18" i="39"/>
  <c r="G18" i="39"/>
  <c r="F18" i="39"/>
  <c r="E18" i="39"/>
  <c r="D18" i="39"/>
  <c r="C18" i="39"/>
  <c r="B18" i="39"/>
  <c r="A18" i="39"/>
  <c r="H17" i="39"/>
  <c r="G17" i="39"/>
  <c r="F17" i="39"/>
  <c r="E17" i="39"/>
  <c r="D17" i="39"/>
  <c r="C17" i="39"/>
  <c r="B17" i="39"/>
  <c r="A17" i="39"/>
  <c r="H16" i="39"/>
  <c r="G16" i="39"/>
  <c r="F16" i="39"/>
  <c r="E16" i="39"/>
  <c r="D16" i="39"/>
  <c r="C16" i="39"/>
  <c r="B16" i="39"/>
  <c r="A16" i="39"/>
  <c r="H15" i="39"/>
  <c r="G15" i="39"/>
  <c r="F15" i="39"/>
  <c r="E15" i="39"/>
  <c r="D15" i="39"/>
  <c r="C15" i="39"/>
  <c r="B15" i="39"/>
  <c r="A15" i="39"/>
  <c r="H14" i="39"/>
  <c r="G14" i="39"/>
  <c r="F14" i="39"/>
  <c r="E14" i="39"/>
  <c r="D14" i="39"/>
  <c r="C14" i="39"/>
  <c r="B14" i="39"/>
  <c r="A14" i="39"/>
  <c r="H13" i="39"/>
  <c r="G13" i="39"/>
  <c r="F13" i="39"/>
  <c r="E13" i="39"/>
  <c r="D13" i="39"/>
  <c r="C13" i="39"/>
  <c r="B13" i="39"/>
  <c r="A13" i="39"/>
  <c r="H12" i="39"/>
  <c r="G12" i="39"/>
  <c r="F12" i="39"/>
  <c r="E12" i="39"/>
  <c r="D12" i="39"/>
  <c r="C12" i="39"/>
  <c r="B12" i="39"/>
  <c r="A12" i="39"/>
  <c r="H11" i="39"/>
  <c r="G11" i="39"/>
  <c r="F11" i="39"/>
  <c r="E11" i="39"/>
  <c r="D11" i="39"/>
  <c r="C11" i="39"/>
  <c r="B11" i="39"/>
  <c r="A11" i="39"/>
  <c r="O10" i="39"/>
  <c r="H10" i="39"/>
  <c r="G10" i="39"/>
  <c r="F10" i="39"/>
  <c r="E10" i="39"/>
  <c r="D10" i="39"/>
  <c r="C10" i="39"/>
  <c r="B10" i="39"/>
  <c r="A10" i="39"/>
  <c r="U8" i="39"/>
  <c r="T8" i="39"/>
  <c r="S8" i="39"/>
  <c r="R8" i="39"/>
  <c r="P8" i="39"/>
  <c r="O8" i="39"/>
  <c r="N8" i="39"/>
  <c r="U7" i="39"/>
  <c r="T7" i="39"/>
  <c r="S7" i="39"/>
  <c r="R7" i="39"/>
  <c r="P7" i="39"/>
  <c r="O7" i="39"/>
  <c r="N7" i="39"/>
  <c r="U6" i="39"/>
  <c r="T6" i="39"/>
  <c r="S6" i="39"/>
  <c r="R6" i="39"/>
  <c r="P6" i="39"/>
  <c r="O6" i="39"/>
  <c r="N6" i="39"/>
  <c r="H6" i="39"/>
  <c r="E6" i="39"/>
  <c r="U5" i="39"/>
  <c r="T5" i="39"/>
  <c r="S5" i="39"/>
  <c r="R5" i="39"/>
  <c r="P5" i="39"/>
  <c r="O5" i="39"/>
  <c r="N5" i="39"/>
  <c r="L5" i="39"/>
  <c r="H5" i="39"/>
  <c r="E5" i="39"/>
  <c r="B5" i="39"/>
  <c r="U4" i="39"/>
  <c r="T4" i="39"/>
  <c r="S4" i="39"/>
  <c r="R4" i="39"/>
  <c r="Q4" i="39"/>
  <c r="P4" i="39"/>
  <c r="O4" i="39"/>
  <c r="N4" i="39"/>
  <c r="M4" i="39"/>
  <c r="L4" i="39"/>
  <c r="K4" i="39"/>
  <c r="J4" i="39"/>
  <c r="E4" i="39"/>
  <c r="B4" i="39"/>
  <c r="M3" i="39"/>
  <c r="L3" i="39"/>
  <c r="K3" i="39"/>
  <c r="J3" i="39"/>
  <c r="H3" i="39"/>
  <c r="E3" i="39"/>
  <c r="H2" i="39"/>
  <c r="E2" i="39"/>
  <c r="B2" i="39"/>
  <c r="O54" i="38"/>
  <c r="H54" i="38"/>
  <c r="G54" i="38"/>
  <c r="F54" i="38"/>
  <c r="E54" i="38"/>
  <c r="D54" i="38"/>
  <c r="C54" i="38"/>
  <c r="B54" i="38"/>
  <c r="P53" i="38"/>
  <c r="O53" i="38"/>
  <c r="N53" i="38"/>
  <c r="M53" i="38"/>
  <c r="L53" i="38"/>
  <c r="K53" i="38"/>
  <c r="J53" i="38"/>
  <c r="I53" i="38"/>
  <c r="H53" i="38"/>
  <c r="G53" i="38"/>
  <c r="F53" i="38"/>
  <c r="E53" i="38"/>
  <c r="D53" i="38"/>
  <c r="C53" i="38"/>
  <c r="B53" i="38"/>
  <c r="P52" i="38"/>
  <c r="O52" i="38"/>
  <c r="N52" i="38"/>
  <c r="M52" i="38"/>
  <c r="L52" i="38"/>
  <c r="K52" i="38"/>
  <c r="J52" i="38"/>
  <c r="I52" i="38"/>
  <c r="H52" i="38"/>
  <c r="G52" i="38"/>
  <c r="F52" i="38"/>
  <c r="E52" i="38"/>
  <c r="D52" i="38"/>
  <c r="C52" i="38"/>
  <c r="B52" i="38"/>
  <c r="P51" i="38"/>
  <c r="O51" i="38"/>
  <c r="N51" i="38"/>
  <c r="M51" i="38"/>
  <c r="L51" i="38"/>
  <c r="K51" i="38"/>
  <c r="J51" i="38"/>
  <c r="I51" i="38"/>
  <c r="H51" i="38"/>
  <c r="G51" i="38"/>
  <c r="F51" i="38"/>
  <c r="E51" i="38"/>
  <c r="D51" i="38"/>
  <c r="C51" i="38"/>
  <c r="B51" i="38"/>
  <c r="P50" i="38"/>
  <c r="O50" i="38"/>
  <c r="N50" i="38"/>
  <c r="M50" i="38"/>
  <c r="L50" i="38"/>
  <c r="K50" i="38"/>
  <c r="J50" i="38"/>
  <c r="I50" i="38"/>
  <c r="H50" i="38"/>
  <c r="G50" i="38"/>
  <c r="F50" i="38"/>
  <c r="E50" i="38"/>
  <c r="D50" i="38"/>
  <c r="C50" i="38"/>
  <c r="B50" i="38"/>
  <c r="P49" i="38"/>
  <c r="O49" i="38"/>
  <c r="N49" i="38"/>
  <c r="M49" i="38"/>
  <c r="L49" i="38"/>
  <c r="K49" i="38"/>
  <c r="J49" i="38"/>
  <c r="I49" i="38"/>
  <c r="H49" i="38"/>
  <c r="G49" i="38"/>
  <c r="F49" i="38"/>
  <c r="E49" i="38"/>
  <c r="D49" i="38"/>
  <c r="C49" i="38"/>
  <c r="B49" i="38"/>
  <c r="P48" i="38"/>
  <c r="O48" i="38"/>
  <c r="N48" i="38"/>
  <c r="M48" i="38"/>
  <c r="L48" i="38"/>
  <c r="K48" i="38"/>
  <c r="J48" i="38"/>
  <c r="I48" i="38"/>
  <c r="H48" i="38"/>
  <c r="G48" i="38"/>
  <c r="F48" i="38"/>
  <c r="E48" i="38"/>
  <c r="D48" i="38"/>
  <c r="C48" i="38"/>
  <c r="B48" i="38"/>
  <c r="P47" i="38"/>
  <c r="O47" i="38"/>
  <c r="N47" i="38"/>
  <c r="M47" i="38"/>
  <c r="L47" i="38"/>
  <c r="K47" i="38"/>
  <c r="J47" i="38"/>
  <c r="I47" i="38"/>
  <c r="H47" i="38"/>
  <c r="G47" i="38"/>
  <c r="F47" i="38"/>
  <c r="E47" i="38"/>
  <c r="D47" i="38"/>
  <c r="C47" i="38"/>
  <c r="B47" i="38"/>
  <c r="P46" i="38"/>
  <c r="O46" i="38"/>
  <c r="N46" i="38"/>
  <c r="M46" i="38"/>
  <c r="L46" i="38"/>
  <c r="K46" i="38"/>
  <c r="J46" i="38"/>
  <c r="I46" i="38"/>
  <c r="H46" i="38"/>
  <c r="G46" i="38"/>
  <c r="F46" i="38"/>
  <c r="E46" i="38"/>
  <c r="D46" i="38"/>
  <c r="C46" i="38"/>
  <c r="B46" i="38"/>
  <c r="P45" i="38"/>
  <c r="O45" i="38"/>
  <c r="N45" i="38"/>
  <c r="M45" i="38"/>
  <c r="L45" i="38"/>
  <c r="K45" i="38"/>
  <c r="J45" i="38"/>
  <c r="I45" i="38"/>
  <c r="H45" i="38"/>
  <c r="G45" i="38"/>
  <c r="F45" i="38"/>
  <c r="E45" i="38"/>
  <c r="D45" i="38"/>
  <c r="C45" i="38"/>
  <c r="B45" i="38"/>
  <c r="P44" i="38"/>
  <c r="O44" i="38"/>
  <c r="N44" i="38"/>
  <c r="M44" i="38"/>
  <c r="L44" i="38"/>
  <c r="K44" i="38"/>
  <c r="J44" i="38"/>
  <c r="I44" i="38"/>
  <c r="H44" i="38"/>
  <c r="G44" i="38"/>
  <c r="F44" i="38"/>
  <c r="E44" i="38"/>
  <c r="D44" i="38"/>
  <c r="C44" i="38"/>
  <c r="B44" i="38"/>
  <c r="R43" i="38"/>
  <c r="Q43" i="38"/>
  <c r="P43" i="38"/>
  <c r="O43" i="38"/>
  <c r="N43" i="38"/>
  <c r="M43" i="38"/>
  <c r="L43" i="38"/>
  <c r="K43" i="38"/>
  <c r="J43" i="38"/>
  <c r="H43" i="38"/>
  <c r="G43" i="38"/>
  <c r="F43" i="38"/>
  <c r="E43" i="38"/>
  <c r="D43" i="38"/>
  <c r="C43" i="38"/>
  <c r="B43" i="38"/>
  <c r="F41" i="38"/>
  <c r="Q39" i="38"/>
  <c r="P39" i="38"/>
  <c r="O39" i="38"/>
  <c r="N39" i="38"/>
  <c r="M39" i="38"/>
  <c r="L39" i="38"/>
  <c r="K39" i="38"/>
  <c r="I39" i="38"/>
  <c r="H39" i="38"/>
  <c r="G39" i="38"/>
  <c r="F39" i="38"/>
  <c r="E39" i="38"/>
  <c r="D39" i="38"/>
  <c r="C39" i="38"/>
  <c r="B39" i="38"/>
  <c r="A39" i="38"/>
  <c r="Q38" i="38"/>
  <c r="P38" i="38"/>
  <c r="O38" i="38"/>
  <c r="N38" i="38"/>
  <c r="M38" i="38"/>
  <c r="L38" i="38"/>
  <c r="K38" i="38"/>
  <c r="I38" i="38"/>
  <c r="H38" i="38"/>
  <c r="G38" i="38"/>
  <c r="F38" i="38"/>
  <c r="E38" i="38"/>
  <c r="D38" i="38"/>
  <c r="C38" i="38"/>
  <c r="B38" i="38"/>
  <c r="A38" i="38"/>
  <c r="Q37" i="38"/>
  <c r="P37" i="38"/>
  <c r="O37" i="38"/>
  <c r="N37" i="38"/>
  <c r="M37" i="38"/>
  <c r="L37" i="38"/>
  <c r="K37" i="38"/>
  <c r="I37" i="38"/>
  <c r="H37" i="38"/>
  <c r="G37" i="38"/>
  <c r="F37" i="38"/>
  <c r="E37" i="38"/>
  <c r="D37" i="38"/>
  <c r="C37" i="38"/>
  <c r="B37" i="38"/>
  <c r="A37" i="38"/>
  <c r="Q36" i="38"/>
  <c r="P36" i="38"/>
  <c r="O36" i="38"/>
  <c r="N36" i="38"/>
  <c r="M36" i="38"/>
  <c r="L36" i="38"/>
  <c r="K36" i="38"/>
  <c r="I36" i="38"/>
  <c r="H36" i="38"/>
  <c r="G36" i="38"/>
  <c r="F36" i="38"/>
  <c r="E36" i="38"/>
  <c r="D36" i="38"/>
  <c r="C36" i="38"/>
  <c r="B36" i="38"/>
  <c r="A36" i="38"/>
  <c r="Q35" i="38"/>
  <c r="P35" i="38"/>
  <c r="O35" i="38"/>
  <c r="N35" i="38"/>
  <c r="M35" i="38"/>
  <c r="L35" i="38"/>
  <c r="K35" i="38"/>
  <c r="I35" i="38"/>
  <c r="H35" i="38"/>
  <c r="G35" i="38"/>
  <c r="F35" i="38"/>
  <c r="E35" i="38"/>
  <c r="D35" i="38"/>
  <c r="C35" i="38"/>
  <c r="B35" i="38"/>
  <c r="A35" i="38"/>
  <c r="Q34" i="38"/>
  <c r="P34" i="38"/>
  <c r="O34" i="38"/>
  <c r="N34" i="38"/>
  <c r="M34" i="38"/>
  <c r="L34" i="38"/>
  <c r="K34" i="38"/>
  <c r="I34" i="38"/>
  <c r="H34" i="38"/>
  <c r="G34" i="38"/>
  <c r="F34" i="38"/>
  <c r="E34" i="38"/>
  <c r="D34" i="38"/>
  <c r="C34" i="38"/>
  <c r="B34" i="38"/>
  <c r="A34" i="38"/>
  <c r="Q33" i="38"/>
  <c r="P33" i="38"/>
  <c r="O33" i="38"/>
  <c r="N33" i="38"/>
  <c r="M33" i="38"/>
  <c r="L33" i="38"/>
  <c r="K33" i="38"/>
  <c r="I33" i="38"/>
  <c r="H33" i="38"/>
  <c r="G33" i="38"/>
  <c r="F33" i="38"/>
  <c r="E33" i="38"/>
  <c r="D33" i="38"/>
  <c r="C33" i="38"/>
  <c r="B33" i="38"/>
  <c r="A33" i="38"/>
  <c r="Q32" i="38"/>
  <c r="P32" i="38"/>
  <c r="O32" i="38"/>
  <c r="N32" i="38"/>
  <c r="M32" i="38"/>
  <c r="L32" i="38"/>
  <c r="K32" i="38"/>
  <c r="I32" i="38"/>
  <c r="H32" i="38"/>
  <c r="G32" i="38"/>
  <c r="F32" i="38"/>
  <c r="E32" i="38"/>
  <c r="D32" i="38"/>
  <c r="C32" i="38"/>
  <c r="B32" i="38"/>
  <c r="A32" i="38"/>
  <c r="M28" i="38"/>
  <c r="L28" i="38"/>
  <c r="K28" i="38"/>
  <c r="J28" i="38"/>
  <c r="I28" i="38"/>
  <c r="H28" i="38"/>
  <c r="G28" i="38"/>
  <c r="F28" i="38"/>
  <c r="E28" i="38"/>
  <c r="D28" i="38"/>
  <c r="C28" i="38"/>
  <c r="B28" i="38"/>
  <c r="A28" i="38"/>
  <c r="M27" i="38"/>
  <c r="L27" i="38"/>
  <c r="K27" i="38"/>
  <c r="J27" i="38"/>
  <c r="I27" i="38"/>
  <c r="H27" i="38"/>
  <c r="G27" i="38"/>
  <c r="F27" i="38"/>
  <c r="E27" i="38"/>
  <c r="D27" i="38"/>
  <c r="C27" i="38"/>
  <c r="B27" i="38"/>
  <c r="A27" i="38"/>
  <c r="AC26" i="38"/>
  <c r="M26" i="38"/>
  <c r="L26" i="38"/>
  <c r="K26" i="38"/>
  <c r="J26" i="38"/>
  <c r="I26" i="38"/>
  <c r="H26" i="38"/>
  <c r="G26" i="38"/>
  <c r="F26" i="38"/>
  <c r="E26" i="38"/>
  <c r="D26" i="38"/>
  <c r="C26" i="38"/>
  <c r="B26" i="38"/>
  <c r="A26" i="38"/>
  <c r="AC25" i="38"/>
  <c r="M25" i="38"/>
  <c r="L25" i="38"/>
  <c r="K25" i="38"/>
  <c r="J25" i="38"/>
  <c r="I25" i="38"/>
  <c r="H25" i="38"/>
  <c r="G25" i="38"/>
  <c r="F25" i="38"/>
  <c r="E25" i="38"/>
  <c r="D25" i="38"/>
  <c r="C25" i="38"/>
  <c r="B25" i="38"/>
  <c r="A25" i="38"/>
  <c r="AC24" i="38"/>
  <c r="M24" i="38"/>
  <c r="L24" i="38"/>
  <c r="K24" i="38"/>
  <c r="J24" i="38"/>
  <c r="I24" i="38"/>
  <c r="H24" i="38"/>
  <c r="G24" i="38"/>
  <c r="F24" i="38"/>
  <c r="E24" i="38"/>
  <c r="D24" i="38"/>
  <c r="C24" i="38"/>
  <c r="B24" i="38"/>
  <c r="A24" i="38"/>
  <c r="AC23" i="38"/>
  <c r="M23" i="38"/>
  <c r="L23" i="38"/>
  <c r="K23" i="38"/>
  <c r="J23" i="38"/>
  <c r="I23" i="38"/>
  <c r="H23" i="38"/>
  <c r="G23" i="38"/>
  <c r="F23" i="38"/>
  <c r="E23" i="38"/>
  <c r="D23" i="38"/>
  <c r="C23" i="38"/>
  <c r="B23" i="38"/>
  <c r="A23" i="38"/>
  <c r="M22" i="38"/>
  <c r="L22" i="38"/>
  <c r="K22" i="38"/>
  <c r="J22" i="38"/>
  <c r="I22" i="38"/>
  <c r="H22" i="38"/>
  <c r="G22" i="38"/>
  <c r="F22" i="38"/>
  <c r="E22" i="38"/>
  <c r="D22" i="38"/>
  <c r="C22" i="38"/>
  <c r="B22" i="38"/>
  <c r="A22" i="38"/>
  <c r="M21" i="38"/>
  <c r="L21" i="38"/>
  <c r="K21" i="38"/>
  <c r="J21" i="38"/>
  <c r="I21" i="38"/>
  <c r="H21" i="38"/>
  <c r="G21" i="38"/>
  <c r="F21" i="38"/>
  <c r="E21" i="38"/>
  <c r="D21" i="38"/>
  <c r="C21" i="38"/>
  <c r="B21" i="38"/>
  <c r="A21" i="38"/>
  <c r="N19" i="38"/>
  <c r="H19" i="38"/>
  <c r="G19" i="38"/>
  <c r="F19" i="38"/>
  <c r="E19" i="38"/>
  <c r="D19" i="38"/>
  <c r="C19" i="38"/>
  <c r="B19" i="38"/>
  <c r="A19" i="38"/>
  <c r="H18" i="38"/>
  <c r="G18" i="38"/>
  <c r="F18" i="38"/>
  <c r="E18" i="38"/>
  <c r="D18" i="38"/>
  <c r="C18" i="38"/>
  <c r="B18" i="38"/>
  <c r="A18" i="38"/>
  <c r="H17" i="38"/>
  <c r="G17" i="38"/>
  <c r="F17" i="38"/>
  <c r="E17" i="38"/>
  <c r="D17" i="38"/>
  <c r="C17" i="38"/>
  <c r="B17" i="38"/>
  <c r="A17" i="38"/>
  <c r="H16" i="38"/>
  <c r="G16" i="38"/>
  <c r="F16" i="38"/>
  <c r="E16" i="38"/>
  <c r="D16" i="38"/>
  <c r="C16" i="38"/>
  <c r="B16" i="38"/>
  <c r="A16" i="38"/>
  <c r="H15" i="38"/>
  <c r="G15" i="38"/>
  <c r="F15" i="38"/>
  <c r="E15" i="38"/>
  <c r="D15" i="38"/>
  <c r="C15" i="38"/>
  <c r="B15" i="38"/>
  <c r="A15" i="38"/>
  <c r="H14" i="38"/>
  <c r="G14" i="38"/>
  <c r="F14" i="38"/>
  <c r="E14" i="38"/>
  <c r="D14" i="38"/>
  <c r="C14" i="38"/>
  <c r="B14" i="38"/>
  <c r="A14" i="38"/>
  <c r="H13" i="38"/>
  <c r="G13" i="38"/>
  <c r="F13" i="38"/>
  <c r="E13" i="38"/>
  <c r="D13" i="38"/>
  <c r="C13" i="38"/>
  <c r="B13" i="38"/>
  <c r="A13" i="38"/>
  <c r="H12" i="38"/>
  <c r="G12" i="38"/>
  <c r="F12" i="38"/>
  <c r="E12" i="38"/>
  <c r="D12" i="38"/>
  <c r="C12" i="38"/>
  <c r="B12" i="38"/>
  <c r="A12" i="38"/>
  <c r="H11" i="38"/>
  <c r="G11" i="38"/>
  <c r="F11" i="38"/>
  <c r="E11" i="38"/>
  <c r="D11" i="38"/>
  <c r="C11" i="38"/>
  <c r="B11" i="38"/>
  <c r="A11" i="38"/>
  <c r="O10" i="38"/>
  <c r="H10" i="38"/>
  <c r="G10" i="38"/>
  <c r="F10" i="38"/>
  <c r="E10" i="38"/>
  <c r="D10" i="38"/>
  <c r="C10" i="38"/>
  <c r="B10" i="38"/>
  <c r="A10" i="38"/>
  <c r="U8" i="38"/>
  <c r="T8" i="38"/>
  <c r="S8" i="38"/>
  <c r="R8" i="38"/>
  <c r="P8" i="38"/>
  <c r="O8" i="38"/>
  <c r="N8" i="38"/>
  <c r="U7" i="38"/>
  <c r="T7" i="38"/>
  <c r="S7" i="38"/>
  <c r="R7" i="38"/>
  <c r="P7" i="38"/>
  <c r="O7" i="38"/>
  <c r="N7" i="38"/>
  <c r="U6" i="38"/>
  <c r="T6" i="38"/>
  <c r="S6" i="38"/>
  <c r="R6" i="38"/>
  <c r="P6" i="38"/>
  <c r="O6" i="38"/>
  <c r="N6" i="38"/>
  <c r="H6" i="38"/>
  <c r="E6" i="38"/>
  <c r="U5" i="38"/>
  <c r="T5" i="38"/>
  <c r="S5" i="38"/>
  <c r="R5" i="38"/>
  <c r="P5" i="38"/>
  <c r="O5" i="38"/>
  <c r="N5" i="38"/>
  <c r="L5" i="38"/>
  <c r="H5" i="38"/>
  <c r="E5" i="38"/>
  <c r="B5" i="38"/>
  <c r="U4" i="38"/>
  <c r="T4" i="38"/>
  <c r="S4" i="38"/>
  <c r="R4" i="38"/>
  <c r="Q4" i="38"/>
  <c r="P4" i="38"/>
  <c r="O4" i="38"/>
  <c r="N4" i="38"/>
  <c r="M4" i="38"/>
  <c r="L4" i="38"/>
  <c r="K4" i="38"/>
  <c r="J4" i="38"/>
  <c r="E4" i="38"/>
  <c r="B4" i="38"/>
  <c r="M3" i="38"/>
  <c r="L3" i="38"/>
  <c r="K3" i="38"/>
  <c r="J3" i="38"/>
  <c r="H3" i="38"/>
  <c r="E3" i="38"/>
  <c r="H2" i="38"/>
  <c r="E2" i="38"/>
  <c r="B2" i="38"/>
  <c r="O54" i="4"/>
  <c r="H54" i="4"/>
  <c r="G54" i="4"/>
  <c r="F54" i="4"/>
  <c r="E54" i="4"/>
  <c r="D54" i="4"/>
  <c r="C54" i="4"/>
  <c r="B54" i="4"/>
  <c r="P53" i="4"/>
  <c r="O53" i="4"/>
  <c r="N53" i="4"/>
  <c r="M53" i="4"/>
  <c r="L53" i="4"/>
  <c r="K53" i="4"/>
  <c r="J53" i="4"/>
  <c r="I53" i="4"/>
  <c r="H53" i="4"/>
  <c r="G53" i="4"/>
  <c r="F53" i="4"/>
  <c r="E53" i="4"/>
  <c r="D53" i="4"/>
  <c r="C53" i="4"/>
  <c r="B53" i="4"/>
  <c r="P52" i="4"/>
  <c r="O52" i="4"/>
  <c r="N52" i="4"/>
  <c r="M52" i="4"/>
  <c r="L52" i="4"/>
  <c r="K52" i="4"/>
  <c r="J52" i="4"/>
  <c r="I52" i="4"/>
  <c r="H52" i="4"/>
  <c r="G52" i="4"/>
  <c r="F52" i="4"/>
  <c r="E52" i="4"/>
  <c r="D52" i="4"/>
  <c r="C52" i="4"/>
  <c r="B52" i="4"/>
  <c r="P51" i="4"/>
  <c r="O51" i="4"/>
  <c r="N51" i="4"/>
  <c r="M51" i="4"/>
  <c r="L51" i="4"/>
  <c r="K51" i="4"/>
  <c r="J51" i="4"/>
  <c r="I51" i="4"/>
  <c r="H51" i="4"/>
  <c r="G51" i="4"/>
  <c r="F51" i="4"/>
  <c r="E51" i="4"/>
  <c r="D51" i="4"/>
  <c r="C51" i="4"/>
  <c r="B51" i="4"/>
  <c r="P50" i="4"/>
  <c r="O50" i="4"/>
  <c r="N50" i="4"/>
  <c r="M50" i="4"/>
  <c r="L50" i="4"/>
  <c r="K50" i="4"/>
  <c r="J50" i="4"/>
  <c r="I50" i="4"/>
  <c r="H50" i="4"/>
  <c r="G50" i="4"/>
  <c r="F50" i="4"/>
  <c r="E50" i="4"/>
  <c r="D50" i="4"/>
  <c r="C50" i="4"/>
  <c r="B50" i="4"/>
  <c r="P49" i="4"/>
  <c r="O49" i="4"/>
  <c r="N49" i="4"/>
  <c r="M49" i="4"/>
  <c r="L49" i="4"/>
  <c r="K49" i="4"/>
  <c r="J49" i="4"/>
  <c r="I49" i="4"/>
  <c r="H49" i="4"/>
  <c r="G49" i="4"/>
  <c r="F49" i="4"/>
  <c r="E49" i="4"/>
  <c r="D49" i="4"/>
  <c r="C49" i="4"/>
  <c r="B49" i="4"/>
  <c r="P48" i="4"/>
  <c r="O48" i="4"/>
  <c r="N48" i="4"/>
  <c r="M48" i="4"/>
  <c r="L48" i="4"/>
  <c r="K48" i="4"/>
  <c r="J48" i="4"/>
  <c r="I48" i="4"/>
  <c r="H48" i="4"/>
  <c r="G48" i="4"/>
  <c r="F48" i="4"/>
  <c r="E48" i="4"/>
  <c r="D48" i="4"/>
  <c r="C48" i="4"/>
  <c r="B48" i="4"/>
  <c r="P47" i="4"/>
  <c r="O47" i="4"/>
  <c r="N47" i="4"/>
  <c r="M47" i="4"/>
  <c r="L47" i="4"/>
  <c r="K47" i="4"/>
  <c r="J47" i="4"/>
  <c r="I47" i="4"/>
  <c r="H47" i="4"/>
  <c r="G47" i="4"/>
  <c r="F47" i="4"/>
  <c r="E47" i="4"/>
  <c r="D47" i="4"/>
  <c r="C47" i="4"/>
  <c r="B47" i="4"/>
  <c r="P46" i="4"/>
  <c r="O46" i="4"/>
  <c r="N46" i="4"/>
  <c r="M46" i="4"/>
  <c r="L46" i="4"/>
  <c r="K46" i="4"/>
  <c r="J46" i="4"/>
  <c r="I46" i="4"/>
  <c r="H46" i="4"/>
  <c r="G46" i="4"/>
  <c r="F46" i="4"/>
  <c r="E46" i="4"/>
  <c r="D46" i="4"/>
  <c r="C46" i="4"/>
  <c r="B46" i="4"/>
  <c r="P45" i="4"/>
  <c r="O45" i="4"/>
  <c r="N45" i="4"/>
  <c r="M45" i="4"/>
  <c r="L45" i="4"/>
  <c r="K45" i="4"/>
  <c r="J45" i="4"/>
  <c r="I45" i="4"/>
  <c r="H45" i="4"/>
  <c r="G45" i="4"/>
  <c r="F45" i="4"/>
  <c r="E45" i="4"/>
  <c r="D45" i="4"/>
  <c r="C45" i="4"/>
  <c r="B45" i="4"/>
  <c r="P44" i="4"/>
  <c r="O44" i="4"/>
  <c r="N44" i="4"/>
  <c r="M44" i="4"/>
  <c r="L44" i="4"/>
  <c r="K44" i="4"/>
  <c r="J44" i="4"/>
  <c r="I44" i="4"/>
  <c r="H44" i="4"/>
  <c r="G44" i="4"/>
  <c r="F44" i="4"/>
  <c r="E44" i="4"/>
  <c r="D44" i="4"/>
  <c r="C44" i="4"/>
  <c r="B44" i="4"/>
  <c r="R43" i="4"/>
  <c r="Q43" i="4"/>
  <c r="P43" i="4"/>
  <c r="O43" i="4"/>
  <c r="N43" i="4"/>
  <c r="M43" i="4"/>
  <c r="L43" i="4"/>
  <c r="K43" i="4"/>
  <c r="J43" i="4"/>
  <c r="H43" i="4"/>
  <c r="G43" i="4"/>
  <c r="F43" i="4"/>
  <c r="E43" i="4"/>
  <c r="D43" i="4"/>
  <c r="C43" i="4"/>
  <c r="B43" i="4"/>
  <c r="Q39" i="4"/>
  <c r="P39" i="4"/>
  <c r="O39" i="4"/>
  <c r="N39" i="4"/>
  <c r="M39" i="4"/>
  <c r="L39" i="4"/>
  <c r="K39" i="4"/>
  <c r="I39" i="4"/>
  <c r="H39" i="4"/>
  <c r="G39" i="4"/>
  <c r="F39" i="4"/>
  <c r="E39" i="4"/>
  <c r="D39" i="4"/>
  <c r="C39" i="4"/>
  <c r="B39" i="4"/>
  <c r="A39" i="4"/>
  <c r="Q38" i="4"/>
  <c r="P38" i="4"/>
  <c r="O38" i="4"/>
  <c r="N38" i="4"/>
  <c r="M38" i="4"/>
  <c r="L38" i="4"/>
  <c r="K38" i="4"/>
  <c r="I38" i="4"/>
  <c r="H38" i="4"/>
  <c r="G38" i="4"/>
  <c r="F38" i="4"/>
  <c r="E38" i="4"/>
  <c r="D38" i="4"/>
  <c r="C38" i="4"/>
  <c r="B38" i="4"/>
  <c r="A38" i="4"/>
  <c r="Q37" i="4"/>
  <c r="P37" i="4"/>
  <c r="O37" i="4"/>
  <c r="N37" i="4"/>
  <c r="M37" i="4"/>
  <c r="L37" i="4"/>
  <c r="K37" i="4"/>
  <c r="I37" i="4"/>
  <c r="H37" i="4"/>
  <c r="G37" i="4"/>
  <c r="F37" i="4"/>
  <c r="E37" i="4"/>
  <c r="D37" i="4"/>
  <c r="C37" i="4"/>
  <c r="B37" i="4"/>
  <c r="A37" i="4"/>
  <c r="Q36" i="4"/>
  <c r="P36" i="4"/>
  <c r="O36" i="4"/>
  <c r="N36" i="4"/>
  <c r="M36" i="4"/>
  <c r="L36" i="4"/>
  <c r="K36" i="4"/>
  <c r="I36" i="4"/>
  <c r="H36" i="4"/>
  <c r="G36" i="4"/>
  <c r="F36" i="4"/>
  <c r="E36" i="4"/>
  <c r="D36" i="4"/>
  <c r="C36" i="4"/>
  <c r="B36" i="4"/>
  <c r="A36" i="4"/>
  <c r="Q35" i="4"/>
  <c r="P35" i="4"/>
  <c r="O35" i="4"/>
  <c r="N35" i="4"/>
  <c r="M35" i="4"/>
  <c r="L35" i="4"/>
  <c r="K35" i="4"/>
  <c r="I35" i="4"/>
  <c r="H35" i="4"/>
  <c r="G35" i="4"/>
  <c r="F35" i="4"/>
  <c r="E35" i="4"/>
  <c r="D35" i="4"/>
  <c r="C35" i="4"/>
  <c r="B35" i="4"/>
  <c r="A35" i="4"/>
  <c r="Q34" i="4"/>
  <c r="P34" i="4"/>
  <c r="O34" i="4"/>
  <c r="N34" i="4"/>
  <c r="M34" i="4"/>
  <c r="L34" i="4"/>
  <c r="K34" i="4"/>
  <c r="I34" i="4"/>
  <c r="H34" i="4"/>
  <c r="G34" i="4"/>
  <c r="F34" i="4"/>
  <c r="E34" i="4"/>
  <c r="D34" i="4"/>
  <c r="C34" i="4"/>
  <c r="B34" i="4"/>
  <c r="A34" i="4"/>
  <c r="Q33" i="4"/>
  <c r="P33" i="4"/>
  <c r="O33" i="4"/>
  <c r="N33" i="4"/>
  <c r="M33" i="4"/>
  <c r="L33" i="4"/>
  <c r="K33" i="4"/>
  <c r="I33" i="4"/>
  <c r="H33" i="4"/>
  <c r="G33" i="4"/>
  <c r="F33" i="4"/>
  <c r="E33" i="4"/>
  <c r="D33" i="4"/>
  <c r="C33" i="4"/>
  <c r="B33" i="4"/>
  <c r="A33" i="4"/>
  <c r="Q32" i="4"/>
  <c r="P32" i="4"/>
  <c r="O32" i="4"/>
  <c r="N32" i="4"/>
  <c r="M32" i="4"/>
  <c r="L32" i="4"/>
  <c r="K32" i="4"/>
  <c r="I32" i="4"/>
  <c r="H32" i="4"/>
  <c r="G32" i="4"/>
  <c r="F32" i="4"/>
  <c r="E32" i="4"/>
  <c r="D32" i="4"/>
  <c r="C32" i="4"/>
  <c r="B32" i="4"/>
  <c r="A32" i="4"/>
  <c r="M28" i="4"/>
  <c r="L28" i="4"/>
  <c r="K28" i="4"/>
  <c r="J28" i="4"/>
  <c r="I28" i="4"/>
  <c r="H28" i="4"/>
  <c r="G28" i="4"/>
  <c r="F28" i="4"/>
  <c r="E28" i="4"/>
  <c r="D28" i="4"/>
  <c r="C28" i="4"/>
  <c r="B28" i="4"/>
  <c r="A28" i="4"/>
  <c r="M27" i="4"/>
  <c r="L27" i="4"/>
  <c r="K27" i="4"/>
  <c r="J27" i="4"/>
  <c r="I27" i="4"/>
  <c r="H27" i="4"/>
  <c r="G27" i="4"/>
  <c r="F27" i="4"/>
  <c r="E27" i="4"/>
  <c r="D27" i="4"/>
  <c r="C27" i="4"/>
  <c r="B27" i="4"/>
  <c r="A27" i="4"/>
  <c r="AC26" i="4"/>
  <c r="M26" i="4"/>
  <c r="L26" i="4"/>
  <c r="K26" i="4"/>
  <c r="J26" i="4"/>
  <c r="I26" i="4"/>
  <c r="H26" i="4"/>
  <c r="G26" i="4"/>
  <c r="F26" i="4"/>
  <c r="E26" i="4"/>
  <c r="D26" i="4"/>
  <c r="C26" i="4"/>
  <c r="B26" i="4"/>
  <c r="A26" i="4"/>
  <c r="AC25" i="4"/>
  <c r="M25" i="4"/>
  <c r="L25" i="4"/>
  <c r="K25" i="4"/>
  <c r="J25" i="4"/>
  <c r="I25" i="4"/>
  <c r="H25" i="4"/>
  <c r="G25" i="4"/>
  <c r="F25" i="4"/>
  <c r="E25" i="4"/>
  <c r="D25" i="4"/>
  <c r="C25" i="4"/>
  <c r="B25" i="4"/>
  <c r="A25" i="4"/>
  <c r="AC24" i="4"/>
  <c r="M24" i="4"/>
  <c r="L24" i="4"/>
  <c r="K24" i="4"/>
  <c r="J24" i="4"/>
  <c r="I24" i="4"/>
  <c r="H24" i="4"/>
  <c r="G24" i="4"/>
  <c r="F24" i="4"/>
  <c r="E24" i="4"/>
  <c r="D24" i="4"/>
  <c r="C24" i="4"/>
  <c r="B24" i="4"/>
  <c r="A24" i="4"/>
  <c r="AC23" i="4"/>
  <c r="M23" i="4"/>
  <c r="L23" i="4"/>
  <c r="K23" i="4"/>
  <c r="J23" i="4"/>
  <c r="I23" i="4"/>
  <c r="H23" i="4"/>
  <c r="G23" i="4"/>
  <c r="F23" i="4"/>
  <c r="E23" i="4"/>
  <c r="D23" i="4"/>
  <c r="C23" i="4"/>
  <c r="B23" i="4"/>
  <c r="A23" i="4"/>
  <c r="M22" i="4"/>
  <c r="L22" i="4"/>
  <c r="K22" i="4"/>
  <c r="J22" i="4"/>
  <c r="I22" i="4"/>
  <c r="H22" i="4"/>
  <c r="G22" i="4"/>
  <c r="F22" i="4"/>
  <c r="E22" i="4"/>
  <c r="D22" i="4"/>
  <c r="C22" i="4"/>
  <c r="B22" i="4"/>
  <c r="A22" i="4"/>
  <c r="M21" i="4"/>
  <c r="L21" i="4"/>
  <c r="K21" i="4"/>
  <c r="J21" i="4"/>
  <c r="I21" i="4"/>
  <c r="H21" i="4"/>
  <c r="G21" i="4"/>
  <c r="F21" i="4"/>
  <c r="E21" i="4"/>
  <c r="D21" i="4"/>
  <c r="C21" i="4"/>
  <c r="B21" i="4"/>
  <c r="A21" i="4"/>
  <c r="N19" i="4"/>
  <c r="H19" i="4"/>
  <c r="G19" i="4"/>
  <c r="F19" i="4"/>
  <c r="E19" i="4"/>
  <c r="D19" i="4"/>
  <c r="C19" i="4"/>
  <c r="B19" i="4"/>
  <c r="A19" i="4"/>
  <c r="H18" i="4"/>
  <c r="G18" i="4"/>
  <c r="F18" i="4"/>
  <c r="E18" i="4"/>
  <c r="D18" i="4"/>
  <c r="C18" i="4"/>
  <c r="B18" i="4"/>
  <c r="A18" i="4"/>
  <c r="H17" i="4"/>
  <c r="G17" i="4"/>
  <c r="F17" i="4"/>
  <c r="E17" i="4"/>
  <c r="D17" i="4"/>
  <c r="C17" i="4"/>
  <c r="B17" i="4"/>
  <c r="A17" i="4"/>
  <c r="H16" i="4"/>
  <c r="G16" i="4"/>
  <c r="F16" i="4"/>
  <c r="E16" i="4"/>
  <c r="D16" i="4"/>
  <c r="C16" i="4"/>
  <c r="B16" i="4"/>
  <c r="A16" i="4"/>
  <c r="H15" i="4"/>
  <c r="G15" i="4"/>
  <c r="F15" i="4"/>
  <c r="E15" i="4"/>
  <c r="D15" i="4"/>
  <c r="C15" i="4"/>
  <c r="B15" i="4"/>
  <c r="A15" i="4"/>
  <c r="H14" i="4"/>
  <c r="G14" i="4"/>
  <c r="F14" i="4"/>
  <c r="E14" i="4"/>
  <c r="D14" i="4"/>
  <c r="C14" i="4"/>
  <c r="B14" i="4"/>
  <c r="A14" i="4"/>
  <c r="H13" i="4"/>
  <c r="G13" i="4"/>
  <c r="F13" i="4"/>
  <c r="E13" i="4"/>
  <c r="D13" i="4"/>
  <c r="C13" i="4"/>
  <c r="B13" i="4"/>
  <c r="A13" i="4"/>
  <c r="H12" i="4"/>
  <c r="G12" i="4"/>
  <c r="F12" i="4"/>
  <c r="E12" i="4"/>
  <c r="D12" i="4"/>
  <c r="C12" i="4"/>
  <c r="B12" i="4"/>
  <c r="A12" i="4"/>
  <c r="H11" i="4"/>
  <c r="G11" i="4"/>
  <c r="F11" i="4"/>
  <c r="E11" i="4"/>
  <c r="D11" i="4"/>
  <c r="C11" i="4"/>
  <c r="B11" i="4"/>
  <c r="A11" i="4"/>
  <c r="O10" i="4"/>
  <c r="H10" i="4"/>
  <c r="G10" i="4"/>
  <c r="F10" i="4"/>
  <c r="E10" i="4"/>
  <c r="D10" i="4"/>
  <c r="C10" i="4"/>
  <c r="B10" i="4"/>
  <c r="A10" i="4"/>
  <c r="U8" i="4"/>
  <c r="T8" i="4"/>
  <c r="S8" i="4"/>
  <c r="R8" i="4"/>
  <c r="P8" i="4"/>
  <c r="O8" i="4"/>
  <c r="N8" i="4"/>
  <c r="U7" i="4"/>
  <c r="T7" i="4"/>
  <c r="S7" i="4"/>
  <c r="R7" i="4"/>
  <c r="P7" i="4"/>
  <c r="O7" i="4"/>
  <c r="N7" i="4"/>
  <c r="U6" i="4"/>
  <c r="T6" i="4"/>
  <c r="S6" i="4"/>
  <c r="R6" i="4"/>
  <c r="P6" i="4"/>
  <c r="O6" i="4"/>
  <c r="N6" i="4"/>
  <c r="H6" i="4"/>
  <c r="E6" i="4"/>
  <c r="U5" i="4"/>
  <c r="T5" i="4"/>
  <c r="S5" i="4"/>
  <c r="R5" i="4"/>
  <c r="P5" i="4"/>
  <c r="O5" i="4"/>
  <c r="N5" i="4"/>
  <c r="L5" i="4"/>
  <c r="H5" i="4"/>
  <c r="E5" i="4"/>
  <c r="B5" i="4"/>
  <c r="U4" i="4"/>
  <c r="T4" i="4"/>
  <c r="S4" i="4"/>
  <c r="R4" i="4"/>
  <c r="Q4" i="4"/>
  <c r="P4" i="4"/>
  <c r="O4" i="4"/>
  <c r="N4" i="4"/>
  <c r="M4" i="4"/>
  <c r="L4" i="4"/>
  <c r="K4" i="4"/>
  <c r="J4" i="4"/>
  <c r="E4" i="4"/>
  <c r="B4" i="4"/>
  <c r="M3" i="4"/>
  <c r="L3" i="4"/>
  <c r="K3" i="4"/>
  <c r="J3" i="4"/>
  <c r="H3" i="4"/>
  <c r="E3" i="4"/>
  <c r="H2" i="4"/>
  <c r="E2" i="4"/>
  <c r="B2" i="4"/>
  <c r="M28" i="88"/>
  <c r="L26" i="88"/>
  <c r="C25" i="88"/>
  <c r="AF22" i="88"/>
  <c r="AE22" i="88"/>
  <c r="T22" i="88"/>
  <c r="S22" i="88"/>
  <c r="R22" i="88"/>
  <c r="Q22" i="88"/>
  <c r="N22" i="88"/>
  <c r="M22" i="88"/>
  <c r="L22" i="88"/>
  <c r="K22" i="88"/>
  <c r="J22" i="88"/>
  <c r="I22" i="88"/>
  <c r="G22" i="88"/>
  <c r="F22" i="88"/>
  <c r="E22" i="88"/>
  <c r="D22" i="88"/>
  <c r="C22" i="88"/>
  <c r="B22" i="88"/>
  <c r="A22" i="88"/>
  <c r="AF21" i="88"/>
  <c r="AE21" i="88"/>
  <c r="T21" i="88"/>
  <c r="S21" i="88"/>
  <c r="R21" i="88"/>
  <c r="Q21" i="88"/>
  <c r="N21" i="88"/>
  <c r="M21" i="88"/>
  <c r="L21" i="88"/>
  <c r="K21" i="88"/>
  <c r="J21" i="88"/>
  <c r="I21" i="88"/>
  <c r="G21" i="88"/>
  <c r="F21" i="88"/>
  <c r="E21" i="88"/>
  <c r="D21" i="88"/>
  <c r="C21" i="88"/>
  <c r="B21" i="88"/>
  <c r="A21" i="88"/>
  <c r="AF20" i="88"/>
  <c r="AE20" i="88"/>
  <c r="T20" i="88"/>
  <c r="S20" i="88"/>
  <c r="R20" i="88"/>
  <c r="Q20" i="88"/>
  <c r="N20" i="88"/>
  <c r="M20" i="88"/>
  <c r="L20" i="88"/>
  <c r="K20" i="88"/>
  <c r="J20" i="88"/>
  <c r="I20" i="88"/>
  <c r="G20" i="88"/>
  <c r="F20" i="88"/>
  <c r="E20" i="88"/>
  <c r="D20" i="88"/>
  <c r="C20" i="88"/>
  <c r="B20" i="88"/>
  <c r="A20" i="88"/>
  <c r="AF19" i="88"/>
  <c r="AE19" i="88"/>
  <c r="T19" i="88"/>
  <c r="S19" i="88"/>
  <c r="R19" i="88"/>
  <c r="Q19" i="88"/>
  <c r="N19" i="88"/>
  <c r="M19" i="88"/>
  <c r="L19" i="88"/>
  <c r="K19" i="88"/>
  <c r="J19" i="88"/>
  <c r="I19" i="88"/>
  <c r="G19" i="88"/>
  <c r="F19" i="88"/>
  <c r="E19" i="88"/>
  <c r="D19" i="88"/>
  <c r="C19" i="88"/>
  <c r="B19" i="88"/>
  <c r="A19" i="88"/>
  <c r="AF18" i="88"/>
  <c r="AE18" i="88"/>
  <c r="T18" i="88"/>
  <c r="S18" i="88"/>
  <c r="R18" i="88"/>
  <c r="Q18" i="88"/>
  <c r="N18" i="88"/>
  <c r="M18" i="88"/>
  <c r="L18" i="88"/>
  <c r="K18" i="88"/>
  <c r="J18" i="88"/>
  <c r="I18" i="88"/>
  <c r="G18" i="88"/>
  <c r="F18" i="88"/>
  <c r="E18" i="88"/>
  <c r="D18" i="88"/>
  <c r="C18" i="88"/>
  <c r="B18" i="88"/>
  <c r="A18" i="88"/>
  <c r="AF17" i="88"/>
  <c r="AE17" i="88"/>
  <c r="T17" i="88"/>
  <c r="S17" i="88"/>
  <c r="R17" i="88"/>
  <c r="Q17" i="88"/>
  <c r="N17" i="88"/>
  <c r="M17" i="88"/>
  <c r="L17" i="88"/>
  <c r="K17" i="88"/>
  <c r="J17" i="88"/>
  <c r="I17" i="88"/>
  <c r="G17" i="88"/>
  <c r="F17" i="88"/>
  <c r="E17" i="88"/>
  <c r="D17" i="88"/>
  <c r="C17" i="88"/>
  <c r="B17" i="88"/>
  <c r="A17" i="88"/>
  <c r="AF16" i="88"/>
  <c r="AE16" i="88"/>
  <c r="T16" i="88"/>
  <c r="S16" i="88"/>
  <c r="R16" i="88"/>
  <c r="Q16" i="88"/>
  <c r="N16" i="88"/>
  <c r="M16" i="88"/>
  <c r="L16" i="88"/>
  <c r="K16" i="88"/>
  <c r="J16" i="88"/>
  <c r="I16" i="88"/>
  <c r="G16" i="88"/>
  <c r="F16" i="88"/>
  <c r="E16" i="88"/>
  <c r="D16" i="88"/>
  <c r="C16" i="88"/>
  <c r="B16" i="88"/>
  <c r="A16" i="88"/>
  <c r="AF15" i="88"/>
  <c r="AE15" i="88"/>
  <c r="T15" i="88"/>
  <c r="S15" i="88"/>
  <c r="R15" i="88"/>
  <c r="Q15" i="88"/>
  <c r="N15" i="88"/>
  <c r="M15" i="88"/>
  <c r="L15" i="88"/>
  <c r="K15" i="88"/>
  <c r="J15" i="88"/>
  <c r="I15" i="88"/>
  <c r="G15" i="88"/>
  <c r="F15" i="88"/>
  <c r="E15" i="88"/>
  <c r="D15" i="88"/>
  <c r="C15" i="88"/>
  <c r="B15" i="88"/>
  <c r="A15" i="88"/>
  <c r="AF14" i="88"/>
  <c r="AE14" i="88"/>
  <c r="T14" i="88"/>
  <c r="S14" i="88"/>
  <c r="R14" i="88"/>
  <c r="Q14" i="88"/>
  <c r="N14" i="88"/>
  <c r="M14" i="88"/>
  <c r="L14" i="88"/>
  <c r="K14" i="88"/>
  <c r="J14" i="88"/>
  <c r="I14" i="88"/>
  <c r="G14" i="88"/>
  <c r="F14" i="88"/>
  <c r="E14" i="88"/>
  <c r="D14" i="88"/>
  <c r="C14" i="88"/>
  <c r="B14" i="88"/>
  <c r="A14" i="88"/>
  <c r="AF13" i="88"/>
  <c r="AE13" i="88"/>
  <c r="T13" i="88"/>
  <c r="S13" i="88"/>
  <c r="R13" i="88"/>
  <c r="Q13" i="88"/>
  <c r="N13" i="88"/>
  <c r="M13" i="88"/>
  <c r="L13" i="88"/>
  <c r="K13" i="88"/>
  <c r="J13" i="88"/>
  <c r="I13" i="88"/>
  <c r="G13" i="88"/>
  <c r="F13" i="88"/>
  <c r="E13" i="88"/>
  <c r="D13" i="88"/>
  <c r="C13" i="88"/>
  <c r="B13" i="88"/>
  <c r="A13" i="88"/>
  <c r="AF12" i="88"/>
  <c r="AE12" i="88"/>
  <c r="T12" i="88"/>
  <c r="S12" i="88"/>
  <c r="R12" i="88"/>
  <c r="Q12" i="88"/>
  <c r="N12" i="88"/>
  <c r="M12" i="88"/>
  <c r="L12" i="88"/>
  <c r="K12" i="88"/>
  <c r="J12" i="88"/>
  <c r="I12" i="88"/>
  <c r="G12" i="88"/>
  <c r="F12" i="88"/>
  <c r="E12" i="88"/>
  <c r="D12" i="88"/>
  <c r="C12" i="88"/>
  <c r="B12" i="88"/>
  <c r="A12" i="88"/>
  <c r="S9" i="88"/>
  <c r="B7" i="88"/>
  <c r="B6" i="88"/>
  <c r="M5" i="88"/>
  <c r="I5" i="88"/>
  <c r="B5" i="88"/>
  <c r="T4" i="88"/>
  <c r="B4" i="88"/>
  <c r="T3" i="88"/>
  <c r="M3" i="88"/>
  <c r="B3" i="88"/>
  <c r="T2" i="88"/>
  <c r="J116" i="109"/>
  <c r="G116" i="109"/>
  <c r="F116" i="109"/>
  <c r="E116" i="109"/>
  <c r="J115" i="109"/>
  <c r="G115" i="109"/>
  <c r="F115" i="109"/>
  <c r="E115" i="109"/>
  <c r="J114" i="109"/>
  <c r="G114" i="109"/>
  <c r="F114" i="109"/>
  <c r="E114" i="109"/>
  <c r="J113" i="109"/>
  <c r="G113" i="109"/>
  <c r="F113" i="109"/>
  <c r="E113" i="109"/>
  <c r="J112" i="109"/>
  <c r="G112" i="109"/>
  <c r="F112" i="109"/>
  <c r="E112" i="109"/>
  <c r="J111" i="109"/>
  <c r="G111" i="109"/>
  <c r="F111" i="109"/>
  <c r="E111" i="109"/>
  <c r="J110" i="109"/>
  <c r="G110" i="109"/>
  <c r="F110" i="109"/>
  <c r="E110" i="109"/>
  <c r="J109" i="109"/>
  <c r="G109" i="109"/>
  <c r="F109" i="109"/>
  <c r="E109" i="109"/>
  <c r="J108" i="109"/>
  <c r="G108" i="109"/>
  <c r="F108" i="109"/>
  <c r="E108" i="109"/>
  <c r="J107" i="109"/>
  <c r="G107" i="109"/>
  <c r="F107" i="109"/>
  <c r="E107" i="109"/>
  <c r="J106" i="109"/>
  <c r="G106" i="109"/>
  <c r="F106" i="109"/>
  <c r="E106" i="109"/>
  <c r="J105" i="109"/>
  <c r="G105" i="109"/>
  <c r="F105" i="109"/>
  <c r="E105" i="109"/>
  <c r="J104" i="109"/>
  <c r="G104" i="109"/>
  <c r="F104" i="109"/>
  <c r="E104" i="109"/>
  <c r="J103" i="109"/>
  <c r="G103" i="109"/>
  <c r="F103" i="109"/>
  <c r="E103" i="109"/>
  <c r="J102" i="109"/>
  <c r="G102" i="109"/>
  <c r="F102" i="109"/>
  <c r="E102" i="109"/>
  <c r="J101" i="109"/>
  <c r="G101" i="109"/>
  <c r="F101" i="109"/>
  <c r="E101" i="109"/>
  <c r="J100" i="109"/>
  <c r="G100" i="109"/>
  <c r="F100" i="109"/>
  <c r="E100" i="109"/>
  <c r="J99" i="109"/>
  <c r="G99" i="109"/>
  <c r="F99" i="109"/>
  <c r="E99" i="109"/>
  <c r="J98" i="109"/>
  <c r="G98" i="109"/>
  <c r="F98" i="109"/>
  <c r="E98" i="109"/>
  <c r="J97" i="109"/>
  <c r="G97" i="109"/>
  <c r="F97" i="109"/>
  <c r="E97" i="109"/>
  <c r="J96" i="109"/>
  <c r="G96" i="109"/>
  <c r="F96" i="109"/>
  <c r="E96" i="109"/>
  <c r="J95" i="109"/>
  <c r="G95" i="109"/>
  <c r="F95" i="109"/>
  <c r="E95" i="109"/>
  <c r="J94" i="109"/>
  <c r="G94" i="109"/>
  <c r="F94" i="109"/>
  <c r="E94" i="109"/>
  <c r="J93" i="109"/>
  <c r="G93" i="109"/>
  <c r="F93" i="109"/>
  <c r="E93" i="109"/>
  <c r="J92" i="109"/>
  <c r="G92" i="109"/>
  <c r="F92" i="109"/>
  <c r="E92" i="109"/>
  <c r="J91" i="109"/>
  <c r="G91" i="109"/>
  <c r="F91" i="109"/>
  <c r="E91" i="109"/>
  <c r="J90" i="109"/>
  <c r="G90" i="109"/>
  <c r="F90" i="109"/>
  <c r="E90" i="109"/>
  <c r="J89" i="109"/>
  <c r="G89" i="109"/>
  <c r="F89" i="109"/>
  <c r="E89" i="109"/>
  <c r="J88" i="109"/>
  <c r="G88" i="109"/>
  <c r="F88" i="109"/>
  <c r="E88" i="109"/>
  <c r="J87" i="109"/>
  <c r="G87" i="109"/>
  <c r="F87" i="109"/>
  <c r="E87" i="109"/>
  <c r="J86" i="109"/>
  <c r="G86" i="109"/>
  <c r="F86" i="109"/>
  <c r="E86" i="109"/>
  <c r="J85" i="109"/>
  <c r="G85" i="109"/>
  <c r="F85" i="109"/>
  <c r="E85" i="109"/>
  <c r="J84" i="109"/>
  <c r="G84" i="109"/>
  <c r="F84" i="109"/>
  <c r="E84" i="109"/>
  <c r="J83" i="109"/>
  <c r="G83" i="109"/>
  <c r="F83" i="109"/>
  <c r="E83" i="109"/>
  <c r="J82" i="109"/>
  <c r="G82" i="109"/>
  <c r="F82" i="109"/>
  <c r="E82" i="109"/>
  <c r="J81" i="109"/>
  <c r="G81" i="109"/>
  <c r="F81" i="109"/>
  <c r="E81" i="109"/>
  <c r="J80" i="109"/>
  <c r="G80" i="109"/>
  <c r="F80" i="109"/>
  <c r="E80" i="109"/>
  <c r="J79" i="109"/>
  <c r="G79" i="109"/>
  <c r="F79" i="109"/>
  <c r="E79" i="109"/>
  <c r="J78" i="109"/>
  <c r="G78" i="109"/>
  <c r="F78" i="109"/>
  <c r="E78" i="109"/>
  <c r="J77" i="109"/>
  <c r="G77" i="109"/>
  <c r="F77" i="109"/>
  <c r="E77" i="109"/>
  <c r="J76" i="109"/>
  <c r="G76" i="109"/>
  <c r="F76" i="109"/>
  <c r="E76" i="109"/>
  <c r="J75" i="109"/>
  <c r="G75" i="109"/>
  <c r="F75" i="109"/>
  <c r="E75" i="109"/>
  <c r="J74" i="109"/>
  <c r="G74" i="109"/>
  <c r="F74" i="109"/>
  <c r="E74" i="109"/>
  <c r="J73" i="109"/>
  <c r="G73" i="109"/>
  <c r="F73" i="109"/>
  <c r="E73" i="109"/>
  <c r="J72" i="109"/>
  <c r="G72" i="109"/>
  <c r="F72" i="109"/>
  <c r="E72" i="109"/>
  <c r="J71" i="109"/>
  <c r="G71" i="109"/>
  <c r="F71" i="109"/>
  <c r="E71" i="109"/>
  <c r="J70" i="109"/>
  <c r="G70" i="109"/>
  <c r="F70" i="109"/>
  <c r="E70" i="109"/>
  <c r="J69" i="109"/>
  <c r="G69" i="109"/>
  <c r="F69" i="109"/>
  <c r="E69" i="109"/>
  <c r="J68" i="109"/>
  <c r="G68" i="109"/>
  <c r="F68" i="109"/>
  <c r="E68" i="109"/>
  <c r="J67" i="109"/>
  <c r="G67" i="109"/>
  <c r="F67" i="109"/>
  <c r="E67" i="109"/>
  <c r="J66" i="109"/>
  <c r="G66" i="109"/>
  <c r="F66" i="109"/>
  <c r="E66" i="109"/>
  <c r="J65" i="109"/>
  <c r="G65" i="109"/>
  <c r="F65" i="109"/>
  <c r="E65" i="109"/>
  <c r="J64" i="109"/>
  <c r="G64" i="109"/>
  <c r="F64" i="109"/>
  <c r="E64" i="109"/>
  <c r="J63" i="109"/>
  <c r="G63" i="109"/>
  <c r="F63" i="109"/>
  <c r="E63" i="109"/>
  <c r="J62" i="109"/>
  <c r="G62" i="109"/>
  <c r="F62" i="109"/>
  <c r="E62" i="109"/>
  <c r="J61" i="109"/>
  <c r="G61" i="109"/>
  <c r="F61" i="109"/>
  <c r="E61" i="109"/>
  <c r="J60" i="109"/>
  <c r="G60" i="109"/>
  <c r="F60" i="109"/>
  <c r="E60" i="109"/>
  <c r="J59" i="109"/>
  <c r="G59" i="109"/>
  <c r="F59" i="109"/>
  <c r="E59" i="109"/>
  <c r="J58" i="109"/>
  <c r="G58" i="109"/>
  <c r="F58" i="109"/>
  <c r="E58" i="109"/>
  <c r="J57" i="109"/>
  <c r="G57" i="109"/>
  <c r="F57" i="109"/>
  <c r="E57" i="109"/>
  <c r="J56" i="109"/>
  <c r="G56" i="109"/>
  <c r="F56" i="109"/>
  <c r="E56" i="109"/>
  <c r="J55" i="109"/>
  <c r="G55" i="109"/>
  <c r="F55" i="109"/>
  <c r="E55" i="109"/>
  <c r="J54" i="109"/>
  <c r="G54" i="109"/>
  <c r="F54" i="109"/>
  <c r="E54" i="109"/>
  <c r="J53" i="109"/>
  <c r="G53" i="109"/>
  <c r="F53" i="109"/>
  <c r="E53" i="109"/>
  <c r="J52" i="109"/>
  <c r="G52" i="109"/>
  <c r="F52" i="109"/>
  <c r="E52" i="109"/>
  <c r="C52" i="109"/>
  <c r="J51" i="109"/>
  <c r="G51" i="109"/>
  <c r="F51" i="109"/>
  <c r="E51" i="109"/>
  <c r="C51" i="109"/>
  <c r="J50" i="109"/>
  <c r="G50" i="109"/>
  <c r="F50" i="109"/>
  <c r="E50" i="109"/>
  <c r="C50" i="109"/>
  <c r="J49" i="109"/>
  <c r="G49" i="109"/>
  <c r="F49" i="109"/>
  <c r="E49" i="109"/>
  <c r="C49" i="109"/>
  <c r="J48" i="109"/>
  <c r="G48" i="109"/>
  <c r="F48" i="109"/>
  <c r="E48" i="109"/>
  <c r="C48" i="109"/>
  <c r="J47" i="109"/>
  <c r="G47" i="109"/>
  <c r="F47" i="109"/>
  <c r="E47" i="109"/>
  <c r="C47" i="109"/>
  <c r="J46" i="109"/>
  <c r="G46" i="109"/>
  <c r="F46" i="109"/>
  <c r="E46" i="109"/>
  <c r="C46" i="109"/>
  <c r="J45" i="109"/>
  <c r="G45" i="109"/>
  <c r="F45" i="109"/>
  <c r="E45" i="109"/>
  <c r="C45" i="109"/>
  <c r="J44" i="109"/>
  <c r="G44" i="109"/>
  <c r="F44" i="109"/>
  <c r="E44" i="109"/>
  <c r="C44" i="109"/>
  <c r="J43" i="109"/>
  <c r="G43" i="109"/>
  <c r="F43" i="109"/>
  <c r="E43" i="109"/>
  <c r="C43" i="109"/>
  <c r="J42" i="109"/>
  <c r="G42" i="109"/>
  <c r="F42" i="109"/>
  <c r="E42" i="109"/>
  <c r="C42" i="109"/>
  <c r="J41" i="109"/>
  <c r="G41" i="109"/>
  <c r="F41" i="109"/>
  <c r="E41" i="109"/>
  <c r="C41" i="109"/>
  <c r="J40" i="109"/>
  <c r="G40" i="109"/>
  <c r="F40" i="109"/>
  <c r="E40" i="109"/>
  <c r="C40" i="109"/>
  <c r="J39" i="109"/>
  <c r="G39" i="109"/>
  <c r="F39" i="109"/>
  <c r="E39" i="109"/>
  <c r="C39" i="109"/>
  <c r="J38" i="109"/>
  <c r="G38" i="109"/>
  <c r="F38" i="109"/>
  <c r="E38" i="109"/>
  <c r="C38" i="109"/>
  <c r="J37" i="109"/>
  <c r="G37" i="109"/>
  <c r="F37" i="109"/>
  <c r="E37" i="109"/>
  <c r="C37" i="109"/>
  <c r="J36" i="109"/>
  <c r="G36" i="109"/>
  <c r="F36" i="109"/>
  <c r="E36" i="109"/>
  <c r="C36" i="109"/>
  <c r="J35" i="109"/>
  <c r="G35" i="109"/>
  <c r="F35" i="109"/>
  <c r="E35" i="109"/>
  <c r="C35" i="109"/>
  <c r="J34" i="109"/>
  <c r="G34" i="109"/>
  <c r="F34" i="109"/>
  <c r="E34" i="109"/>
  <c r="C34" i="109"/>
  <c r="J33" i="109"/>
  <c r="G33" i="109"/>
  <c r="F33" i="109"/>
  <c r="E33" i="109"/>
  <c r="C33" i="109"/>
  <c r="J32" i="109"/>
  <c r="G32" i="109"/>
  <c r="F32" i="109"/>
  <c r="E32" i="109"/>
  <c r="C32" i="109"/>
  <c r="J31" i="109"/>
  <c r="G31" i="109"/>
  <c r="F31" i="109"/>
  <c r="E31" i="109"/>
  <c r="C31" i="109"/>
  <c r="J30" i="109"/>
  <c r="G30" i="109"/>
  <c r="F30" i="109"/>
  <c r="E30" i="109"/>
  <c r="C30" i="109"/>
  <c r="J29" i="109"/>
  <c r="G29" i="109"/>
  <c r="F29" i="109"/>
  <c r="E29" i="109"/>
  <c r="C29" i="109"/>
  <c r="J28" i="109"/>
  <c r="G28" i="109"/>
  <c r="F28" i="109"/>
  <c r="E28" i="109"/>
  <c r="C28" i="109"/>
  <c r="J27" i="109"/>
  <c r="G27" i="109"/>
  <c r="F27" i="109"/>
  <c r="E27" i="109"/>
  <c r="C27" i="109"/>
  <c r="J26" i="109"/>
  <c r="G26" i="109"/>
  <c r="F26" i="109"/>
  <c r="E26" i="109"/>
  <c r="C26" i="109"/>
  <c r="J25" i="109"/>
  <c r="G25" i="109"/>
  <c r="F25" i="109"/>
  <c r="E25" i="109"/>
  <c r="C25" i="109"/>
  <c r="J24" i="109"/>
  <c r="G24" i="109"/>
  <c r="F24" i="109"/>
  <c r="E24" i="109"/>
  <c r="C24" i="109"/>
  <c r="J23" i="109"/>
  <c r="G23" i="109"/>
  <c r="F23" i="109"/>
  <c r="E23" i="109"/>
  <c r="C23" i="109"/>
  <c r="J22" i="109"/>
  <c r="G22" i="109"/>
  <c r="F22" i="109"/>
  <c r="E22" i="109"/>
  <c r="C22" i="109"/>
  <c r="J21" i="109"/>
  <c r="G21" i="109"/>
  <c r="F21" i="109"/>
  <c r="E21" i="109"/>
  <c r="C21" i="109"/>
  <c r="J20" i="109"/>
  <c r="G20" i="109"/>
  <c r="F20" i="109"/>
  <c r="E20" i="109"/>
  <c r="C20" i="109"/>
  <c r="J19" i="109"/>
  <c r="G19" i="109"/>
  <c r="F19" i="109"/>
  <c r="E19" i="109"/>
  <c r="C19" i="109"/>
  <c r="J18" i="109"/>
  <c r="G18" i="109"/>
  <c r="F18" i="109"/>
  <c r="E18" i="109"/>
  <c r="C18" i="109"/>
  <c r="J17" i="109"/>
  <c r="G17" i="109"/>
  <c r="F17" i="109"/>
  <c r="E17" i="109"/>
  <c r="C17" i="109"/>
  <c r="J16" i="109"/>
  <c r="G16" i="109"/>
  <c r="F16" i="109"/>
  <c r="E16" i="109"/>
  <c r="C16" i="109"/>
  <c r="J15" i="109"/>
  <c r="G15" i="109"/>
  <c r="F15" i="109"/>
  <c r="E15" i="109"/>
  <c r="C15" i="109"/>
  <c r="J14" i="109"/>
  <c r="G14" i="109"/>
  <c r="F14" i="109"/>
  <c r="E14" i="109"/>
  <c r="J13" i="109"/>
  <c r="G13" i="109"/>
  <c r="F13" i="109"/>
  <c r="E13" i="109"/>
  <c r="J12" i="109"/>
  <c r="G12" i="109"/>
  <c r="F12" i="109"/>
  <c r="E12" i="109"/>
  <c r="J11" i="109"/>
  <c r="G11" i="109"/>
  <c r="F11" i="109"/>
  <c r="E11" i="109"/>
  <c r="J10" i="109"/>
  <c r="G10" i="109"/>
  <c r="F10" i="109"/>
  <c r="E10" i="109"/>
  <c r="J9" i="109"/>
  <c r="G9" i="109"/>
  <c r="F9" i="109"/>
  <c r="E9" i="109"/>
  <c r="J8" i="109"/>
  <c r="G8" i="109"/>
  <c r="F8" i="109"/>
  <c r="E8" i="109"/>
  <c r="J7" i="109"/>
  <c r="G7" i="109"/>
  <c r="F7" i="109"/>
  <c r="E7" i="109"/>
  <c r="J6" i="109"/>
  <c r="G6" i="109"/>
  <c r="F6" i="109"/>
  <c r="E6" i="109"/>
  <c r="J5" i="109"/>
  <c r="G5" i="109"/>
  <c r="F5" i="109"/>
  <c r="E5" i="109"/>
  <c r="J4" i="109"/>
  <c r="G4" i="109"/>
  <c r="F4" i="109"/>
  <c r="E4" i="109"/>
  <c r="J3" i="109"/>
  <c r="G3" i="109"/>
  <c r="F3" i="109"/>
  <c r="E3" i="109"/>
  <c r="J2" i="109"/>
  <c r="G2" i="109"/>
  <c r="F2" i="109"/>
  <c r="E2" i="109"/>
</calcChain>
</file>

<file path=xl/comments1.xml><?xml version="1.0" encoding="utf-8"?>
<comments xmlns="http://schemas.openxmlformats.org/spreadsheetml/2006/main">
  <authors>
    <author>S276314</author>
  </authors>
  <commentList>
    <comment ref="E1" authorId="0" shapeId="0">
      <text>
        <r>
          <rPr>
            <b/>
            <sz val="9"/>
            <rFont val="Tahoma"/>
            <family val="2"/>
          </rPr>
          <t>Instruction:
Auto filled from Data tab column W
Hide comment when not required</t>
        </r>
      </text>
    </comment>
    <comment ref="F1" authorId="0" shapeId="0">
      <text>
        <r>
          <rPr>
            <b/>
            <sz val="9"/>
            <rFont val="Tahoma"/>
            <family val="2"/>
          </rPr>
          <t>Instruction:
Auto filled from Data tab column O
Hide comment when not required</t>
        </r>
      </text>
    </comment>
    <comment ref="G1" authorId="0" shapeId="0">
      <text>
        <r>
          <rPr>
            <b/>
            <sz val="9"/>
            <rFont val="Tahoma"/>
            <family val="2"/>
          </rPr>
          <t>Instruction:
Auto filled from Data tab column U
Hide comment when not required</t>
        </r>
      </text>
    </comment>
    <comment ref="H1" authorId="0" shapeId="0">
      <text>
        <r>
          <rPr>
            <b/>
            <sz val="9"/>
            <rFont val="Tahoma"/>
            <family val="2"/>
          </rPr>
          <t>Instruction:
Enter Cable size requested
Hide comment when not required</t>
        </r>
      </text>
    </comment>
    <comment ref="I1" authorId="0" shapeId="0">
      <text>
        <r>
          <rPr>
            <b/>
            <sz val="9"/>
            <rFont val="Tahoma"/>
            <family val="2"/>
          </rPr>
          <t>Instruction:
Auto filled from Data tab column O
Hide comment when not required</t>
        </r>
      </text>
    </comment>
  </commentList>
</comments>
</file>

<file path=xl/comments2.xml><?xml version="1.0" encoding="utf-8"?>
<comments xmlns="http://schemas.openxmlformats.org/spreadsheetml/2006/main">
  <authors>
    <author>S276314</author>
  </authors>
  <commentList>
    <comment ref="B3" authorId="0" shapeId="0">
      <text>
        <r>
          <rPr>
            <b/>
            <sz val="9"/>
            <rFont val="Tahoma"/>
            <family val="2"/>
          </rPr>
          <t>Instruction:
Enter the project name
Hide comment when not required</t>
        </r>
      </text>
    </comment>
    <comment ref="B7" authorId="0" shapeId="0">
      <text>
        <r>
          <rPr>
            <b/>
            <sz val="9"/>
            <rFont val="Tahoma"/>
            <family val="2"/>
          </rPr>
          <t>Instruction:
Enter first pole address
Hide Comment when not required</t>
        </r>
      </text>
    </comment>
    <comment ref="A9" authorId="0" shapeId="0">
      <text>
        <r>
          <rPr>
            <b/>
            <sz val="9"/>
            <rFont val="Tahoma"/>
            <family val="2"/>
          </rPr>
          <t>Instruction:
Auto filled from Data tab column W
Hide comment when not required</t>
        </r>
      </text>
    </comment>
    <comment ref="B9" authorId="0" shapeId="0">
      <text>
        <r>
          <rPr>
            <b/>
            <sz val="9"/>
            <rFont val="Tahoma"/>
            <family val="2"/>
          </rPr>
          <t>Instruction:
Auto filled from Data tab column O
Hide comment when not required</t>
        </r>
      </text>
    </comment>
    <comment ref="C9" authorId="0" shapeId="0">
      <text>
        <r>
          <rPr>
            <b/>
            <sz val="9"/>
            <rFont val="Tahoma"/>
            <family val="2"/>
          </rPr>
          <t>Instruction:
Auto filled from Data tab column U
Hide comment when not required</t>
        </r>
      </text>
    </comment>
    <comment ref="D9" authorId="0" shapeId="0">
      <text>
        <r>
          <rPr>
            <b/>
            <sz val="9"/>
            <rFont val="Tahoma"/>
            <family val="2"/>
          </rPr>
          <t>Instruction:
Auto filled from Data tab column VV
Hide comment when not required</t>
        </r>
      </text>
    </comment>
    <comment ref="J9" authorId="0" shapeId="0">
      <text>
        <r>
          <rPr>
            <b/>
            <sz val="9"/>
            <rFont val="Tahoma"/>
            <family val="2"/>
          </rPr>
          <t>Instruction:
Auto filled from Data tab column O18 of each tab
Hide comment when not required</t>
        </r>
      </text>
    </comment>
    <comment ref="Q9" authorId="0" shapeId="0">
      <text>
        <r>
          <rPr>
            <b/>
            <sz val="9"/>
            <rFont val="Tahoma"/>
            <family val="2"/>
          </rPr>
          <t>Instruction:
Auto filled from Data tab column R18 of each tab
Hide comment when not required</t>
        </r>
      </text>
    </comment>
    <comment ref="E10" authorId="0" shapeId="0">
      <text>
        <r>
          <rPr>
            <b/>
            <sz val="9"/>
            <rFont val="Tahoma"/>
            <family val="2"/>
          </rPr>
          <t>Instruction:
Enter Height Feet and Inches
Hide comment when not required</t>
        </r>
      </text>
    </comment>
    <comment ref="G10" authorId="0" shapeId="0">
      <text>
        <r>
          <rPr>
            <b/>
            <sz val="9"/>
            <rFont val="Tahoma"/>
            <family val="2"/>
          </rPr>
          <t>Instruction:
Enter Type of Attachment
Hide comment when not required</t>
        </r>
      </text>
    </comment>
    <comment ref="H10" authorId="0" shapeId="0">
      <text>
        <r>
          <rPr>
            <b/>
            <sz val="9"/>
            <rFont val="Tahoma"/>
            <family val="2"/>
          </rPr>
          <t>Instruction:
NOT USED
Hide comment when not required</t>
        </r>
      </text>
    </comment>
    <comment ref="I10" authorId="0" shapeId="0">
      <text>
        <r>
          <rPr>
            <b/>
            <sz val="9"/>
            <rFont val="Tahoma"/>
            <family val="2"/>
          </rPr>
          <t>Instruction:
Enter Cable size requested
Hide comment when not required</t>
        </r>
      </text>
    </comment>
    <comment ref="K10" authorId="0" shapeId="0">
      <text>
        <r>
          <rPr>
            <b/>
            <sz val="9"/>
            <rFont val="Tahoma"/>
            <family val="2"/>
          </rPr>
          <t>Instruction:
Auto Filled from Data Tab column Q and may need to be changed to if foreign pole (see PDS)
Hide comment when not required</t>
        </r>
      </text>
    </comment>
    <comment ref="L10" authorId="0" shapeId="0">
      <text>
        <r>
          <rPr>
            <b/>
            <sz val="9"/>
            <rFont val="Tahoma"/>
            <family val="2"/>
          </rPr>
          <t>Instruction:
Enter Yes / No
Hide comment when not required</t>
        </r>
      </text>
    </comment>
    <comment ref="M10" authorId="0" shapeId="0">
      <text>
        <r>
          <rPr>
            <b/>
            <sz val="9"/>
            <rFont val="Tahoma"/>
            <family val="2"/>
          </rPr>
          <t>Instruction:
Enter Yes / No
Hide comment when not required</t>
        </r>
      </text>
    </comment>
    <comment ref="N10" authorId="0" shapeId="0">
      <text>
        <r>
          <rPr>
            <b/>
            <sz val="9"/>
            <rFont val="Tahoma"/>
            <family val="2"/>
          </rPr>
          <t>Instruction:
Enter other communication companies on this pole
Hide comment when not required</t>
        </r>
      </text>
    </comment>
    <comment ref="O10" authorId="0" shapeId="0">
      <text>
        <r>
          <rPr>
            <b/>
            <sz val="9"/>
            <rFont val="Tahoma"/>
            <family val="2"/>
          </rPr>
          <t>Instruction:
NOT USED
Hide comment when not required</t>
        </r>
      </text>
    </comment>
    <comment ref="P10" authorId="0" shapeId="0">
      <text>
        <r>
          <rPr>
            <b/>
            <sz val="9"/>
            <rFont val="Tahoma"/>
            <family val="2"/>
          </rPr>
          <t>Instruction:
NOT USED
Hide comment when not required</t>
        </r>
      </text>
    </comment>
    <comment ref="R10" authorId="0" shapeId="0">
      <text>
        <r>
          <rPr>
            <b/>
            <sz val="9"/>
            <rFont val="Tahoma"/>
            <family val="2"/>
          </rPr>
          <t>Instruction:
Enter SA, SR or SR/MR
Hide comment when not required</t>
        </r>
      </text>
    </comment>
    <comment ref="S10" authorId="0" shapeId="0">
      <text>
        <r>
          <rPr>
            <b/>
            <sz val="9"/>
            <rFont val="Tahoma"/>
            <family val="2"/>
          </rPr>
          <t>Instruction:
Enter estimate for pole
Hide comment when not required</t>
        </r>
      </text>
    </comment>
    <comment ref="K26" authorId="0" shapeId="0">
      <text>
        <r>
          <rPr>
            <b/>
            <sz val="9"/>
            <rFont val="Tahoma"/>
            <family val="2"/>
          </rPr>
          <t>Instruction:
Enter received date (in PDS)
Hide Comment when not required</t>
        </r>
      </text>
    </comment>
  </commentList>
</comments>
</file>

<file path=xl/comments3.xml><?xml version="1.0" encoding="utf-8"?>
<comments xmlns="http://schemas.openxmlformats.org/spreadsheetml/2006/main">
  <authors>
    <author>S276314</author>
  </authors>
  <commentList>
    <comment ref="A1" authorId="0" shapeId="0">
      <text>
        <r>
          <rPr>
            <b/>
            <sz val="9"/>
            <rFont val="Tahoma"/>
            <family val="2"/>
          </rPr>
          <t xml:space="preserve">Form Instructions:
A1 - Copy and paste the file path to the folder that contains the PDF's into cell 1A. This allows one click access to the PDF from the working tab. Example on tab one locate cell F8 and click to access the PDF
A3 - Copy all data from the fulcrum project excel and paste it into this page starting at cell A3. This allows the data to be placed into the tabs
</t>
        </r>
        <r>
          <rPr>
            <sz val="9"/>
            <rFont val="Tahoma"/>
            <family val="2"/>
          </rPr>
          <t xml:space="preserve">
Hide this comment when not required</t>
        </r>
      </text>
    </comment>
  </commentList>
</comments>
</file>

<file path=xl/comments4.xml><?xml version="1.0" encoding="utf-8"?>
<comments xmlns="http://schemas.openxmlformats.org/spreadsheetml/2006/main">
  <authors>
    <author>S276314</author>
  </authors>
  <commentList>
    <comment ref="M2" authorId="0" shapeId="0">
      <text>
        <r>
          <rPr>
            <b/>
            <sz val="9"/>
            <rFont val="Tahoma"/>
            <family val="2"/>
          </rPr>
          <t>Select the terrain typeunder the line
Hide comment if not required</t>
        </r>
      </text>
    </comment>
    <comment ref="F8" authorId="0" shapeId="0">
      <text>
        <r>
          <rPr>
            <b/>
            <sz val="9"/>
            <rFont val="Tahoma"/>
            <family val="2"/>
          </rPr>
          <t>Link to PDF's. *File path must be provided in the data tab
Hide comment if not required</t>
        </r>
        <r>
          <rPr>
            <sz val="9"/>
            <rFont val="Tahoma"/>
            <family val="2"/>
          </rPr>
          <t xml:space="preserve">
</t>
        </r>
      </text>
    </comment>
    <comment ref="R18" authorId="0" shapeId="0">
      <text>
        <r>
          <rPr>
            <b/>
            <sz val="9"/>
            <rFont val="Tahoma"/>
            <family val="2"/>
          </rPr>
          <t>Instruction:
Enter instructions for make ready.
Hide when not required</t>
        </r>
      </text>
    </comment>
    <comment ref="W18" authorId="0" shapeId="0">
      <text>
        <r>
          <rPr>
            <b/>
            <sz val="9"/>
            <rFont val="Tahoma"/>
            <family val="2"/>
          </rPr>
          <t>Instruction:
Enter Height Feet and Inches
Hide comment when not required</t>
        </r>
      </text>
    </comment>
    <comment ref="Y18" authorId="0" shapeId="0">
      <text>
        <r>
          <rPr>
            <b/>
            <sz val="9"/>
            <rFont val="Tahoma"/>
            <family val="2"/>
          </rPr>
          <t>Instruction:
Enter Yes / No
Hide comment when not required</t>
        </r>
      </text>
    </comment>
    <comment ref="Z18" authorId="0" shapeId="0">
      <text>
        <r>
          <rPr>
            <b/>
            <sz val="9"/>
            <rFont val="Tahoma"/>
            <family val="2"/>
          </rPr>
          <t>Instruction:
Enter Yes / No
Hide comment when not required</t>
        </r>
      </text>
    </comment>
    <comment ref="AA18" authorId="0" shapeId="0">
      <text>
        <r>
          <rPr>
            <b/>
            <sz val="9"/>
            <rFont val="Tahoma"/>
            <family val="2"/>
          </rPr>
          <t>Instruction:
Enter other communication companies on this pole
Hide comment when not required</t>
        </r>
      </text>
    </comment>
    <comment ref="AB18" authorId="0" shapeId="0">
      <text>
        <r>
          <rPr>
            <b/>
            <sz val="9"/>
            <rFont val="Tahoma"/>
            <family val="2"/>
          </rPr>
          <t>Instruction:
Enter SA, SR or SR/MR
Hide comment when not required</t>
        </r>
      </text>
    </comment>
    <comment ref="AC18" authorId="0" shapeId="0">
      <text>
        <r>
          <rPr>
            <b/>
            <sz val="9"/>
            <rFont val="Tahoma"/>
            <family val="2"/>
          </rPr>
          <t>Instruction:
Enter estimate for pole
Hide comment when not required</t>
        </r>
      </text>
    </comment>
    <comment ref="N20" authorId="0" shapeId="0">
      <text>
        <r>
          <rPr>
            <b/>
            <sz val="9"/>
            <rFont val="Tahoma"/>
            <family val="2"/>
          </rPr>
          <t>Select the terrain typeunder the line
Hide comment if not required</t>
        </r>
      </text>
    </comment>
    <comment ref="J31" authorId="0" shapeId="0">
      <text>
        <r>
          <rPr>
            <b/>
            <sz val="9"/>
            <rFont val="Tahoma"/>
            <family val="2"/>
          </rPr>
          <t>Select the terrain typeunder the line
Hide comment if not required</t>
        </r>
      </text>
    </comment>
    <comment ref="R31" authorId="0" shapeId="0">
      <text>
        <r>
          <rPr>
            <b/>
            <sz val="9"/>
            <rFont val="Tahoma"/>
            <family val="2"/>
          </rPr>
          <t>Select the terrain typeunder the line
Hide comment if not required</t>
        </r>
      </text>
    </comment>
  </commentList>
</comments>
</file>

<file path=xl/sharedStrings.xml><?xml version="1.0" encoding="utf-8"?>
<sst xmlns="http://schemas.openxmlformats.org/spreadsheetml/2006/main" count="8826" uniqueCount="808">
  <si>
    <t>fulcrum_id</t>
  </si>
  <si>
    <t>created_at</t>
  </si>
  <si>
    <t>updated_at</t>
  </si>
  <si>
    <t>created_by</t>
  </si>
  <si>
    <t>updated_by</t>
  </si>
  <si>
    <t>system_created_at</t>
  </si>
  <si>
    <t>system_updated_at</t>
  </si>
  <si>
    <t>version</t>
  </si>
  <si>
    <t>status</t>
  </si>
  <si>
    <t>project</t>
  </si>
  <si>
    <t>assigned_to</t>
  </si>
  <si>
    <t>latitude</t>
  </si>
  <si>
    <t>longitude</t>
  </si>
  <si>
    <t>geometry</t>
  </si>
  <si>
    <t>foreign_or_transmission_pole</t>
  </si>
  <si>
    <t>tech_name</t>
  </si>
  <si>
    <t>date</t>
  </si>
  <si>
    <t>pike_pole_</t>
  </si>
  <si>
    <t>birthmark_height</t>
  </si>
  <si>
    <t>birthmark_class</t>
  </si>
  <si>
    <t>span_ahead</t>
  </si>
  <si>
    <t>bearing_ahead_</t>
  </si>
  <si>
    <t>span_back</t>
  </si>
  <si>
    <t>bearing_back</t>
  </si>
  <si>
    <t>pole_height_agl</t>
  </si>
  <si>
    <t>glc_inches</t>
  </si>
  <si>
    <t>conductor_1_type</t>
  </si>
  <si>
    <t>conductor_1_wire_size</t>
  </si>
  <si>
    <t>conductor_1_phase_count</t>
  </si>
  <si>
    <t>conductor_1_direction</t>
  </si>
  <si>
    <t>conductor_1_height</t>
  </si>
  <si>
    <t>slack_span</t>
  </si>
  <si>
    <t>conductor_2</t>
  </si>
  <si>
    <t>conductor_2_type</t>
  </si>
  <si>
    <t>conductor_2_wire_size</t>
  </si>
  <si>
    <t>conductor_2_phase_count</t>
  </si>
  <si>
    <t>conductor_2_direction</t>
  </si>
  <si>
    <t>conductor_2_height</t>
  </si>
  <si>
    <t>conductor_2_slack_span</t>
  </si>
  <si>
    <t>conductor_3</t>
  </si>
  <si>
    <t>conductor_3_type</t>
  </si>
  <si>
    <t>conductor_3_wire_size</t>
  </si>
  <si>
    <t>conductor_3_phase_count</t>
  </si>
  <si>
    <t>conductor_3_direction</t>
  </si>
  <si>
    <t>conductor_3_height</t>
  </si>
  <si>
    <t>cond_3_slack_span</t>
  </si>
  <si>
    <t>conductor_4</t>
  </si>
  <si>
    <t>conductor_4_type</t>
  </si>
  <si>
    <t>conductor_4_wire_size</t>
  </si>
  <si>
    <t>conductor_4_phase_count</t>
  </si>
  <si>
    <t>conductor_4_direction</t>
  </si>
  <si>
    <t>conductor_4_height</t>
  </si>
  <si>
    <t>cond_4_slack_span</t>
  </si>
  <si>
    <t>conductor_5</t>
  </si>
  <si>
    <t>conductor_5_type</t>
  </si>
  <si>
    <t>conductor_5_wire_size</t>
  </si>
  <si>
    <t>conductor_5_phase_count</t>
  </si>
  <si>
    <t>conductor_5_direction</t>
  </si>
  <si>
    <t>conductor_5_height</t>
  </si>
  <si>
    <t>cond_5_slack_span</t>
  </si>
  <si>
    <t>conductor_6</t>
  </si>
  <si>
    <t>conductor_6_type</t>
  </si>
  <si>
    <t>conductor_6_wire_size</t>
  </si>
  <si>
    <t>conductor_6_phase_count</t>
  </si>
  <si>
    <t>conductor_6_direction</t>
  </si>
  <si>
    <t>conductor_6_height</t>
  </si>
  <si>
    <t>cond_6_slack_span</t>
  </si>
  <si>
    <t>conductor_7</t>
  </si>
  <si>
    <t>conductor_7_type</t>
  </si>
  <si>
    <t>conductor_7_wire_size</t>
  </si>
  <si>
    <t>conductor_7_phase_count</t>
  </si>
  <si>
    <t>conductor_7_direction</t>
  </si>
  <si>
    <t>conductor_7_height</t>
  </si>
  <si>
    <t>cond_7_slack_span</t>
  </si>
  <si>
    <t>conductor_8</t>
  </si>
  <si>
    <t>conductor_8_type</t>
  </si>
  <si>
    <t>conductor_8_wire_size</t>
  </si>
  <si>
    <t>conductor_8_phase_count</t>
  </si>
  <si>
    <t>conductor_8_direction</t>
  </si>
  <si>
    <t>conductor_8_height</t>
  </si>
  <si>
    <t>cond_8_slack_span</t>
  </si>
  <si>
    <t>conductor_9</t>
  </si>
  <si>
    <t>conductor_9_type</t>
  </si>
  <si>
    <t>conductor_9_wire_size</t>
  </si>
  <si>
    <t>conductor_9_phase_count</t>
  </si>
  <si>
    <t>conductor_9_direction</t>
  </si>
  <si>
    <t>conductor_9_height</t>
  </si>
  <si>
    <t>cond_9_slack_span</t>
  </si>
  <si>
    <t>conductor_10</t>
  </si>
  <si>
    <t>conductor_10_type</t>
  </si>
  <si>
    <t>conductor_10_wire_size</t>
  </si>
  <si>
    <t>conductor_10_phase_count</t>
  </si>
  <si>
    <t>conductor_10_direction</t>
  </si>
  <si>
    <t>conductor_10_height</t>
  </si>
  <si>
    <t>cond_10_slack_span</t>
  </si>
  <si>
    <t>taps_present</t>
  </si>
  <si>
    <t>tap_conductor_1_type</t>
  </si>
  <si>
    <t>tap_cond_1_size</t>
  </si>
  <si>
    <t>tap_cond_1_phase_count</t>
  </si>
  <si>
    <t>tap_cond_1_bearing</t>
  </si>
  <si>
    <t>tap_cond_1_span</t>
  </si>
  <si>
    <t>tap_cond_1_height</t>
  </si>
  <si>
    <t>tap_cond_1_slack_span</t>
  </si>
  <si>
    <t>tap_conductor_2</t>
  </si>
  <si>
    <t>tap_cond_2_type</t>
  </si>
  <si>
    <t>tap_cond_2_size</t>
  </si>
  <si>
    <t>tap_cond_2_phase_count</t>
  </si>
  <si>
    <t>tap_cond_2_bearing</t>
  </si>
  <si>
    <t>tap_cond_2_span</t>
  </si>
  <si>
    <t>tap_cond_2_height</t>
  </si>
  <si>
    <t>tap_cond_2_slack_span</t>
  </si>
  <si>
    <t>tap_conductor_3</t>
  </si>
  <si>
    <t>tap_cond_3_type</t>
  </si>
  <si>
    <t>tap_cond_3_size</t>
  </si>
  <si>
    <t>tap_cond_3_phase_count</t>
  </si>
  <si>
    <t>tap_cond_3_bearing</t>
  </si>
  <si>
    <t>tap_cond_3_span</t>
  </si>
  <si>
    <t>tap_cond_3_height</t>
  </si>
  <si>
    <t>tap_cond_3_slack_span</t>
  </si>
  <si>
    <t>tap_conductor_4</t>
  </si>
  <si>
    <t>tap_cond_4_type</t>
  </si>
  <si>
    <t>tap_cond_4_size</t>
  </si>
  <si>
    <t>tap_cond_4_phase_count</t>
  </si>
  <si>
    <t>tap_cond_4_bearing</t>
  </si>
  <si>
    <t>tap_cond_4_span</t>
  </si>
  <si>
    <t>tap_cond_4_height</t>
  </si>
  <si>
    <t>tap_cond_4_slack_span</t>
  </si>
  <si>
    <t>tap_conductor_5</t>
  </si>
  <si>
    <t>tap_cond_5_type</t>
  </si>
  <si>
    <t>tap_cond_5_size</t>
  </si>
  <si>
    <t>tap_cond_5_phase_count</t>
  </si>
  <si>
    <t>tap_cond_5_bearing</t>
  </si>
  <si>
    <t>tap_cond_5_span</t>
  </si>
  <si>
    <t>tap_cond_5_height</t>
  </si>
  <si>
    <t>tap_cond_5_slack_span</t>
  </si>
  <si>
    <t>tap_conductor_6</t>
  </si>
  <si>
    <t>tap_cond_6_type</t>
  </si>
  <si>
    <t>tap_cond_6_size</t>
  </si>
  <si>
    <t>tap_cond_6_phase_count</t>
  </si>
  <si>
    <t>tap_cond_6_bearing</t>
  </si>
  <si>
    <t>tap_cond_6_span</t>
  </si>
  <si>
    <t>tap_cond_6_height</t>
  </si>
  <si>
    <t>tap_cond_6_slack_span</t>
  </si>
  <si>
    <t>tap_conductor_7</t>
  </si>
  <si>
    <t>tap_cond_7_type</t>
  </si>
  <si>
    <t>tap_cond_7_size</t>
  </si>
  <si>
    <t>tap_cond_7_phase_count</t>
  </si>
  <si>
    <t>tap_cond_7_bearing</t>
  </si>
  <si>
    <t>tap_cond_7_span</t>
  </si>
  <si>
    <t>tap_cond_7_height</t>
  </si>
  <si>
    <t>tap_cond_7_slack_span</t>
  </si>
  <si>
    <t>tap_conductor_8</t>
  </si>
  <si>
    <t>tap_cond_8_type</t>
  </si>
  <si>
    <t>tap_cond_8_size</t>
  </si>
  <si>
    <t>tap_cond_8_phase_count</t>
  </si>
  <si>
    <t>tap_cond_8_bearing</t>
  </si>
  <si>
    <t>tap_cond_8_span</t>
  </si>
  <si>
    <t>tap_cond_8_height</t>
  </si>
  <si>
    <t>tap_cond_8_slack_span</t>
  </si>
  <si>
    <t>secservices</t>
  </si>
  <si>
    <t>service_1_type</t>
  </si>
  <si>
    <t>service_1_size</t>
  </si>
  <si>
    <t>service_1_bearing</t>
  </si>
  <si>
    <t>service_1_span</t>
  </si>
  <si>
    <t>service_1_height</t>
  </si>
  <si>
    <t>secservice_2</t>
  </si>
  <si>
    <t>service_2_type</t>
  </si>
  <si>
    <t>service_2_size</t>
  </si>
  <si>
    <t>service_2_bearing</t>
  </si>
  <si>
    <t>service_2_span</t>
  </si>
  <si>
    <t>service_2_height</t>
  </si>
  <si>
    <t>secservice_3</t>
  </si>
  <si>
    <t>service_3_type</t>
  </si>
  <si>
    <t>service_3_size</t>
  </si>
  <si>
    <t>service_3_bearing</t>
  </si>
  <si>
    <t>service_3_span</t>
  </si>
  <si>
    <t>service_3_height</t>
  </si>
  <si>
    <t>secservice_4</t>
  </si>
  <si>
    <t>service_4_type</t>
  </si>
  <si>
    <t>service_4_size</t>
  </si>
  <si>
    <t>service_4_bearing</t>
  </si>
  <si>
    <t>service_4_span</t>
  </si>
  <si>
    <t>service_4_height</t>
  </si>
  <si>
    <t>secservice_5</t>
  </si>
  <si>
    <t>service_5_type</t>
  </si>
  <si>
    <t>service_5_size</t>
  </si>
  <si>
    <t>service_5_bearing</t>
  </si>
  <si>
    <t>service_5_span</t>
  </si>
  <si>
    <t>service_5_height</t>
  </si>
  <si>
    <t>secservice_6</t>
  </si>
  <si>
    <t>service_6_type</t>
  </si>
  <si>
    <t>service_6_size</t>
  </si>
  <si>
    <t>service_6_bearing</t>
  </si>
  <si>
    <t>service_6_span</t>
  </si>
  <si>
    <t>service_6_height</t>
  </si>
  <si>
    <t>secservice_7</t>
  </si>
  <si>
    <t>service_7_type</t>
  </si>
  <si>
    <t>service_7_size</t>
  </si>
  <si>
    <t>service_7_bearing</t>
  </si>
  <si>
    <t>service_7_span</t>
  </si>
  <si>
    <t>service_7_height</t>
  </si>
  <si>
    <t>secservice_8</t>
  </si>
  <si>
    <t>service_8_type</t>
  </si>
  <si>
    <t>service_8_size</t>
  </si>
  <si>
    <t>service_8_bearing_</t>
  </si>
  <si>
    <t>service_8_span</t>
  </si>
  <si>
    <t>service_8_height</t>
  </si>
  <si>
    <t>equipment_on_pole</t>
  </si>
  <si>
    <t>equipment_1_type</t>
  </si>
  <si>
    <t>equipment_size</t>
  </si>
  <si>
    <t>1_streetarea_light_arm_length</t>
  </si>
  <si>
    <t>1_streetarea_light_arm_length_other</t>
  </si>
  <si>
    <t>equipment_1_orientation_bearing</t>
  </si>
  <si>
    <t>equipment_1_top_bolt_height</t>
  </si>
  <si>
    <t>equipment_1_bottom_height</t>
  </si>
  <si>
    <t>equipment_1_drip_loop_height</t>
  </si>
  <si>
    <t>equipment_2</t>
  </si>
  <si>
    <t>equipment_2_type</t>
  </si>
  <si>
    <t>equipment_2_size</t>
  </si>
  <si>
    <t>2_streetarea_light_arm_length</t>
  </si>
  <si>
    <t>equipment_2_orientation_bearing</t>
  </si>
  <si>
    <t>equipment_2_top_bolt_height</t>
  </si>
  <si>
    <t>equipment_2_bottom_height</t>
  </si>
  <si>
    <t>equipment_2_drip_loop_height</t>
  </si>
  <si>
    <t>equipment_3</t>
  </si>
  <si>
    <t>equipment_3_type</t>
  </si>
  <si>
    <t>equipment_3_size</t>
  </si>
  <si>
    <t>3_streetarea_light_arm_length</t>
  </si>
  <si>
    <t>equipment_3_orientation_bearing</t>
  </si>
  <si>
    <t>equipment_3_top_bolt_height</t>
  </si>
  <si>
    <t>equipment_3_bottom_height</t>
  </si>
  <si>
    <t>equipment_3_drip_loop_height</t>
  </si>
  <si>
    <t>equipment_4</t>
  </si>
  <si>
    <t>equipment_4_type</t>
  </si>
  <si>
    <t>equipment_4_size</t>
  </si>
  <si>
    <t>4_streetarea_light_arm_length</t>
  </si>
  <si>
    <t>equipment_4_orientation_bearing</t>
  </si>
  <si>
    <t>equipment_4_top_bolt_height</t>
  </si>
  <si>
    <t>equipment_4_bottom_height</t>
  </si>
  <si>
    <t>equipment_4_drip_loop_height</t>
  </si>
  <si>
    <t>equipment_5</t>
  </si>
  <si>
    <t>equipment_5_type</t>
  </si>
  <si>
    <t>equipment_5_size</t>
  </si>
  <si>
    <t>5_streetarea_light_arm_length</t>
  </si>
  <si>
    <t>equipment_5_orientation_bearing</t>
  </si>
  <si>
    <t>equipment_5_top_bolt_height</t>
  </si>
  <si>
    <t>equipment_5_bottom_height</t>
  </si>
  <si>
    <t>equipment_5_drip_loop_height</t>
  </si>
  <si>
    <t>communications_present</t>
  </si>
  <si>
    <t>comm_1_type</t>
  </si>
  <si>
    <t>comm_1_type_other</t>
  </si>
  <si>
    <t>comm_1_size</t>
  </si>
  <si>
    <t>comm_1_direction</t>
  </si>
  <si>
    <t>comm_1_tap_phases</t>
  </si>
  <si>
    <t>comm_1_tap_bearing</t>
  </si>
  <si>
    <t>comm_1_tap_span</t>
  </si>
  <si>
    <t>comm_1_height</t>
  </si>
  <si>
    <t>comm_2</t>
  </si>
  <si>
    <t>comm_2_type</t>
  </si>
  <si>
    <t>comm_2_type_other</t>
  </si>
  <si>
    <t>comm_2_size</t>
  </si>
  <si>
    <t>comm_2_direction</t>
  </si>
  <si>
    <t>comm_2_tap_phases</t>
  </si>
  <si>
    <t>comm_2_tap_bearing</t>
  </si>
  <si>
    <t>comm_2_tap_span</t>
  </si>
  <si>
    <t>comm_2_height</t>
  </si>
  <si>
    <t>comm_3</t>
  </si>
  <si>
    <t>comm_3_type</t>
  </si>
  <si>
    <t>comm_3_type_other</t>
  </si>
  <si>
    <t>comm_3_size</t>
  </si>
  <si>
    <t>comm_3_direction</t>
  </si>
  <si>
    <t>comm_3_tap_phases</t>
  </si>
  <si>
    <t>comm_3_tap_bearing</t>
  </si>
  <si>
    <t>comm_3_tap_span</t>
  </si>
  <si>
    <t>comm_3_height</t>
  </si>
  <si>
    <t>comm_4</t>
  </si>
  <si>
    <t>comm_4_type</t>
  </si>
  <si>
    <t>comm_4_type_other</t>
  </si>
  <si>
    <t>comm_4_size</t>
  </si>
  <si>
    <t>comm_4_direction</t>
  </si>
  <si>
    <t>comm_4_tap_phases</t>
  </si>
  <si>
    <t>comm_4_tap_bearing</t>
  </si>
  <si>
    <t>comm_4_tap_span</t>
  </si>
  <si>
    <t>comm_4_height</t>
  </si>
  <si>
    <t>comm_5</t>
  </si>
  <si>
    <t>comm_5_type</t>
  </si>
  <si>
    <t>comm_5_type_other</t>
  </si>
  <si>
    <t>comm_5_size</t>
  </si>
  <si>
    <t>comm_5_direction</t>
  </si>
  <si>
    <t>comm_5_tap_phases</t>
  </si>
  <si>
    <t>comm_5_tap_bearing</t>
  </si>
  <si>
    <t>comm_5_tap_span</t>
  </si>
  <si>
    <t>comm_5_height</t>
  </si>
  <si>
    <t>comm_6</t>
  </si>
  <si>
    <t>comm_6_type</t>
  </si>
  <si>
    <t>comm_6_type_other</t>
  </si>
  <si>
    <t>comm_6_size</t>
  </si>
  <si>
    <t>comm_6_direction</t>
  </si>
  <si>
    <t>comm_6_tap_phases</t>
  </si>
  <si>
    <t>comm_6_tap_bearing</t>
  </si>
  <si>
    <t>comm_6_tap_span</t>
  </si>
  <si>
    <t>comm_6_height</t>
  </si>
  <si>
    <t>comm_7</t>
  </si>
  <si>
    <t>comm_7_type</t>
  </si>
  <si>
    <t>comm_7_type_other</t>
  </si>
  <si>
    <t>comm_7_size</t>
  </si>
  <si>
    <t>comm_7_direction</t>
  </si>
  <si>
    <t>comm_7_tap_phases</t>
  </si>
  <si>
    <t>comm_7_tap_bearing</t>
  </si>
  <si>
    <t>comm_7_tap_span</t>
  </si>
  <si>
    <t>comm_7_height</t>
  </si>
  <si>
    <t>comm_8</t>
  </si>
  <si>
    <t>comm_8_type</t>
  </si>
  <si>
    <t>comm_8_type_other</t>
  </si>
  <si>
    <t>comm_8_size</t>
  </si>
  <si>
    <t>comm_8_direction</t>
  </si>
  <si>
    <t>comm_8_tap_phases</t>
  </si>
  <si>
    <t>comm_8_tap_bearing</t>
  </si>
  <si>
    <t>comm_8_tap_span</t>
  </si>
  <si>
    <t>comm_8_height</t>
  </si>
  <si>
    <t>comm_9</t>
  </si>
  <si>
    <t>comm_9_type</t>
  </si>
  <si>
    <t>comm_9_type_other</t>
  </si>
  <si>
    <t>comm_9_size</t>
  </si>
  <si>
    <t>comm_9_direction</t>
  </si>
  <si>
    <t>comm_9_tap_phases</t>
  </si>
  <si>
    <t>comm_9_tap_bearing</t>
  </si>
  <si>
    <t>comm_9_tap_span</t>
  </si>
  <si>
    <t>comm_9_height</t>
  </si>
  <si>
    <t>comm_10</t>
  </si>
  <si>
    <t>comm_10_type</t>
  </si>
  <si>
    <t>comm_10_type_other</t>
  </si>
  <si>
    <t>comm_10_size</t>
  </si>
  <si>
    <t>comm_10_direction</t>
  </si>
  <si>
    <t>comm_10_tap_phases</t>
  </si>
  <si>
    <t>comm_10_tap_bearing</t>
  </si>
  <si>
    <t>comm_10_tap_span</t>
  </si>
  <si>
    <t>comm_10_height</t>
  </si>
  <si>
    <t>down_span_guys_on_pole</t>
  </si>
  <si>
    <t>guy_1_owner</t>
  </si>
  <si>
    <t>guy_1_size</t>
  </si>
  <si>
    <t>guy_1_type</t>
  </si>
  <si>
    <t>guy_1_anchor_type</t>
  </si>
  <si>
    <t>guy_1_bearing_degrees</t>
  </si>
  <si>
    <t>guy_1_lead_yards</t>
  </si>
  <si>
    <t>guy_height_main_pole</t>
  </si>
  <si>
    <t>stub_1_tag</t>
  </si>
  <si>
    <t>stub_1_ht</t>
  </si>
  <si>
    <t>stub_1_class</t>
  </si>
  <si>
    <t>stub_1_height_agl</t>
  </si>
  <si>
    <t>stub_1_glc</t>
  </si>
  <si>
    <t>guy_1_height_stub_pole</t>
  </si>
  <si>
    <t>guy_2</t>
  </si>
  <si>
    <t>guy_2_owner</t>
  </si>
  <si>
    <t>guy_2_size</t>
  </si>
  <si>
    <t>guy_2_type</t>
  </si>
  <si>
    <t>guy_2_anchor_type</t>
  </si>
  <si>
    <t>guy_2_bearing_degrees</t>
  </si>
  <si>
    <t>guy_2_lead_yards</t>
  </si>
  <si>
    <t>guy_2_height_main_pole</t>
  </si>
  <si>
    <t>same_stub_pole</t>
  </si>
  <si>
    <t>stub_2_tag</t>
  </si>
  <si>
    <t>stub_2_ht</t>
  </si>
  <si>
    <t>stub_2_class</t>
  </si>
  <si>
    <t>stub_2_height_agl</t>
  </si>
  <si>
    <t>stub_2_glc</t>
  </si>
  <si>
    <t>guy_2_height_stub_pole</t>
  </si>
  <si>
    <t>guy_3</t>
  </si>
  <si>
    <t>guy_3_owner</t>
  </si>
  <si>
    <t>guy_3_size</t>
  </si>
  <si>
    <t>guy_3_type</t>
  </si>
  <si>
    <t>guy_3_anchor_type</t>
  </si>
  <si>
    <t>guy_3_bearing_degrees</t>
  </si>
  <si>
    <t>guy_3_lead_yards</t>
  </si>
  <si>
    <t>guy_3_height_main_pole</t>
  </si>
  <si>
    <t>3_same_stub_pole</t>
  </si>
  <si>
    <t>stub_3_tag</t>
  </si>
  <si>
    <t>stub_3_ht</t>
  </si>
  <si>
    <t>stub_3_class</t>
  </si>
  <si>
    <t>stub_3_height_agl</t>
  </si>
  <si>
    <t>stub_3_glc</t>
  </si>
  <si>
    <t>guy_3_height_stub_pole</t>
  </si>
  <si>
    <t>guy_4</t>
  </si>
  <si>
    <t>guy_4_owner</t>
  </si>
  <si>
    <t>guy_4_size</t>
  </si>
  <si>
    <t>guy_4_type</t>
  </si>
  <si>
    <t>guy_4_anchor_type</t>
  </si>
  <si>
    <t>guy_4_bearing_degrees</t>
  </si>
  <si>
    <t>guy_4_lead_yards</t>
  </si>
  <si>
    <t>guy_4_height_main_pole</t>
  </si>
  <si>
    <t>4_same_stub_pole</t>
  </si>
  <si>
    <t>stub_4_tag</t>
  </si>
  <si>
    <t>stub_4_ht</t>
  </si>
  <si>
    <t>stub_4_class</t>
  </si>
  <si>
    <t>stub_4_height_agl</t>
  </si>
  <si>
    <t>stub_4_glc</t>
  </si>
  <si>
    <t>guy_4_height_stub_pole</t>
  </si>
  <si>
    <t>guy_5</t>
  </si>
  <si>
    <t>guy_5_owner</t>
  </si>
  <si>
    <t>guy_5_size</t>
  </si>
  <si>
    <t>guy_5_type</t>
  </si>
  <si>
    <t>guy_5_anchor_type</t>
  </si>
  <si>
    <t>guy_5_bearing_</t>
  </si>
  <si>
    <t>guy_5_lead</t>
  </si>
  <si>
    <t>guy_5_height_main_pole</t>
  </si>
  <si>
    <t>guy_5_height_stub_pole</t>
  </si>
  <si>
    <t>guy_6</t>
  </si>
  <si>
    <t>guy_6_owner</t>
  </si>
  <si>
    <t>guy_6_size</t>
  </si>
  <si>
    <t>guy_6_type</t>
  </si>
  <si>
    <t>guy_6_anchor_type</t>
  </si>
  <si>
    <t>guy_6_bearing_</t>
  </si>
  <si>
    <t>guy_6_lead</t>
  </si>
  <si>
    <t>guy_6_height_main_pole</t>
  </si>
  <si>
    <t>guy_6_height_stub_pole</t>
  </si>
  <si>
    <t>guy_7</t>
  </si>
  <si>
    <t>guy_7_owner</t>
  </si>
  <si>
    <t>guy_7_size</t>
  </si>
  <si>
    <t>guy_7_type</t>
  </si>
  <si>
    <t>guy_7_anchor_type</t>
  </si>
  <si>
    <t>guy_7_bearing</t>
  </si>
  <si>
    <t>guy_7_lead</t>
  </si>
  <si>
    <t>guy_7_height_main_pole</t>
  </si>
  <si>
    <t>guy_7_height_stub_pole</t>
  </si>
  <si>
    <t>guy_8</t>
  </si>
  <si>
    <t>guy_8_owner</t>
  </si>
  <si>
    <t>guy_8_size</t>
  </si>
  <si>
    <t>guy_8_type</t>
  </si>
  <si>
    <t>guy_8_anchor_type</t>
  </si>
  <si>
    <t>guy_8_bearing_</t>
  </si>
  <si>
    <t>guy_8_lead</t>
  </si>
  <si>
    <t>guy_8_height_main_pole</t>
  </si>
  <si>
    <t>guy_8_height_stub_pole</t>
  </si>
  <si>
    <t>guy_9</t>
  </si>
  <si>
    <t>guy_9_owner</t>
  </si>
  <si>
    <t>guy_9_size</t>
  </si>
  <si>
    <t>guy_9_type</t>
  </si>
  <si>
    <t>guy_9_anchor_type</t>
  </si>
  <si>
    <t>guy_9_bearing_</t>
  </si>
  <si>
    <t>guy_9_lead</t>
  </si>
  <si>
    <t>guy_9_height_main_pole</t>
  </si>
  <si>
    <t>guy_9_height_stub_pole</t>
  </si>
  <si>
    <t>guy_10</t>
  </si>
  <si>
    <t>guy_10_owner</t>
  </si>
  <si>
    <t>guy_10_size</t>
  </si>
  <si>
    <t>guy_10_type</t>
  </si>
  <si>
    <t>guy_10_anchor_type</t>
  </si>
  <si>
    <t>guy_10_bearing</t>
  </si>
  <si>
    <t>guy_10_lead</t>
  </si>
  <si>
    <t>guy_10_height_main_pole</t>
  </si>
  <si>
    <t>guy_10_height_stub_pole</t>
  </si>
  <si>
    <t>guy_11</t>
  </si>
  <si>
    <t>guy_11_owner</t>
  </si>
  <si>
    <t>guy_11_size</t>
  </si>
  <si>
    <t>guy_11_type</t>
  </si>
  <si>
    <t>guy_11_anchor_type</t>
  </si>
  <si>
    <t>guy_11_bearing</t>
  </si>
  <si>
    <t>guy_11_lead</t>
  </si>
  <si>
    <t>guy_11_height_main_pole</t>
  </si>
  <si>
    <t>guy_11_height_stub_pole</t>
  </si>
  <si>
    <t>guy_12</t>
  </si>
  <si>
    <t>guy_12_owner</t>
  </si>
  <si>
    <t>guy_12_size</t>
  </si>
  <si>
    <t>guy_12_type</t>
  </si>
  <si>
    <t>guy_12_anchor_type</t>
  </si>
  <si>
    <t>guy_12_bearing</t>
  </si>
  <si>
    <t>guy_12_lead</t>
  </si>
  <si>
    <t>guy_12_height_main_pole</t>
  </si>
  <si>
    <t>conductor_1_ms_bk</t>
  </si>
  <si>
    <t>conductor_2_ms_bk</t>
  </si>
  <si>
    <t>conductor_3_ms_bk</t>
  </si>
  <si>
    <t>conductor_4_ms_bk</t>
  </si>
  <si>
    <t>conductor_5_ms_bk</t>
  </si>
  <si>
    <t>conductor_6_ms_bk</t>
  </si>
  <si>
    <t>conductor_7_ms_bk</t>
  </si>
  <si>
    <t>conductor_8_ms_bk</t>
  </si>
  <si>
    <t>conductor_9_ms_bk</t>
  </si>
  <si>
    <t>conductor_10_ms_bk</t>
  </si>
  <si>
    <t>comm_1_ms_bk</t>
  </si>
  <si>
    <t>comm_2_ms_bk</t>
  </si>
  <si>
    <t>comm_3_ms_bk</t>
  </si>
  <si>
    <t>comm_4_ms_bk</t>
  </si>
  <si>
    <t>comm_5_ms_bk</t>
  </si>
  <si>
    <t>comm_6_ms_bk</t>
  </si>
  <si>
    <t>comm_7_ms_bk</t>
  </si>
  <si>
    <t>comm_8_ms_bk</t>
  </si>
  <si>
    <t>conductor_1_ms_ah</t>
  </si>
  <si>
    <t>conductor_2_ms_ah</t>
  </si>
  <si>
    <t>conductor_3_ms_ah</t>
  </si>
  <si>
    <t>conductor_4_ms_ah</t>
  </si>
  <si>
    <t>conductor_5_ms_ah</t>
  </si>
  <si>
    <t>conductor_6_ms_ah</t>
  </si>
  <si>
    <t>conductor_7_ms_ah</t>
  </si>
  <si>
    <t>conductor_8_ms_ah</t>
  </si>
  <si>
    <t>conductor_9_ms_ah</t>
  </si>
  <si>
    <t>conductor_10_ms_ah</t>
  </si>
  <si>
    <t>comm_1_ms_ah</t>
  </si>
  <si>
    <t>comm_2_ms_ah</t>
  </si>
  <si>
    <t>comm_3_ms_ah</t>
  </si>
  <si>
    <t>comm_4_ms_ah</t>
  </si>
  <si>
    <t>comm_5_ms_ah</t>
  </si>
  <si>
    <t>comm_6_ms_ah</t>
  </si>
  <si>
    <t>comm_7_ms_ah</t>
  </si>
  <si>
    <t>comm_8_ms_ah</t>
  </si>
  <si>
    <t>tap_cond_1_ms_ht</t>
  </si>
  <si>
    <t>tap_cond_2_ms_ht</t>
  </si>
  <si>
    <t>tap_cond_3_ms_ht</t>
  </si>
  <si>
    <t>tap_cond_4_ms_ht</t>
  </si>
  <si>
    <t>tap_cond_5_ms_ht</t>
  </si>
  <si>
    <t>tap_cond_6_ms_ht</t>
  </si>
  <si>
    <t>tap_cond_7_ms_ht</t>
  </si>
  <si>
    <t>tap_cond_8_ms_ht</t>
  </si>
  <si>
    <t>secser_1_ms_ht</t>
  </si>
  <si>
    <t>secser_2_ms_ht</t>
  </si>
  <si>
    <t>secser_3_ms_ht</t>
  </si>
  <si>
    <t>secser_4_ms_ht</t>
  </si>
  <si>
    <t>secser_5_ms_ht</t>
  </si>
  <si>
    <t>secser_6_ms_ht</t>
  </si>
  <si>
    <t>secser_7_ms_ht</t>
  </si>
  <si>
    <t>secser_8_ms_ht</t>
  </si>
  <si>
    <t>comm_tapservice_1_ms_ht</t>
  </si>
  <si>
    <t>comm_tapservice_2_ms_ht</t>
  </si>
  <si>
    <t>comm_tapservice_3_ms_ht</t>
  </si>
  <si>
    <t>comm_tapservice_4_ms_ht</t>
  </si>
  <si>
    <t>comm_tapservice_5_ms_ht</t>
  </si>
  <si>
    <t>comm_tapservice_6_ms_ht</t>
  </si>
  <si>
    <t>comm_tapservice_7_ms_ht</t>
  </si>
  <si>
    <t>comm_tapservice_8_ms_ht</t>
  </si>
  <si>
    <t>comm_tapservice_9_ms_ht</t>
  </si>
  <si>
    <t>comm_tapservice_10_ms_ht</t>
  </si>
  <si>
    <t>photos</t>
  </si>
  <si>
    <t>photos_caption</t>
  </si>
  <si>
    <t>photos_url</t>
  </si>
  <si>
    <t>foreigntransmission_photos</t>
  </si>
  <si>
    <t>foreigntransmission_photos_caption</t>
  </si>
  <si>
    <t>foreigntransmission_photos_url</t>
  </si>
  <si>
    <t>Span</t>
  </si>
  <si>
    <t>Anchors and Guys:</t>
  </si>
  <si>
    <t>Tech Name:</t>
  </si>
  <si>
    <t>ID</t>
  </si>
  <si>
    <t>Owner</t>
  </si>
  <si>
    <t>Height</t>
  </si>
  <si>
    <t>Date:</t>
  </si>
  <si>
    <t>Pole ID:</t>
  </si>
  <si>
    <t>Pole Height:</t>
  </si>
  <si>
    <t>Bearing</t>
  </si>
  <si>
    <t>Pole Class:</t>
  </si>
  <si>
    <t>Span Ahead:</t>
  </si>
  <si>
    <t>Height AGL:</t>
  </si>
  <si>
    <t>Cables and Conductors:</t>
  </si>
  <si>
    <t>Span Back:</t>
  </si>
  <si>
    <t>GLC:</t>
  </si>
  <si>
    <t>Wire Size</t>
  </si>
  <si>
    <t>Phases</t>
  </si>
  <si>
    <t>Direction</t>
  </si>
  <si>
    <t>Heights</t>
  </si>
  <si>
    <t>MS-bk</t>
  </si>
  <si>
    <t>MS-ah</t>
  </si>
  <si>
    <t>MS-ht</t>
  </si>
  <si>
    <t>Notes:</t>
  </si>
  <si>
    <t>Equipment:</t>
  </si>
  <si>
    <t>Type</t>
  </si>
  <si>
    <t>Size</t>
  </si>
  <si>
    <t>Top bolt</t>
  </si>
  <si>
    <t>Bottom</t>
  </si>
  <si>
    <t>Slack</t>
  </si>
  <si>
    <t>Type - Other</t>
  </si>
  <si>
    <t>Light Arm</t>
  </si>
  <si>
    <t>Light Arm Other</t>
  </si>
  <si>
    <t>Drip Loop Height</t>
  </si>
  <si>
    <t>Anchor Type</t>
  </si>
  <si>
    <t>SP ID</t>
  </si>
  <si>
    <t>Comm Tap/Service MS-HT</t>
  </si>
  <si>
    <t>Share SP</t>
  </si>
  <si>
    <t>UCS Pole Number</t>
  </si>
  <si>
    <t>For / Tran</t>
  </si>
  <si>
    <t>Span (ft)</t>
  </si>
  <si>
    <t>Lead (yd)</t>
  </si>
  <si>
    <t>Lead (ft)</t>
  </si>
  <si>
    <t>Span (yd)</t>
  </si>
  <si>
    <t>Length (yd)</t>
  </si>
  <si>
    <t>Length (ft)</t>
  </si>
  <si>
    <t>Services</t>
  </si>
  <si>
    <t>Taps</t>
  </si>
  <si>
    <t>notes</t>
  </si>
  <si>
    <t>Main P HT</t>
  </si>
  <si>
    <t>Stub P HT</t>
  </si>
  <si>
    <t>HT</t>
  </si>
  <si>
    <t>Class</t>
  </si>
  <si>
    <t>GLC</t>
  </si>
  <si>
    <t>AGL HT</t>
  </si>
  <si>
    <t>5_same_stub_pole</t>
  </si>
  <si>
    <t>stub_5_tag</t>
  </si>
  <si>
    <t>stub_5_ht</t>
  </si>
  <si>
    <t>stub_5_class</t>
  </si>
  <si>
    <t>stub_5_height_agl</t>
  </si>
  <si>
    <t>stub_5_glc</t>
  </si>
  <si>
    <t>6_same_stub_pole</t>
  </si>
  <si>
    <t>stub_6_tag</t>
  </si>
  <si>
    <t>stub_6_ht</t>
  </si>
  <si>
    <t>stub_6_class</t>
  </si>
  <si>
    <t>stub_6_height_agl</t>
  </si>
  <si>
    <t>stub_6_glc</t>
  </si>
  <si>
    <t>7_same_stub_pole</t>
  </si>
  <si>
    <t>stub_7_tag</t>
  </si>
  <si>
    <t>stub_7_ht</t>
  </si>
  <si>
    <t>stub_7_class</t>
  </si>
  <si>
    <t>stub_7_height_agl</t>
  </si>
  <si>
    <t>stub_7_glc</t>
  </si>
  <si>
    <t>8_same_stub_pole</t>
  </si>
  <si>
    <t>stub_8_tag</t>
  </si>
  <si>
    <t>stub_8_ht</t>
  </si>
  <si>
    <t>stub_8_class</t>
  </si>
  <si>
    <t>stub_8_height_agl</t>
  </si>
  <si>
    <t>stub_8_glc</t>
  </si>
  <si>
    <t>9_same_stub_pole</t>
  </si>
  <si>
    <t>stub_9_tag</t>
  </si>
  <si>
    <t>stub_9_ht</t>
  </si>
  <si>
    <t>stub_9_class</t>
  </si>
  <si>
    <t>stub_9_height_agl</t>
  </si>
  <si>
    <t>stub_9_glc</t>
  </si>
  <si>
    <t>10_same_stub_pole</t>
  </si>
  <si>
    <t>stub_10_tag</t>
  </si>
  <si>
    <t>stub_10_ht</t>
  </si>
  <si>
    <t>stub_10_class</t>
  </si>
  <si>
    <t>stub_10_height_agl</t>
  </si>
  <si>
    <t>stub_10_glc</t>
  </si>
  <si>
    <t>11_same_stub_pole</t>
  </si>
  <si>
    <t>stub_11_tag</t>
  </si>
  <si>
    <t>stub_11_ht</t>
  </si>
  <si>
    <t>stub_11_class</t>
  </si>
  <si>
    <t>stub_11_height_agl</t>
  </si>
  <si>
    <t>stub_11_glc</t>
  </si>
  <si>
    <t>12_same_stub_pole</t>
  </si>
  <si>
    <t>stub_12_tag</t>
  </si>
  <si>
    <t>stub_12_ht</t>
  </si>
  <si>
    <t>stub_12_class</t>
  </si>
  <si>
    <t>stub_12_height_agl</t>
  </si>
  <si>
    <t>stub_12_glc</t>
  </si>
  <si>
    <t>guy_12_height_stub_pole</t>
  </si>
  <si>
    <t xml:space="preserve">  </t>
  </si>
  <si>
    <t>In accordance with the current agreement, application is hereby made for placement or removal of attachment on the poles described below.</t>
  </si>
  <si>
    <t>Pole Number</t>
  </si>
  <si>
    <t>Grid Number</t>
  </si>
  <si>
    <t>AEP
Pole Tag
Number</t>
  </si>
  <si>
    <t>Location
Street/Road
Name</t>
  </si>
  <si>
    <t>Work Proposed by Licensee</t>
  </si>
  <si>
    <t>Remarks</t>
  </si>
  <si>
    <t>Existing Pole Information
(AEP use only)</t>
  </si>
  <si>
    <t>Rentals
(AEP use)</t>
  </si>
  <si>
    <t>Estimate Total</t>
  </si>
  <si>
    <t>Pole No.</t>
  </si>
  <si>
    <t>Height of
Attach.        (Ft / In)</t>
  </si>
  <si>
    <t>Type of
Attach.</t>
  </si>
  <si>
    <t>Stringing
Tension</t>
  </si>
  <si>
    <t>Cable
wt./dia.</t>
  </si>
  <si>
    <t>L=Lower, R=Raise, I=Install, EX=Existing</t>
  </si>
  <si>
    <t>AEP Make Ready
Needed</t>
  </si>
  <si>
    <t>AEP Work
Needed</t>
  </si>
  <si>
    <t>Other Contacts
on pole</t>
  </si>
  <si>
    <t>*</t>
  </si>
  <si>
    <t>-</t>
  </si>
  <si>
    <t>O=OK, S=Standard, C=Complex</t>
  </si>
  <si>
    <t>Estimate Each</t>
  </si>
  <si>
    <t>American Electric Power</t>
  </si>
  <si>
    <t>Total to Recap</t>
  </si>
  <si>
    <t>We have or will obtain all such permission and easements prior to</t>
  </si>
  <si>
    <t>Make Ready Work Order No. ____________________________</t>
  </si>
  <si>
    <t>placing the attachments contemplated herein.</t>
  </si>
  <si>
    <t>Drawing No. ______________________________________</t>
  </si>
  <si>
    <t>Date _________________</t>
  </si>
  <si>
    <t>By ________________________</t>
  </si>
  <si>
    <t>Permission is hereby granted for the above attachments</t>
  </si>
  <si>
    <t>(Authorized Signature)</t>
  </si>
  <si>
    <t>Date _______________  Approved by _________________</t>
  </si>
  <si>
    <t>Pole Location</t>
  </si>
  <si>
    <t>pole_location_</t>
  </si>
  <si>
    <t>push_brace_pole_height</t>
  </si>
  <si>
    <t>push_brace_pole_glc</t>
  </si>
  <si>
    <t>PB GLC</t>
  </si>
  <si>
    <t>PB AGL HT</t>
  </si>
  <si>
    <t>Driveway</t>
  </si>
  <si>
    <t>Ground</t>
  </si>
  <si>
    <t xml:space="preserve">Terrain </t>
  </si>
  <si>
    <t>SR/MR</t>
  </si>
  <si>
    <t>Form 6811</t>
  </si>
  <si>
    <t>Pole Attachment Construction Proposal</t>
  </si>
  <si>
    <t>(Name of Company)</t>
  </si>
  <si>
    <t>State HWY</t>
  </si>
  <si>
    <t>Street</t>
  </si>
  <si>
    <t>Port HWY</t>
  </si>
  <si>
    <t>pole_owner</t>
  </si>
  <si>
    <t>pole_owner_other</t>
  </si>
  <si>
    <t>tag_initial</t>
  </si>
  <si>
    <t>tag_actual_if_different_on_pole</t>
  </si>
  <si>
    <t>pole_address</t>
  </si>
  <si>
    <t>Pole ID FV:</t>
  </si>
  <si>
    <t>Pole ID at pole:</t>
  </si>
  <si>
    <t>Verify attachment and midspan clearance per NESC and SWEPCo Construction Standards</t>
  </si>
  <si>
    <t>Guy Type</t>
  </si>
  <si>
    <t>Railroad</t>
  </si>
  <si>
    <t>Pole Loading Complete</t>
  </si>
  <si>
    <t>No</t>
  </si>
  <si>
    <t>SA</t>
  </si>
  <si>
    <t>Yes</t>
  </si>
  <si>
    <t>SR</t>
  </si>
  <si>
    <t>AEP</t>
  </si>
  <si>
    <t>Pole Analysis Complete</t>
  </si>
  <si>
    <t>terrain_ahead</t>
  </si>
  <si>
    <t>terrain_ahead_other</t>
  </si>
  <si>
    <t>terrain_back</t>
  </si>
  <si>
    <t>terrain_back_other</t>
  </si>
  <si>
    <t>DOA</t>
  </si>
  <si>
    <t>None</t>
  </si>
  <si>
    <t>comm_1_owner</t>
  </si>
  <si>
    <t>comm_2_owner</t>
  </si>
  <si>
    <t>comm_3_owner</t>
  </si>
  <si>
    <t>comm_4_owner</t>
  </si>
  <si>
    <t>comm_5_owner</t>
  </si>
  <si>
    <t>comm_6_owner</t>
  </si>
  <si>
    <t>comm_7_owner</t>
  </si>
  <si>
    <t>comm_8_owner</t>
  </si>
  <si>
    <t>comm_8_owner_other</t>
  </si>
  <si>
    <t>comm_9_owner</t>
  </si>
  <si>
    <t>comm_9_owner_other</t>
  </si>
  <si>
    <t>comm_10_owner</t>
  </si>
  <si>
    <t>comm_10_owner_other</t>
  </si>
  <si>
    <r>
      <t xml:space="preserve">Operating Company:   </t>
    </r>
    <r>
      <rPr>
        <b/>
        <sz val="11"/>
        <color indexed="8"/>
        <rFont val="Arial"/>
        <family val="2"/>
      </rPr>
      <t>SWEPCO</t>
    </r>
  </si>
  <si>
    <t>Proposal No._______</t>
  </si>
  <si>
    <t>Location:</t>
  </si>
  <si>
    <t>SA=OK, SR=Standard, SR/MR=Complex</t>
  </si>
  <si>
    <t xml:space="preserve">
(L=Lower, R=Raise, I=Install)</t>
  </si>
  <si>
    <t>Pole Notes</t>
  </si>
  <si>
    <t>To:</t>
  </si>
  <si>
    <t>Contact:</t>
  </si>
  <si>
    <t>City/State</t>
  </si>
  <si>
    <t>attachment_type</t>
  </si>
  <si>
    <t>attachment_type_other</t>
  </si>
  <si>
    <t>comm</t>
  </si>
  <si>
    <t>Field Checked by __Pike</t>
  </si>
  <si>
    <t>Submitted by:</t>
  </si>
  <si>
    <t>Date Received:</t>
  </si>
  <si>
    <t>Example</t>
  </si>
  <si>
    <t>Entry</t>
  </si>
  <si>
    <t>Title</t>
  </si>
  <si>
    <t>PDS:</t>
  </si>
  <si>
    <t>Phone:</t>
  </si>
  <si>
    <t>Maps/Sketch attached:</t>
  </si>
  <si>
    <t>City/State:</t>
  </si>
  <si>
    <t>Proposal for Overlashing existing attachment:
(if yes, attach the configuration diagram)</t>
  </si>
  <si>
    <t>Cox</t>
  </si>
  <si>
    <t>Guying</t>
  </si>
  <si>
    <t>ATT</t>
  </si>
  <si>
    <t>Copy tab into a new book then copy and paste values to remove calculations</t>
  </si>
  <si>
    <t>Above Pole</t>
  </si>
  <si>
    <t>Lighting</t>
  </si>
  <si>
    <t>AGL Old Pole</t>
  </si>
  <si>
    <t>DS Power Area</t>
  </si>
  <si>
    <t>Cox, ATT</t>
  </si>
  <si>
    <t>New Pole Ht</t>
  </si>
  <si>
    <t>Old Pole Ht</t>
  </si>
  <si>
    <t>Ensure drip loop spacing</t>
  </si>
  <si>
    <t>Location#</t>
  </si>
  <si>
    <t>Information</t>
  </si>
  <si>
    <t>X</t>
  </si>
  <si>
    <t>Y</t>
  </si>
  <si>
    <t>Short PDS:</t>
  </si>
  <si>
    <t>Pole</t>
  </si>
  <si>
    <t>Pole Height</t>
  </si>
  <si>
    <t>Guy</t>
  </si>
  <si>
    <t>AEP Fiber movement contact William Young
918-599-2259 
918-606-5935  
email: whyoung@aep.com</t>
  </si>
  <si>
    <t>Comms Present List</t>
  </si>
  <si>
    <t>Longview Cable</t>
  </si>
  <si>
    <t>ATT/Longview Cable</t>
  </si>
  <si>
    <t>Do Not Attach – Make Ready Exceeds $1,000 – Pole Replacement</t>
  </si>
  <si>
    <t>9b6ed708-aced-4105-b36f-8c31e2e6e0dc</t>
  </si>
  <si>
    <t>d079aa55-853c-43cc-897e-127a11f268c3</t>
  </si>
  <si>
    <t xml:space="preserve"> </t>
  </si>
  <si>
    <t>no</t>
  </si>
  <si>
    <t>Overlash</t>
  </si>
  <si>
    <t>156 E Midway Ave</t>
  </si>
  <si>
    <t>Cox-Arkansas/Century of Arkansas</t>
  </si>
  <si>
    <t>3d72e97c-847e-41ed-a8d5-d4c3cf4a2fb4</t>
  </si>
  <si>
    <t>F94190</t>
  </si>
  <si>
    <t>150 E Midway Ave</t>
  </si>
  <si>
    <t>417c1b43-19a2-47d5-b04c-517d15f1613a</t>
  </si>
  <si>
    <t>119 E Midway Ave</t>
  </si>
  <si>
    <t>c64144a0-43e0-458f-bfda-5f7bd49e555a</t>
  </si>
  <si>
    <t>105 S Main St</t>
  </si>
  <si>
    <t>d3a4d8de-a2d2-4b69-968e-85a6e5ae7a72</t>
  </si>
  <si>
    <t>117 W Midway Ave</t>
  </si>
  <si>
    <t>54b2e515-7013-4aa4-896e-bbda50d7abee</t>
  </si>
  <si>
    <t>F98503</t>
  </si>
  <si>
    <t>111 Chestnut St</t>
  </si>
  <si>
    <t>19609964-b436-4f34-a6d7-a9312a8c7de7</t>
  </si>
  <si>
    <t>F98504</t>
  </si>
  <si>
    <t>6876ad30-ac67-4830-ac79-0e9f4bf7f9de</t>
  </si>
  <si>
    <t>F98505</t>
  </si>
  <si>
    <t>135 Chestnut St</t>
  </si>
  <si>
    <t>efd86451-30f6-4748-98e0-290da63df6a2</t>
  </si>
  <si>
    <t>F98520</t>
  </si>
  <si>
    <t>151 Chestnut St</t>
  </si>
  <si>
    <t>6def6e4b-3565-4de4-a4c6-9ec9ade59ef2</t>
  </si>
  <si>
    <t>F98521</t>
  </si>
  <si>
    <t>153 Glenwood Ave</t>
  </si>
  <si>
    <t>68cc7a35-1d35-45b6-8d9b-f231eba5dbfc</t>
  </si>
  <si>
    <t>120 Glenwood Ave</t>
  </si>
  <si>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</sst>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quot;$&quot;#,##0"/>
    <numFmt numFmtId="167" formatCode="yyyy\-m\-d"/>
  </numFmts>
  <fonts count="49" x14ac:knownFonts="1">
    <font>
      <sz val="11"/>
      <color theme="1"/>
      <name val="Calibri"/>
      <family val="2"/>
      <scheme val="minor"/>
    </font>
    <font>
      <sz val="10"/>
      <name val="Arial"/>
      <family val="2"/>
    </font>
    <font>
      <sz val="12"/>
      <color theme="1"/>
      <name val="Arial Narrow"/>
      <family val="2"/>
    </font>
    <font>
      <b/>
      <sz val="11"/>
      <color indexed="8"/>
      <name val="Arial"/>
      <family val="2"/>
    </font>
    <font>
      <sz val="12"/>
      <color indexed="8"/>
      <name val="Arial"/>
      <family val="2"/>
    </font>
    <font>
      <sz val="11"/>
      <name val="Arial"/>
      <family val="2"/>
    </font>
    <font>
      <b/>
      <sz val="11"/>
      <name val="Arial"/>
      <family val="2"/>
    </font>
    <font>
      <sz val="11"/>
      <color indexed="8"/>
      <name val="Arial"/>
      <family val="2"/>
    </font>
    <font>
      <sz val="12"/>
      <name val="Arial"/>
      <family val="2"/>
    </font>
    <font>
      <b/>
      <sz val="12"/>
      <color indexed="8"/>
      <name val="Arial"/>
      <family val="2"/>
    </font>
    <font>
      <b/>
      <sz val="12"/>
      <name val="Arial"/>
      <family val="2"/>
    </font>
    <font>
      <sz val="12"/>
      <color theme="1"/>
      <name val="Arial"/>
      <family val="2"/>
    </font>
    <font>
      <sz val="9"/>
      <color indexed="8"/>
      <name val="Arial"/>
      <family val="2"/>
    </font>
    <font>
      <sz val="10"/>
      <color indexed="8"/>
      <name val="Arial"/>
      <family val="2"/>
    </font>
    <font>
      <sz val="10"/>
      <color indexed="8"/>
      <name val="Tw Cen MT Condensed"/>
      <family val="2"/>
    </font>
    <font>
      <sz val="7"/>
      <color indexed="8"/>
      <name val="Tw Cen MT Condensed"/>
      <family val="2"/>
    </font>
    <font>
      <sz val="9"/>
      <color theme="1"/>
      <name val="Arial"/>
      <family val="2"/>
    </font>
    <font>
      <sz val="9"/>
      <color rgb="FFFF0000"/>
      <name val="Arial"/>
      <family val="2"/>
    </font>
    <font>
      <b/>
      <sz val="11"/>
      <color rgb="FFFF0000"/>
      <name val="Arial"/>
      <family val="2"/>
    </font>
    <font>
      <b/>
      <sz val="14"/>
      <color indexed="8"/>
      <name val="Arial"/>
      <family val="2"/>
    </font>
    <font>
      <b/>
      <sz val="11"/>
      <color indexed="10"/>
      <name val="Arial"/>
      <family val="2"/>
    </font>
    <font>
      <sz val="9"/>
      <name val="Arial"/>
      <family val="2"/>
    </font>
    <font>
      <b/>
      <sz val="14"/>
      <color rgb="FFFF0000"/>
      <name val="Arial"/>
      <family val="2"/>
    </font>
    <font>
      <sz val="14"/>
      <color rgb="FFFF0000"/>
      <name val="Arial"/>
      <family val="2"/>
    </font>
    <font>
      <b/>
      <sz val="12"/>
      <color rgb="FFFF0000"/>
      <name val="Arial"/>
      <family val="2"/>
    </font>
    <font>
      <sz val="10"/>
      <color indexed="8"/>
      <name val="Times New Roman"/>
      <family val="1"/>
    </font>
    <font>
      <sz val="11"/>
      <color rgb="FFFF0000"/>
      <name val="Arial"/>
      <family val="1"/>
    </font>
    <font>
      <u/>
      <sz val="11"/>
      <color theme="10"/>
      <name val="Arial"/>
      <family val="1"/>
    </font>
    <font>
      <sz val="9"/>
      <name val="Tahoma"/>
      <family val="2"/>
    </font>
    <font>
      <b/>
      <sz val="9"/>
      <name val="Tahoma"/>
      <family val="2"/>
    </font>
    <font>
      <sz val="7"/>
      <color indexed="8"/>
      <name val="Arial"/>
      <family val="2"/>
    </font>
    <font>
      <sz val="8"/>
      <color indexed="8"/>
      <name val="Arial"/>
      <family val="2"/>
    </font>
    <font>
      <b/>
      <sz val="10"/>
      <color indexed="8"/>
      <name val="Arial"/>
      <family val="2"/>
    </font>
    <font>
      <b/>
      <sz val="9"/>
      <color indexed="8"/>
      <name val="Arial"/>
      <family val="2"/>
    </font>
    <font>
      <b/>
      <sz val="11"/>
      <color rgb="FFC00000"/>
      <name val="Arial"/>
      <family val="2"/>
    </font>
    <font>
      <sz val="9"/>
      <color rgb="FFC00000"/>
      <name val="Arial"/>
      <family val="2"/>
    </font>
    <font>
      <sz val="8"/>
      <color rgb="FFC00000"/>
      <name val="Arial"/>
      <family val="2"/>
    </font>
    <font>
      <b/>
      <sz val="10.5"/>
      <color rgb="FF165D81"/>
      <name val="Calibri"/>
      <family val="2"/>
    </font>
    <font>
      <b/>
      <sz val="10.5"/>
      <color theme="1" tint="0.24994659260841701"/>
      <name val="Calibri"/>
      <family val="2"/>
    </font>
    <font>
      <b/>
      <sz val="10.5"/>
      <color theme="1" tint="0.34998626667073579"/>
      <name val="Calibri"/>
      <family val="2"/>
    </font>
    <font>
      <b/>
      <sz val="10.5"/>
      <color theme="4"/>
      <name val="Calibri"/>
      <family val="2"/>
    </font>
    <font>
      <b/>
      <sz val="10.5"/>
      <color theme="7"/>
      <name val="Calibri"/>
      <family val="2"/>
    </font>
    <font>
      <b/>
      <sz val="10.5"/>
      <color theme="5" tint="0.39994506668294322"/>
      <name val="Calibri"/>
      <family val="2"/>
    </font>
    <font>
      <b/>
      <sz val="10.5"/>
      <color rgb="FF336577"/>
      <name val="Calibri"/>
      <family val="2"/>
    </font>
    <font>
      <b/>
      <sz val="10.5"/>
      <color theme="6" tint="-0.24991607409894101"/>
      <name val="Calibri"/>
      <family val="2"/>
    </font>
    <font>
      <b/>
      <sz val="10.5"/>
      <color theme="3" tint="0.39994506668294322"/>
      <name val="Calibri"/>
      <family val="2"/>
    </font>
    <font>
      <sz val="11"/>
      <color theme="1"/>
      <name val="Arial"/>
      <family val="2"/>
    </font>
    <font>
      <sz val="8"/>
      <color theme="1"/>
      <name val="Arial"/>
      <family val="2"/>
    </font>
    <font>
      <sz val="11"/>
      <color theme="1"/>
      <name val="Calibri"/>
      <family val="2"/>
      <scheme val="minor"/>
    </font>
  </fonts>
  <fills count="12">
    <fill>
      <patternFill patternType="none"/>
    </fill>
    <fill>
      <patternFill patternType="gray125"/>
    </fill>
    <fill>
      <patternFill patternType="solid">
        <fgColor rgb="FFBED7A5"/>
        <bgColor indexed="64"/>
      </patternFill>
    </fill>
    <fill>
      <patternFill patternType="solid">
        <fgColor theme="8" tint="0.79995117038483843"/>
        <bgColor indexed="64"/>
      </patternFill>
    </fill>
    <fill>
      <patternFill patternType="solid">
        <fgColor theme="0" tint="-0.14996795556505021"/>
        <bgColor indexed="64"/>
      </patternFill>
    </fill>
    <fill>
      <patternFill patternType="solid">
        <fgColor theme="1"/>
        <bgColor indexed="64"/>
      </patternFill>
    </fill>
    <fill>
      <patternFill patternType="solid">
        <fgColor rgb="FFFFFF00"/>
        <bgColor indexed="64"/>
      </patternFill>
    </fill>
    <fill>
      <patternFill patternType="solid">
        <fgColor theme="4" tint="0.79995117038483843"/>
        <bgColor indexed="64"/>
      </patternFill>
    </fill>
    <fill>
      <patternFill patternType="solid">
        <fgColor theme="9" tint="0.79995117038483843"/>
        <bgColor indexed="64"/>
      </patternFill>
    </fill>
    <fill>
      <patternFill patternType="solid">
        <fgColor theme="7" tint="0.79995117038483843"/>
        <bgColor indexed="64"/>
      </patternFill>
    </fill>
    <fill>
      <patternFill patternType="solid">
        <fgColor indexed="13"/>
        <bgColor indexed="64"/>
      </patternFill>
    </fill>
    <fill>
      <patternFill patternType="solid">
        <fgColor theme="0" tint="-0.34995574816125979"/>
        <bgColor indexed="64"/>
      </patternFill>
    </fill>
  </fills>
  <borders count="32">
    <border>
      <left/>
      <right/>
      <top/>
      <bottom/>
      <diagonal/>
    </border>
    <border>
      <left style="medium">
        <color theme="0" tint="-0.24991607409894101"/>
      </left>
      <right style="medium">
        <color theme="0" tint="-0.24991607409894101"/>
      </right>
      <top style="medium">
        <color theme="0" tint="-0.24991607409894101"/>
      </top>
      <bottom style="medium">
        <color theme="0" tint="-0.24991607409894101"/>
      </bottom>
      <diagonal/>
    </border>
    <border>
      <left style="thin">
        <color theme="0" tint="-0.24991607409894101"/>
      </left>
      <right style="thin">
        <color theme="0" tint="-0.24991607409894101"/>
      </right>
      <top/>
      <bottom/>
      <diagonal/>
    </border>
    <border>
      <left style="thin">
        <color theme="0" tint="-0.24991607409894101"/>
      </left>
      <right style="medium">
        <color theme="0" tint="-0.24991607409894101"/>
      </right>
      <top style="thin">
        <color theme="0" tint="-0.24991607409894101"/>
      </top>
      <bottom style="thin">
        <color theme="0" tint="-0.24991607409894101"/>
      </bottom>
      <diagonal/>
    </border>
    <border>
      <left style="thin">
        <color theme="0" tint="-0.24991607409894101"/>
      </left>
      <right style="thin">
        <color theme="0" tint="-0.24991607409894101"/>
      </right>
      <top style="thin">
        <color theme="0" tint="-0.24991607409894101"/>
      </top>
      <bottom style="medium">
        <color theme="0" tint="-0.24991607409894101"/>
      </bottom>
      <diagonal/>
    </border>
    <border>
      <left style="thin">
        <color theme="0" tint="-0.24991607409894101"/>
      </left>
      <right style="thin">
        <color theme="0" tint="-0.24991607409894101"/>
      </right>
      <top style="thin">
        <color theme="0" tint="-0.24991607409894101"/>
      </top>
      <bottom style="thin">
        <color theme="0" tint="-0.24991607409894101"/>
      </bottom>
      <diagonal/>
    </border>
    <border>
      <left style="thin">
        <color theme="0"/>
      </left>
      <right style="thin">
        <color theme="0"/>
      </right>
      <top style="thin">
        <color theme="0"/>
      </top>
      <bottom style="thin">
        <color theme="0"/>
      </bottom>
      <diagonal/>
    </border>
    <border>
      <left/>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right style="thin">
        <color auto="1"/>
      </right>
      <top style="hair">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hair">
        <color auto="1"/>
      </top>
      <bottom style="hair">
        <color auto="1"/>
      </bottom>
      <diagonal/>
    </border>
    <border>
      <left style="medium">
        <color auto="1"/>
      </left>
      <right/>
      <top style="medium">
        <color auto="1"/>
      </top>
      <bottom style="medium">
        <color auto="1"/>
      </bottom>
      <diagonal/>
    </border>
    <border>
      <left style="thin">
        <color auto="1"/>
      </left>
      <right/>
      <top style="thin">
        <color auto="1"/>
      </top>
      <bottom/>
      <diagonal/>
    </border>
  </borders>
  <cellStyleXfs count="65">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0" borderId="0"/>
    <xf numFmtId="0" fontId="48" fillId="0" borderId="0"/>
    <xf numFmtId="0" fontId="48" fillId="0" borderId="0"/>
    <xf numFmtId="0" fontId="27" fillId="0" borderId="0" applyNumberFormat="0" applyFill="0" applyBorder="0" applyAlignment="0" applyProtection="0"/>
    <xf numFmtId="0" fontId="37" fillId="0" borderId="1" applyNumberFormat="0" applyFill="0" applyProtection="0">
      <alignment horizontal="center" vertical="center"/>
    </xf>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3" fontId="38" fillId="0" borderId="2" applyFon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7" fillId="0" borderId="1" applyNumberFormat="0" applyFill="0" applyAlignment="0" applyProtection="0"/>
    <xf numFmtId="0" fontId="38" fillId="0" borderId="0" applyNumberFormat="0" applyBorder="0" applyAlignment="0" applyProtection="0"/>
    <xf numFmtId="0" fontId="38" fillId="0" borderId="0" applyNumberFormat="0" applyBorder="0" applyAlignment="0" applyProtection="0"/>
    <xf numFmtId="0" fontId="38" fillId="0" borderId="0" applyNumberFormat="0" applyBorder="0" applyAlignment="0" applyProtection="0"/>
    <xf numFmtId="0" fontId="38" fillId="0" borderId="0" applyNumberFormat="0" applyBorder="0" applyAlignment="0" applyProtection="0"/>
    <xf numFmtId="0" fontId="38" fillId="0" borderId="0" applyNumberFormat="0" applyBorder="0" applyAlignment="0" applyProtection="0"/>
    <xf numFmtId="0" fontId="38" fillId="0" borderId="2" applyNumberFormat="0" applyBorder="0" applyAlignment="0" applyProtection="0"/>
    <xf numFmtId="0" fontId="38" fillId="0" borderId="2" applyNumberFormat="0" applyBorder="0" applyAlignment="0" applyProtection="0"/>
    <xf numFmtId="0" fontId="38" fillId="0" borderId="2"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lignment horizontal="right" vertical="center"/>
    </xf>
    <xf numFmtId="3" fontId="38" fillId="2" borderId="2">
      <alignment horizontal="center" vertical="center"/>
    </xf>
    <xf numFmtId="0" fontId="38" fillId="2" borderId="2">
      <alignment horizontal="right" vertical="center"/>
    </xf>
    <xf numFmtId="0" fontId="37" fillId="0" borderId="3">
      <alignment horizontal="left" vertical="center"/>
    </xf>
    <xf numFmtId="0" fontId="37" fillId="0" borderId="4">
      <alignment horizontal="center" vertical="center"/>
    </xf>
    <xf numFmtId="0" fontId="39" fillId="0" borderId="5">
      <alignment horizontal="center" vertical="center"/>
    </xf>
    <xf numFmtId="0" fontId="38" fillId="3" borderId="2"/>
    <xf numFmtId="3" fontId="40" fillId="0" borderId="2"/>
    <xf numFmtId="3" fontId="41" fillId="0" borderId="2"/>
    <xf numFmtId="0" fontId="37" fillId="0" borderId="4">
      <alignment horizontal="left" vertical="top"/>
    </xf>
    <xf numFmtId="0" fontId="42" fillId="0" borderId="2"/>
    <xf numFmtId="0" fontId="37" fillId="0" borderId="4">
      <alignment horizontal="left" vertical="center"/>
    </xf>
    <xf numFmtId="0" fontId="38" fillId="2" borderId="6"/>
    <xf numFmtId="3" fontId="38" fillId="0" borderId="2">
      <alignment horizontal="right" vertical="center"/>
    </xf>
    <xf numFmtId="0" fontId="37" fillId="0" borderId="4">
      <alignment horizontal="right" vertical="center"/>
    </xf>
    <xf numFmtId="0" fontId="38" fillId="0" borderId="5">
      <alignment horizontal="center" vertical="center"/>
    </xf>
    <xf numFmtId="3" fontId="38" fillId="0" borderId="2"/>
    <xf numFmtId="3" fontId="38" fillId="0" borderId="2"/>
    <xf numFmtId="0" fontId="38" fillId="0" borderId="5">
      <alignment horizontal="center" vertical="center" wrapText="1"/>
    </xf>
    <xf numFmtId="0" fontId="43" fillId="0" borderId="5">
      <alignment horizontal="left" vertical="center" indent="1"/>
    </xf>
    <xf numFmtId="0" fontId="44" fillId="0" borderId="2"/>
    <xf numFmtId="0" fontId="37" fillId="0" borderId="3">
      <alignment horizontal="left" vertical="center"/>
    </xf>
    <xf numFmtId="3" fontId="38" fillId="0" borderId="2">
      <alignment horizontal="center" vertical="center"/>
    </xf>
    <xf numFmtId="0" fontId="37" fillId="0" borderId="4">
      <alignment horizontal="center" vertical="center"/>
    </xf>
    <xf numFmtId="0" fontId="37" fillId="0" borderId="4">
      <alignment horizontal="center" vertical="center"/>
    </xf>
    <xf numFmtId="0" fontId="37" fillId="0" borderId="3">
      <alignment horizontal="left" vertical="center"/>
    </xf>
    <xf numFmtId="0" fontId="37" fillId="0" borderId="3">
      <alignment horizontal="left" vertical="center"/>
    </xf>
    <xf numFmtId="0" fontId="45" fillId="0" borderId="2"/>
  </cellStyleXfs>
  <cellXfs count="313">
    <xf numFmtId="0" fontId="0" fillId="0" borderId="0" xfId="0"/>
    <xf numFmtId="0" fontId="5" fillId="0" borderId="0" xfId="0" applyFont="1" applyFill="1"/>
    <xf numFmtId="0" fontId="13" fillId="0" borderId="0" xfId="0" applyFont="1" applyFill="1" applyBorder="1" applyAlignment="1">
      <alignment horizontal="right" vertical="center" wrapText="1"/>
    </xf>
    <xf numFmtId="0" fontId="31" fillId="0" borderId="19"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2" fillId="0" borderId="19" xfId="0" applyFont="1" applyFill="1" applyBorder="1" applyAlignment="1">
      <alignment horizontal="center" wrapText="1"/>
    </xf>
    <xf numFmtId="0" fontId="32" fillId="0" borderId="10" xfId="0" applyFont="1" applyFill="1" applyBorder="1" applyAlignment="1">
      <alignment horizontal="center" wrapText="1"/>
    </xf>
    <xf numFmtId="0" fontId="32" fillId="0" borderId="9" xfId="0" applyFont="1" applyFill="1" applyBorder="1" applyAlignment="1">
      <alignment horizontal="center" wrapText="1"/>
    </xf>
    <xf numFmtId="0" fontId="32" fillId="0" borderId="17" xfId="0" applyFont="1" applyFill="1" applyBorder="1" applyAlignment="1">
      <alignment horizontal="center" vertical="center" wrapText="1"/>
    </xf>
    <xf numFmtId="0" fontId="32" fillId="0" borderId="22" xfId="0" applyFont="1" applyFill="1" applyBorder="1" applyAlignment="1">
      <alignment horizontal="center" vertical="center" wrapText="1"/>
    </xf>
    <xf numFmtId="0" fontId="13" fillId="0" borderId="8" xfId="0" applyFont="1" applyFill="1" applyBorder="1" applyAlignment="1">
      <alignment horizontal="center" vertical="center"/>
    </xf>
    <xf numFmtId="0" fontId="13" fillId="0" borderId="0" xfId="0" applyFont="1" applyFill="1" applyAlignment="1">
      <alignment horizontal="center" vertical="center"/>
    </xf>
    <xf numFmtId="14" fontId="12" fillId="0" borderId="23" xfId="0" applyNumberFormat="1" applyFont="1" applyFill="1" applyBorder="1" applyAlignment="1">
      <alignment horizontal="left"/>
    </xf>
    <xf numFmtId="0" fontId="17" fillId="0" borderId="17" xfId="0" applyFont="1" applyFill="1" applyBorder="1" applyAlignment="1">
      <alignment horizontal="left" wrapText="1"/>
    </xf>
    <xf numFmtId="0" fontId="17" fillId="0" borderId="25" xfId="0" applyFont="1" applyFill="1" applyBorder="1" applyAlignment="1">
      <alignment horizontal="left" wrapText="1"/>
    </xf>
    <xf numFmtId="0" fontId="3" fillId="0" borderId="0" xfId="6" applyFont="1"/>
    <xf numFmtId="0" fontId="7" fillId="0" borderId="0" xfId="6" applyFont="1"/>
    <xf numFmtId="0" fontId="7" fillId="0" borderId="0" xfId="6" applyFont="1" applyFill="1" applyAlignment="1">
      <alignment horizontal="right"/>
    </xf>
    <xf numFmtId="0" fontId="7" fillId="0" borderId="0" xfId="6" applyFont="1" applyAlignment="1"/>
    <xf numFmtId="0" fontId="7" fillId="0" borderId="0" xfId="6" applyFont="1" applyFill="1"/>
    <xf numFmtId="0" fontId="7" fillId="0" borderId="7" xfId="6" applyFont="1" applyFill="1" applyBorder="1" applyAlignment="1">
      <alignment horizontal="center"/>
    </xf>
    <xf numFmtId="0" fontId="7" fillId="0" borderId="0" xfId="6" applyFont="1" applyBorder="1" applyAlignment="1">
      <alignment horizontal="center"/>
    </xf>
    <xf numFmtId="0" fontId="7" fillId="0" borderId="0" xfId="6" applyFont="1" applyBorder="1" applyAlignment="1"/>
    <xf numFmtId="0" fontId="7" fillId="0" borderId="0" xfId="6" applyFont="1" applyFill="1" applyBorder="1" applyAlignment="1"/>
    <xf numFmtId="0" fontId="7" fillId="0" borderId="8" xfId="6" applyFont="1" applyFill="1" applyBorder="1" applyAlignment="1">
      <alignment horizontal="right"/>
    </xf>
    <xf numFmtId="0" fontId="5" fillId="4" borderId="9" xfId="6" applyFont="1" applyFill="1" applyBorder="1" applyAlignment="1">
      <alignment horizontal="center"/>
    </xf>
    <xf numFmtId="0" fontId="6" fillId="4" borderId="10" xfId="6" applyFont="1" applyFill="1" applyBorder="1" applyAlignment="1">
      <alignment horizontal="center" wrapText="1"/>
    </xf>
    <xf numFmtId="0" fontId="5" fillId="4" borderId="11" xfId="6" applyFont="1" applyFill="1" applyBorder="1" applyAlignment="1">
      <alignment horizontal="center" wrapText="1"/>
    </xf>
    <xf numFmtId="0" fontId="5" fillId="4" borderId="11" xfId="6" applyFont="1" applyFill="1" applyBorder="1" applyAlignment="1">
      <alignment horizontal="center"/>
    </xf>
    <xf numFmtId="0" fontId="5" fillId="4" borderId="11" xfId="0" applyFont="1" applyFill="1" applyBorder="1" applyAlignment="1">
      <alignment horizontal="center" wrapText="1"/>
    </xf>
    <xf numFmtId="0" fontId="6" fillId="4" borderId="11" xfId="6" applyFont="1" applyFill="1" applyBorder="1" applyAlignment="1">
      <alignment horizontal="center" wrapText="1"/>
    </xf>
    <xf numFmtId="0" fontId="0" fillId="0" borderId="0" xfId="0"/>
    <xf numFmtId="0" fontId="3" fillId="0" borderId="12" xfId="6" applyFont="1" applyBorder="1" applyAlignment="1">
      <alignment horizontal="center"/>
    </xf>
    <xf numFmtId="0" fontId="6" fillId="5" borderId="12" xfId="6" applyFont="1" applyFill="1" applyBorder="1" applyAlignment="1">
      <alignment horizontal="center"/>
    </xf>
    <xf numFmtId="0" fontId="3" fillId="5" borderId="12" xfId="6" applyFont="1" applyFill="1" applyBorder="1" applyAlignment="1">
      <alignment horizontal="center"/>
    </xf>
    <xf numFmtId="0" fontId="3" fillId="0" borderId="13" xfId="6" applyFont="1" applyFill="1" applyBorder="1" applyAlignment="1">
      <alignment horizontal="center"/>
    </xf>
    <xf numFmtId="0" fontId="5" fillId="0" borderId="0" xfId="6" applyFont="1" applyFill="1" applyAlignment="1">
      <alignment horizontal="right"/>
    </xf>
    <xf numFmtId="0" fontId="5" fillId="0" borderId="0" xfId="6" applyFont="1" applyFill="1" applyBorder="1" applyAlignment="1">
      <alignment horizontal="center"/>
    </xf>
    <xf numFmtId="0" fontId="5" fillId="0" borderId="0" xfId="6" applyFont="1" applyFill="1" applyAlignment="1">
      <alignment horizontal="right" wrapText="1"/>
    </xf>
    <xf numFmtId="0" fontId="7" fillId="0" borderId="0" xfId="6" applyFont="1" applyFill="1" applyBorder="1" applyAlignment="1">
      <alignment horizontal="center" vertical="center"/>
    </xf>
    <xf numFmtId="0" fontId="7" fillId="0" borderId="0" xfId="6" applyFont="1" applyFill="1" applyAlignment="1">
      <alignment horizontal="right" wrapText="1"/>
    </xf>
    <xf numFmtId="0" fontId="7" fillId="0" borderId="0" xfId="6" applyFont="1" applyFill="1" applyAlignment="1"/>
    <xf numFmtId="0" fontId="7" fillId="0" borderId="0" xfId="6" applyFont="1" applyFill="1" applyBorder="1"/>
    <xf numFmtId="0" fontId="3" fillId="0" borderId="0" xfId="6" applyFont="1" applyFill="1"/>
    <xf numFmtId="0" fontId="9" fillId="0" borderId="14" xfId="6" applyFont="1" applyFill="1" applyBorder="1" applyAlignment="1">
      <alignment horizontal="center"/>
    </xf>
    <xf numFmtId="0" fontId="10" fillId="0" borderId="14" xfId="0" applyFont="1" applyFill="1" applyBorder="1" applyAlignment="1">
      <alignment horizontal="center"/>
    </xf>
    <xf numFmtId="0" fontId="9" fillId="0" borderId="14" xfId="6" applyFont="1" applyFill="1" applyBorder="1" applyAlignment="1"/>
    <xf numFmtId="0" fontId="9" fillId="0" borderId="15" xfId="6" applyFont="1" applyFill="1" applyBorder="1" applyAlignment="1">
      <alignment horizontal="center"/>
    </xf>
    <xf numFmtId="0" fontId="10" fillId="0" borderId="15" xfId="0" applyFont="1" applyFill="1" applyBorder="1" applyAlignment="1">
      <alignment horizontal="center"/>
    </xf>
    <xf numFmtId="0" fontId="9" fillId="0" borderId="15" xfId="6" applyFont="1" applyFill="1" applyBorder="1" applyAlignment="1"/>
    <xf numFmtId="0" fontId="3" fillId="0" borderId="15" xfId="6" applyFont="1" applyFill="1" applyBorder="1" applyAlignment="1">
      <alignment horizontal="center"/>
    </xf>
    <xf numFmtId="0" fontId="3" fillId="0" borderId="12" xfId="6" applyFont="1" applyFill="1" applyBorder="1" applyAlignment="1">
      <alignment horizontal="center"/>
    </xf>
    <xf numFmtId="0" fontId="4" fillId="0" borderId="15" xfId="6" applyFont="1" applyFill="1" applyBorder="1" applyAlignment="1">
      <alignment horizontal="center"/>
    </xf>
    <xf numFmtId="0" fontId="8" fillId="0" borderId="15" xfId="0" applyFont="1" applyFill="1" applyBorder="1" applyAlignment="1">
      <alignment horizontal="center"/>
    </xf>
    <xf numFmtId="0" fontId="4" fillId="0" borderId="15" xfId="6" applyFont="1" applyFill="1" applyBorder="1" applyAlignment="1"/>
    <xf numFmtId="0" fontId="7" fillId="0" borderId="16" xfId="6" applyFont="1" applyFill="1" applyBorder="1" applyAlignment="1">
      <alignment horizontal="center"/>
    </xf>
    <xf numFmtId="0" fontId="5" fillId="0" borderId="16" xfId="0" applyFont="1" applyFill="1" applyBorder="1" applyAlignment="1">
      <alignment horizontal="center"/>
    </xf>
    <xf numFmtId="0" fontId="7" fillId="0" borderId="16" xfId="6" applyFont="1" applyFill="1" applyBorder="1" applyAlignment="1"/>
    <xf numFmtId="0" fontId="9" fillId="0" borderId="13" xfId="6" applyFont="1" applyFill="1" applyBorder="1" applyAlignment="1">
      <alignment horizontal="center"/>
    </xf>
    <xf numFmtId="0" fontId="10" fillId="0" borderId="13" xfId="0" applyFont="1" applyFill="1" applyBorder="1" applyAlignment="1">
      <alignment horizontal="center"/>
    </xf>
    <xf numFmtId="0" fontId="9" fillId="0" borderId="13" xfId="6" applyFont="1" applyFill="1" applyBorder="1"/>
    <xf numFmtId="0" fontId="9" fillId="0" borderId="15" xfId="6" applyFont="1" applyFill="1" applyBorder="1"/>
    <xf numFmtId="0" fontId="9" fillId="0" borderId="12" xfId="6" applyFont="1" applyFill="1" applyBorder="1" applyAlignment="1">
      <alignment horizontal="center"/>
    </xf>
    <xf numFmtId="0" fontId="10" fillId="0" borderId="12" xfId="0" applyFont="1" applyFill="1" applyBorder="1" applyAlignment="1">
      <alignment horizontal="center"/>
    </xf>
    <xf numFmtId="0" fontId="9" fillId="0" borderId="12" xfId="6" applyFont="1" applyFill="1" applyBorder="1"/>
    <xf numFmtId="0" fontId="3" fillId="0" borderId="13" xfId="6" applyFont="1" applyFill="1" applyBorder="1" applyAlignment="1"/>
    <xf numFmtId="0" fontId="3" fillId="0" borderId="15" xfId="6" applyFont="1" applyFill="1" applyBorder="1" applyAlignment="1"/>
    <xf numFmtId="0" fontId="3" fillId="0" borderId="12" xfId="6" applyFont="1" applyFill="1" applyBorder="1" applyAlignment="1"/>
    <xf numFmtId="0" fontId="3" fillId="0" borderId="17" xfId="6" applyFont="1" applyFill="1" applyBorder="1" applyAlignment="1">
      <alignment horizontal="center"/>
    </xf>
    <xf numFmtId="0" fontId="19" fillId="0" borderId="15" xfId="6" applyFont="1" applyFill="1" applyBorder="1" applyAlignment="1">
      <alignment horizontal="center"/>
    </xf>
    <xf numFmtId="1" fontId="7" fillId="0" borderId="10" xfId="6" applyNumberFormat="1" applyFont="1" applyBorder="1" applyAlignment="1">
      <alignment vertical="top" wrapText="1"/>
    </xf>
    <xf numFmtId="0" fontId="3" fillId="0" borderId="18" xfId="6" applyFont="1" applyBorder="1"/>
    <xf numFmtId="0" fontId="4" fillId="0" borderId="0" xfId="6" applyFont="1" applyFill="1" applyBorder="1" applyAlignment="1">
      <alignment horizontal="right"/>
    </xf>
    <xf numFmtId="0" fontId="4" fillId="0" borderId="11" xfId="6" applyFont="1" applyFill="1" applyBorder="1" applyAlignment="1">
      <alignment horizontal="center"/>
    </xf>
    <xf numFmtId="0" fontId="4" fillId="0" borderId="0" xfId="6" applyFont="1" applyFill="1" applyAlignment="1">
      <alignment horizontal="right"/>
    </xf>
    <xf numFmtId="0" fontId="4" fillId="0" borderId="0" xfId="6" applyFont="1" applyFill="1" applyAlignment="1">
      <alignment horizontal="center"/>
    </xf>
    <xf numFmtId="0" fontId="4" fillId="0" borderId="8" xfId="6" applyFont="1" applyFill="1" applyBorder="1" applyAlignment="1">
      <alignment horizontal="right"/>
    </xf>
    <xf numFmtId="0" fontId="4" fillId="0" borderId="11" xfId="6" applyFont="1" applyFill="1" applyBorder="1" applyAlignment="1">
      <alignment horizontal="center" vertical="center"/>
    </xf>
    <xf numFmtId="0" fontId="4" fillId="0" borderId="0" xfId="6" applyFont="1" applyFill="1"/>
    <xf numFmtId="0" fontId="4" fillId="0" borderId="0" xfId="6" applyFont="1" applyFill="1" applyBorder="1" applyAlignment="1">
      <alignment horizontal="center" vertical="center"/>
    </xf>
    <xf numFmtId="0" fontId="4" fillId="0" borderId="11" xfId="6" applyFont="1" applyFill="1" applyBorder="1" applyAlignment="1">
      <alignment horizontal="left"/>
    </xf>
    <xf numFmtId="0" fontId="4" fillId="0" borderId="0" xfId="6" applyFont="1" applyFill="1" applyAlignment="1"/>
    <xf numFmtId="1" fontId="4" fillId="0" borderId="11" xfId="6" applyNumberFormat="1" applyFont="1" applyFill="1" applyBorder="1" applyAlignment="1">
      <alignment horizontal="center" vertical="center"/>
    </xf>
    <xf numFmtId="0" fontId="7" fillId="0" borderId="0" xfId="6" applyFont="1" applyFill="1" applyBorder="1" applyAlignment="1">
      <alignment horizontal="right" vertical="center"/>
    </xf>
    <xf numFmtId="0" fontId="22" fillId="0" borderId="13" xfId="6" applyFont="1" applyFill="1" applyBorder="1" applyAlignment="1">
      <alignment horizontal="center"/>
    </xf>
    <xf numFmtId="0" fontId="22" fillId="0" borderId="15" xfId="6" applyFont="1" applyFill="1" applyBorder="1" applyAlignment="1">
      <alignment horizontal="center"/>
    </xf>
    <xf numFmtId="0" fontId="22" fillId="0" borderId="12" xfId="6" applyFont="1" applyFill="1" applyBorder="1" applyAlignment="1">
      <alignment horizontal="center"/>
    </xf>
    <xf numFmtId="0" fontId="22" fillId="0" borderId="14" xfId="6" applyFont="1" applyFill="1" applyBorder="1" applyAlignment="1">
      <alignment horizontal="center"/>
    </xf>
    <xf numFmtId="0" fontId="23" fillId="0" borderId="15" xfId="6" applyFont="1" applyFill="1" applyBorder="1" applyAlignment="1">
      <alignment horizontal="center"/>
    </xf>
    <xf numFmtId="0" fontId="23" fillId="0" borderId="16" xfId="6" applyFont="1" applyFill="1" applyBorder="1" applyAlignment="1">
      <alignment horizontal="center"/>
    </xf>
    <xf numFmtId="0" fontId="22" fillId="0" borderId="11" xfId="6" applyFont="1" applyFill="1" applyBorder="1" applyAlignment="1">
      <alignment horizontal="center"/>
    </xf>
    <xf numFmtId="0" fontId="22" fillId="0" borderId="13" xfId="6" applyFont="1" applyFill="1" applyBorder="1" applyAlignment="1"/>
    <xf numFmtId="0" fontId="22" fillId="0" borderId="15" xfId="6" applyFont="1" applyFill="1" applyBorder="1" applyAlignment="1"/>
    <xf numFmtId="0" fontId="22" fillId="0" borderId="12" xfId="6" applyFont="1" applyFill="1" applyBorder="1" applyAlignment="1"/>
    <xf numFmtId="0" fontId="22" fillId="0" borderId="16" xfId="6" applyFont="1" applyFill="1" applyBorder="1" applyAlignment="1">
      <alignment horizontal="center"/>
    </xf>
    <xf numFmtId="0" fontId="18" fillId="4" borderId="11" xfId="6" applyFont="1" applyFill="1" applyBorder="1" applyAlignment="1">
      <alignment horizontal="center"/>
    </xf>
    <xf numFmtId="0" fontId="20" fillId="4" borderId="11" xfId="6" applyFont="1" applyFill="1" applyBorder="1" applyAlignment="1">
      <alignment horizontal="center"/>
    </xf>
    <xf numFmtId="0" fontId="24" fillId="0" borderId="11" xfId="6" applyFont="1" applyFill="1" applyBorder="1" applyAlignment="1">
      <alignment horizontal="center"/>
    </xf>
    <xf numFmtId="0" fontId="7" fillId="0" borderId="0" xfId="6" quotePrefix="1" applyFont="1"/>
    <xf numFmtId="0" fontId="0" fillId="0" borderId="0" xfId="0"/>
    <xf numFmtId="0" fontId="15" fillId="0" borderId="11"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9" fillId="0" borderId="11" xfId="6" applyFont="1" applyFill="1" applyBorder="1" applyAlignment="1">
      <alignment horizontal="center"/>
    </xf>
    <xf numFmtId="0" fontId="0" fillId="6" borderId="0" xfId="0" applyFill="1"/>
    <xf numFmtId="0" fontId="26" fillId="0" borderId="0" xfId="0" applyFont="1"/>
    <xf numFmtId="1" fontId="0" fillId="0" borderId="0" xfId="0" applyNumberFormat="1" applyFill="1"/>
    <xf numFmtId="1" fontId="8" fillId="0" borderId="0" xfId="0" applyNumberFormat="1" applyFont="1" applyFill="1"/>
    <xf numFmtId="0" fontId="3" fillId="0" borderId="0" xfId="0" applyFont="1" applyFill="1"/>
    <xf numFmtId="0" fontId="0" fillId="0" borderId="0" xfId="0" applyFill="1" applyBorder="1" applyAlignment="1">
      <alignment vertical="center"/>
    </xf>
    <xf numFmtId="0" fontId="13" fillId="0" borderId="0" xfId="0" applyFont="1" applyFill="1"/>
    <xf numFmtId="1" fontId="11" fillId="0" borderId="0" xfId="0" applyNumberFormat="1" applyFont="1" applyFill="1"/>
    <xf numFmtId="0" fontId="11" fillId="0" borderId="0" xfId="0" applyFont="1" applyFill="1"/>
    <xf numFmtId="0" fontId="11" fillId="0" borderId="0" xfId="0" applyFont="1" applyFill="1" applyAlignment="1">
      <alignment wrapText="1"/>
    </xf>
    <xf numFmtId="0" fontId="21" fillId="0" borderId="11" xfId="6" applyFont="1" applyFill="1" applyBorder="1" applyAlignment="1">
      <alignment horizontal="center" vertical="center"/>
    </xf>
    <xf numFmtId="0" fontId="14" fillId="0"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1" fontId="14" fillId="0" borderId="0" xfId="0" applyNumberFormat="1" applyFont="1" applyFill="1"/>
    <xf numFmtId="1" fontId="14" fillId="0" borderId="11" xfId="0" applyNumberFormat="1" applyFont="1" applyFill="1" applyBorder="1"/>
    <xf numFmtId="0" fontId="25" fillId="0" borderId="11" xfId="0" applyFont="1" applyFill="1" applyBorder="1" applyAlignment="1">
      <alignment horizontal="center" vertical="center"/>
    </xf>
    <xf numFmtId="1" fontId="25" fillId="0" borderId="11" xfId="0" applyNumberFormat="1" applyFont="1" applyFill="1" applyBorder="1" applyAlignment="1">
      <alignment horizontal="center" vertical="center"/>
    </xf>
    <xf numFmtId="165" fontId="17" fillId="0" borderId="11" xfId="0" applyNumberFormat="1" applyFont="1" applyFill="1" applyBorder="1" applyAlignment="1">
      <alignment horizontal="center" vertical="center"/>
    </xf>
    <xf numFmtId="1" fontId="16" fillId="0" borderId="20" xfId="6" applyNumberFormat="1"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21"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7" xfId="0" applyFont="1" applyFill="1" applyBorder="1" applyAlignment="1">
      <alignment horizontal="center" vertical="center" wrapText="1"/>
    </xf>
    <xf numFmtId="0" fontId="12" fillId="0" borderId="17" xfId="0" applyFont="1" applyFill="1" applyBorder="1" applyAlignment="1">
      <alignment horizontal="center" vertical="center"/>
    </xf>
    <xf numFmtId="0" fontId="6" fillId="0" borderId="16" xfId="0" applyFont="1" applyFill="1" applyBorder="1" applyAlignment="1">
      <alignment horizontal="center"/>
    </xf>
    <xf numFmtId="0" fontId="3" fillId="0" borderId="16" xfId="6" applyFont="1" applyFill="1" applyBorder="1" applyAlignment="1"/>
    <xf numFmtId="0" fontId="10" fillId="0" borderId="11" xfId="6" applyFont="1" applyFill="1" applyBorder="1" applyAlignment="1">
      <alignment horizontal="center"/>
    </xf>
    <xf numFmtId="0" fontId="0" fillId="0" borderId="0" xfId="0" applyFont="1"/>
    <xf numFmtId="0" fontId="0" fillId="0" borderId="0" xfId="0" applyFont="1" applyFill="1"/>
    <xf numFmtId="1" fontId="0" fillId="0" borderId="0" xfId="0" applyNumberFormat="1" applyFont="1" applyFill="1"/>
    <xf numFmtId="0" fontId="3" fillId="0" borderId="0" xfId="6" applyFont="1"/>
    <xf numFmtId="0" fontId="12" fillId="0" borderId="11" xfId="6" applyFont="1" applyBorder="1" applyAlignment="1">
      <alignment horizontal="center" vertical="center"/>
    </xf>
    <xf numFmtId="1" fontId="0" fillId="0" borderId="0" xfId="0" applyNumberFormat="1"/>
    <xf numFmtId="0" fontId="7" fillId="0" borderId="0" xfId="6" applyFont="1" applyAlignment="1">
      <alignment wrapText="1"/>
    </xf>
    <xf numFmtId="0" fontId="27" fillId="7" borderId="0" xfId="9" applyFill="1" applyAlignment="1">
      <alignment horizontal="center" vertical="center"/>
    </xf>
    <xf numFmtId="0" fontId="0" fillId="0" borderId="0" xfId="0" applyFill="1"/>
    <xf numFmtId="0" fontId="20" fillId="0" borderId="0" xfId="6" applyFont="1" applyFill="1"/>
    <xf numFmtId="0" fontId="14" fillId="0" borderId="9" xfId="0" applyFont="1" applyFill="1" applyBorder="1" applyAlignment="1">
      <alignment horizontal="center" vertical="center" wrapText="1"/>
    </xf>
    <xf numFmtId="1" fontId="25" fillId="0" borderId="11" xfId="0" applyNumberFormat="1" applyFont="1" applyFill="1" applyBorder="1" applyAlignment="1">
      <alignment horizontal="center" vertical="center" wrapText="1"/>
    </xf>
    <xf numFmtId="0" fontId="25" fillId="0" borderId="19" xfId="0" applyFont="1" applyFill="1" applyBorder="1" applyAlignment="1">
      <alignment horizontal="center" vertical="center"/>
    </xf>
    <xf numFmtId="1" fontId="7" fillId="0" borderId="7" xfId="6" applyNumberFormat="1" applyFont="1" applyBorder="1" applyAlignment="1">
      <alignment vertical="top" wrapText="1"/>
    </xf>
    <xf numFmtId="0" fontId="24" fillId="0" borderId="11" xfId="6" applyFont="1" applyFill="1" applyBorder="1" applyAlignment="1">
      <alignment horizontal="center" wrapText="1"/>
    </xf>
    <xf numFmtId="0" fontId="3" fillId="0" borderId="0" xfId="6" applyFont="1" applyFill="1" applyBorder="1" applyAlignment="1">
      <alignment horizontal="center" vertical="center"/>
    </xf>
    <xf numFmtId="0" fontId="0" fillId="0" borderId="0" xfId="0"/>
    <xf numFmtId="0" fontId="13" fillId="0" borderId="11" xfId="0" applyFont="1" applyFill="1" applyBorder="1" applyAlignment="1">
      <alignment horizontal="center" vertical="center"/>
    </xf>
    <xf numFmtId="1" fontId="13" fillId="0" borderId="11" xfId="0" applyNumberFormat="1" applyFont="1" applyFill="1" applyBorder="1" applyAlignment="1">
      <alignment horizontal="center" vertical="center"/>
    </xf>
    <xf numFmtId="0" fontId="13" fillId="0" borderId="11" xfId="0" applyFont="1" applyFill="1" applyBorder="1" applyAlignment="1">
      <alignment horizontal="center" vertical="center" wrapText="1"/>
    </xf>
    <xf numFmtId="0" fontId="13" fillId="0" borderId="11" xfId="0" applyFont="1" applyFill="1" applyBorder="1" applyAlignment="1">
      <alignment horizontal="left" vertical="center" wrapText="1"/>
    </xf>
    <xf numFmtId="1" fontId="13" fillId="0" borderId="11" xfId="0" applyNumberFormat="1" applyFont="1" applyFill="1" applyBorder="1" applyAlignment="1">
      <alignment horizontal="left" vertical="center" wrapText="1"/>
    </xf>
    <xf numFmtId="0" fontId="12" fillId="0" borderId="0" xfId="0" applyFont="1" applyFill="1"/>
    <xf numFmtId="0" fontId="5" fillId="0" borderId="0" xfId="0" applyFont="1" applyFill="1" applyAlignment="1">
      <alignment wrapText="1"/>
    </xf>
    <xf numFmtId="1" fontId="5" fillId="0" borderId="0" xfId="0" applyNumberFormat="1" applyFont="1" applyFill="1"/>
    <xf numFmtId="0" fontId="7" fillId="0" borderId="0" xfId="0" applyFont="1" applyFill="1" applyAlignment="1">
      <alignment horizontal="left"/>
    </xf>
    <xf numFmtId="0" fontId="3" fillId="0" borderId="0" xfId="0" applyFont="1" applyFill="1" applyAlignment="1">
      <alignment horizontal="center"/>
    </xf>
    <xf numFmtId="0" fontId="7" fillId="0" borderId="0" xfId="0" applyFont="1" applyFill="1"/>
    <xf numFmtId="0" fontId="13" fillId="0" borderId="0" xfId="0" applyFont="1" applyFill="1" applyAlignment="1">
      <alignment vertical="center"/>
    </xf>
    <xf numFmtId="0" fontId="31" fillId="0" borderId="11" xfId="0" applyFont="1" applyFill="1" applyBorder="1" applyAlignment="1">
      <alignment horizontal="center" vertical="center" wrapText="1"/>
    </xf>
    <xf numFmtId="0" fontId="12" fillId="0" borderId="22" xfId="0"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8" xfId="0" applyFont="1" applyFill="1" applyBorder="1" applyAlignment="1">
      <alignment horizontal="center" vertical="center"/>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2" fillId="0" borderId="20" xfId="0" applyFont="1" applyFill="1" applyBorder="1"/>
    <xf numFmtId="0" fontId="12" fillId="0" borderId="21" xfId="0" applyFont="1" applyFill="1" applyBorder="1"/>
    <xf numFmtId="0" fontId="7" fillId="0" borderId="0" xfId="0" applyFont="1" applyFill="1" applyAlignment="1">
      <alignment horizontal="right"/>
    </xf>
    <xf numFmtId="0" fontId="6" fillId="0" borderId="0" xfId="0" applyFont="1" applyFill="1"/>
    <xf numFmtId="0" fontId="0" fillId="0" borderId="0" xfId="0"/>
    <xf numFmtId="0" fontId="5" fillId="0" borderId="0" xfId="0" applyFont="1" applyFill="1"/>
    <xf numFmtId="0" fontId="5" fillId="0" borderId="0" xfId="0" applyFont="1" applyFill="1"/>
    <xf numFmtId="0" fontId="7" fillId="0" borderId="0" xfId="0" applyFont="1" applyFill="1" applyAlignment="1">
      <alignment wrapText="1"/>
    </xf>
    <xf numFmtId="0" fontId="7" fillId="0" borderId="20" xfId="0" applyFont="1" applyFill="1" applyBorder="1"/>
    <xf numFmtId="0" fontId="7" fillId="0" borderId="0" xfId="0" applyFont="1" applyFill="1" applyBorder="1"/>
    <xf numFmtId="0" fontId="13" fillId="0" borderId="0" xfId="0" applyFont="1" applyFill="1" applyBorder="1" applyAlignment="1">
      <alignment horizontal="center" vertical="center" wrapText="1"/>
    </xf>
    <xf numFmtId="0" fontId="5" fillId="0" borderId="0" xfId="0" applyFont="1" applyFill="1" applyBorder="1" applyAlignment="1">
      <alignment vertical="center"/>
    </xf>
    <xf numFmtId="0" fontId="30" fillId="0" borderId="0" xfId="0" applyFont="1" applyFill="1" applyBorder="1" applyAlignment="1">
      <alignment horizontal="center" vertical="center" wrapText="1"/>
    </xf>
    <xf numFmtId="0" fontId="31" fillId="0" borderId="0" xfId="0" applyFont="1" applyFill="1" applyBorder="1" applyAlignment="1">
      <alignment horizontal="center" vertical="center" wrapText="1"/>
    </xf>
    <xf numFmtId="0" fontId="13" fillId="0" borderId="0" xfId="0" quotePrefix="1" applyFont="1" applyFill="1" applyBorder="1" applyAlignment="1">
      <alignment horizontal="center" vertical="center" wrapText="1"/>
    </xf>
    <xf numFmtId="0" fontId="13" fillId="0" borderId="8" xfId="0" quotePrefix="1" applyFont="1" applyFill="1" applyBorder="1" applyAlignment="1">
      <alignment horizontal="center" vertical="center" wrapText="1"/>
    </xf>
    <xf numFmtId="0" fontId="13" fillId="0" borderId="23" xfId="0" applyFont="1" applyFill="1" applyBorder="1" applyAlignment="1">
      <alignment horizontal="center" vertical="center" wrapText="1"/>
    </xf>
    <xf numFmtId="1" fontId="13" fillId="0" borderId="0" xfId="0" applyNumberFormat="1" applyFont="1" applyFill="1"/>
    <xf numFmtId="1" fontId="13" fillId="0" borderId="11" xfId="0" applyNumberFormat="1" applyFont="1" applyFill="1" applyBorder="1"/>
    <xf numFmtId="0" fontId="9" fillId="0" borderId="0" xfId="0" applyNumberFormat="1" applyFont="1" applyFill="1"/>
    <xf numFmtId="0" fontId="5" fillId="0" borderId="0" xfId="0" applyFont="1" applyFill="1" applyBorder="1" applyAlignment="1">
      <alignment horizontal="center" vertical="center"/>
    </xf>
    <xf numFmtId="164"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xf>
    <xf numFmtId="0" fontId="9" fillId="0" borderId="0" xfId="0" applyFont="1" applyFill="1"/>
    <xf numFmtId="0" fontId="12" fillId="0" borderId="11" xfId="0" applyFont="1" applyFill="1" applyBorder="1" applyAlignment="1">
      <alignment horizontal="center" vertical="center" wrapText="1"/>
    </xf>
    <xf numFmtId="0" fontId="31" fillId="0" borderId="11" xfId="0" applyFont="1" applyFill="1" applyBorder="1" applyAlignment="1">
      <alignment horizontal="center" vertical="center"/>
    </xf>
    <xf numFmtId="0" fontId="31" fillId="0" borderId="11" xfId="0" quotePrefix="1" applyFont="1" applyFill="1" applyBorder="1" applyAlignment="1">
      <alignment horizontal="center" vertical="center" wrapText="1"/>
    </xf>
    <xf numFmtId="165" fontId="26" fillId="0" borderId="11" xfId="0" applyNumberFormat="1" applyFont="1" applyFill="1" applyBorder="1" applyAlignment="1">
      <alignment horizontal="center" vertical="center" wrapText="1"/>
    </xf>
    <xf numFmtId="0" fontId="32" fillId="0" borderId="11" xfId="0" applyFont="1" applyFill="1" applyBorder="1" applyAlignment="1">
      <alignment horizontal="center"/>
    </xf>
    <xf numFmtId="0" fontId="32" fillId="0" borderId="9" xfId="0" applyFont="1" applyFill="1" applyBorder="1" applyAlignment="1">
      <alignment horizontal="center" vertical="center" wrapText="1"/>
    </xf>
    <xf numFmtId="0" fontId="31" fillId="0" borderId="9" xfId="0" applyFont="1" applyFill="1" applyBorder="1" applyAlignment="1">
      <alignment horizontal="left" vertical="center" wrapText="1"/>
    </xf>
    <xf numFmtId="0" fontId="12" fillId="0" borderId="0" xfId="0" quotePrefix="1" applyFont="1" applyFill="1" applyBorder="1" applyAlignment="1">
      <alignment horizontal="center" vertical="center"/>
    </xf>
    <xf numFmtId="1" fontId="12" fillId="0" borderId="23" xfId="0" applyNumberFormat="1" applyFont="1" applyFill="1" applyBorder="1" applyAlignment="1">
      <alignment horizontal="center" vertical="center"/>
    </xf>
    <xf numFmtId="165" fontId="17" fillId="0" borderId="24" xfId="0" applyNumberFormat="1" applyFont="1" applyFill="1" applyBorder="1" applyAlignment="1">
      <alignment horizontal="center" vertical="center"/>
    </xf>
    <xf numFmtId="0" fontId="12" fillId="0" borderId="25" xfId="0" applyFont="1" applyFill="1" applyBorder="1"/>
    <xf numFmtId="0" fontId="12" fillId="0" borderId="0" xfId="0" applyFont="1" applyFill="1" applyBorder="1"/>
    <xf numFmtId="0" fontId="12" fillId="0" borderId="8" xfId="0" applyFont="1" applyFill="1" applyBorder="1"/>
    <xf numFmtId="0" fontId="33" fillId="0" borderId="0" xfId="0" applyFont="1" applyFill="1" applyBorder="1"/>
    <xf numFmtId="0" fontId="12" fillId="0" borderId="7" xfId="0" applyFont="1" applyFill="1" applyBorder="1"/>
    <xf numFmtId="0" fontId="12" fillId="0" borderId="17" xfId="0" applyFont="1" applyFill="1" applyBorder="1"/>
    <xf numFmtId="1" fontId="12" fillId="0" borderId="22" xfId="0" applyNumberFormat="1" applyFont="1" applyFill="1" applyBorder="1"/>
    <xf numFmtId="1" fontId="21" fillId="0" borderId="24" xfId="0" applyNumberFormat="1" applyFont="1" applyFill="1" applyBorder="1"/>
    <xf numFmtId="0" fontId="12" fillId="0" borderId="0" xfId="0" applyFont="1" applyFill="1" applyBorder="1" applyAlignment="1">
      <alignment vertical="top"/>
    </xf>
    <xf numFmtId="1" fontId="12" fillId="0" borderId="25" xfId="0" applyNumberFormat="1" applyFont="1" applyFill="1" applyBorder="1"/>
    <xf numFmtId="0" fontId="12" fillId="0" borderId="8" xfId="0" applyFont="1" applyFill="1" applyBorder="1" applyAlignment="1">
      <alignment wrapText="1"/>
    </xf>
    <xf numFmtId="0" fontId="12" fillId="0" borderId="7" xfId="0" applyFont="1" applyFill="1" applyBorder="1" applyAlignment="1">
      <alignment horizontal="center" vertical="top"/>
    </xf>
    <xf numFmtId="0" fontId="12" fillId="0" borderId="26" xfId="0" applyFont="1" applyFill="1" applyBorder="1"/>
    <xf numFmtId="0" fontId="33" fillId="0" borderId="7" xfId="0" applyFont="1" applyFill="1" applyBorder="1"/>
    <xf numFmtId="1" fontId="12" fillId="0" borderId="17" xfId="0" applyNumberFormat="1" applyFont="1" applyFill="1" applyBorder="1"/>
    <xf numFmtId="1" fontId="21" fillId="0" borderId="26" xfId="0" applyNumberFormat="1" applyFont="1" applyFill="1" applyBorder="1"/>
    <xf numFmtId="0" fontId="5" fillId="0" borderId="0" xfId="0" applyFont="1" applyFill="1"/>
    <xf numFmtId="0" fontId="5" fillId="0" borderId="19" xfId="0" applyFont="1" applyFill="1" applyBorder="1"/>
    <xf numFmtId="0" fontId="5" fillId="0" borderId="0" xfId="0" applyFont="1" applyFill="1" applyAlignment="1">
      <alignment horizontal="right"/>
    </xf>
    <xf numFmtId="0" fontId="20" fillId="0" borderId="11" xfId="6" applyFont="1" applyFill="1" applyBorder="1" applyAlignment="1">
      <alignment horizontal="right" vertical="center"/>
    </xf>
    <xf numFmtId="0" fontId="20" fillId="0" borderId="11" xfId="6" applyFont="1" applyFill="1" applyBorder="1" applyAlignment="1">
      <alignment horizontal="center" vertical="center"/>
    </xf>
    <xf numFmtId="0" fontId="5" fillId="0" borderId="0" xfId="0" applyFont="1" applyFill="1"/>
    <xf numFmtId="0" fontId="12" fillId="0" borderId="20" xfId="0" applyFont="1" applyFill="1" applyBorder="1" applyAlignment="1">
      <alignment horizontal="right"/>
    </xf>
    <xf numFmtId="0" fontId="6" fillId="0" borderId="11" xfId="0" applyFont="1" applyBorder="1" applyAlignment="1">
      <alignment horizontal="center"/>
    </xf>
    <xf numFmtId="0" fontId="5" fillId="0" borderId="9" xfId="0" applyFont="1" applyFill="1" applyBorder="1"/>
    <xf numFmtId="0" fontId="7" fillId="0" borderId="0" xfId="0" applyFont="1" applyFill="1" applyAlignment="1">
      <alignment horizontal="center"/>
    </xf>
    <xf numFmtId="0" fontId="21" fillId="0" borderId="0" xfId="0" applyFont="1"/>
    <xf numFmtId="0" fontId="33" fillId="0" borderId="22" xfId="0" applyFont="1" applyFill="1" applyBorder="1" applyAlignment="1">
      <alignment vertical="center" wrapText="1"/>
    </xf>
    <xf numFmtId="0" fontId="13" fillId="7" borderId="11" xfId="0" applyFont="1" applyFill="1" applyBorder="1" applyAlignment="1">
      <alignment horizontal="left" vertical="center" wrapText="1"/>
    </xf>
    <xf numFmtId="0" fontId="0" fillId="7" borderId="11" xfId="0" applyFill="1" applyBorder="1" applyAlignment="1">
      <alignment horizontal="left"/>
    </xf>
    <xf numFmtId="14" fontId="0" fillId="7" borderId="11" xfId="0" applyNumberFormat="1" applyFill="1" applyBorder="1" applyAlignment="1">
      <alignment horizontal="left"/>
    </xf>
    <xf numFmtId="0" fontId="34" fillId="0" borderId="11" xfId="0" applyFont="1" applyBorder="1" applyAlignment="1">
      <alignment horizontal="left"/>
    </xf>
    <xf numFmtId="0" fontId="35" fillId="0" borderId="11" xfId="0" applyFont="1" applyBorder="1" applyAlignment="1">
      <alignment horizontal="left"/>
    </xf>
    <xf numFmtId="14" fontId="36" fillId="0" borderId="11" xfId="0" applyNumberFormat="1" applyFont="1" applyBorder="1" applyAlignment="1">
      <alignment horizontal="left"/>
    </xf>
    <xf numFmtId="0" fontId="0" fillId="0" borderId="11" xfId="0" applyBorder="1" applyAlignment="1">
      <alignment horizontal="right"/>
    </xf>
    <xf numFmtId="0" fontId="0" fillId="0" borderId="11" xfId="0" applyBorder="1" applyAlignment="1">
      <alignment horizontal="right" wrapText="1"/>
    </xf>
    <xf numFmtId="0" fontId="5" fillId="0" borderId="11" xfId="0" applyFont="1" applyFill="1" applyBorder="1" applyAlignment="1">
      <alignment horizontal="center"/>
    </xf>
    <xf numFmtId="0" fontId="0" fillId="0" borderId="22" xfId="0" applyBorder="1" applyAlignment="1">
      <alignment horizontal="center"/>
    </xf>
    <xf numFmtId="0" fontId="0" fillId="0" borderId="27" xfId="0" applyBorder="1"/>
    <xf numFmtId="0" fontId="0" fillId="0" borderId="28" xfId="0" applyBorder="1"/>
    <xf numFmtId="0" fontId="0" fillId="7" borderId="11" xfId="0" applyFill="1" applyBorder="1"/>
    <xf numFmtId="3" fontId="13" fillId="6" borderId="0" xfId="0" applyNumberFormat="1" applyFont="1" applyFill="1" applyAlignment="1">
      <alignment wrapText="1"/>
    </xf>
    <xf numFmtId="0" fontId="7" fillId="0" borderId="11" xfId="6" applyFont="1" applyBorder="1"/>
    <xf numFmtId="0" fontId="7" fillId="0" borderId="11" xfId="6" applyFont="1" applyBorder="1" applyAlignment="1"/>
    <xf numFmtId="0" fontId="7" fillId="8" borderId="11" xfId="6" applyFont="1" applyFill="1" applyBorder="1"/>
    <xf numFmtId="0" fontId="7" fillId="8" borderId="11" xfId="6" applyFont="1" applyFill="1" applyBorder="1" applyAlignment="1"/>
    <xf numFmtId="0" fontId="7" fillId="9" borderId="11" xfId="6" applyFont="1" applyFill="1" applyBorder="1"/>
    <xf numFmtId="0" fontId="0" fillId="10" borderId="0" xfId="0" applyFill="1" applyAlignment="1">
      <alignment horizontal="right"/>
    </xf>
    <xf numFmtId="0" fontId="0" fillId="10" borderId="0" xfId="0" applyFill="1" applyAlignment="1">
      <alignment horizontal="left"/>
    </xf>
    <xf numFmtId="0" fontId="0" fillId="10" borderId="0" xfId="0" applyFill="1" applyAlignment="1">
      <alignment horizontal="center"/>
    </xf>
    <xf numFmtId="0" fontId="0" fillId="0" borderId="11" xfId="0" applyFill="1" applyBorder="1"/>
    <xf numFmtId="0" fontId="46" fillId="0" borderId="0" xfId="0" applyFont="1" applyFill="1"/>
    <xf numFmtId="1" fontId="12" fillId="0" borderId="11" xfId="0" applyNumberFormat="1" applyFont="1" applyFill="1" applyBorder="1" applyAlignment="1">
      <alignment horizontal="center" vertical="center" wrapText="1"/>
    </xf>
    <xf numFmtId="0" fontId="0" fillId="11" borderId="11" xfId="0" applyFill="1" applyBorder="1"/>
    <xf numFmtId="14" fontId="47" fillId="0" borderId="0" xfId="0" applyNumberFormat="1" applyFont="1" applyFill="1"/>
    <xf numFmtId="0" fontId="0" fillId="7" borderId="11" xfId="0" applyFill="1" applyBorder="1" applyAlignment="1">
      <alignment horizontal="left" wrapText="1"/>
    </xf>
    <xf numFmtId="0" fontId="0" fillId="0" borderId="28" xfId="0" applyBorder="1" applyAlignment="1">
      <alignment wrapText="1"/>
    </xf>
    <xf numFmtId="0" fontId="7" fillId="0" borderId="11" xfId="0" applyFont="1" applyFill="1" applyBorder="1" applyAlignment="1">
      <alignment horizontal="center" vertical="center"/>
    </xf>
    <xf numFmtId="1" fontId="7" fillId="0" borderId="11" xfId="0" applyNumberFormat="1" applyFont="1" applyFill="1" applyBorder="1" applyAlignment="1">
      <alignment horizontal="center" vertical="center"/>
    </xf>
    <xf numFmtId="0" fontId="7" fillId="0" borderId="11" xfId="0" applyFont="1" applyFill="1" applyBorder="1" applyAlignment="1">
      <alignment horizontal="center" vertical="center" wrapText="1"/>
    </xf>
    <xf numFmtId="0" fontId="7" fillId="0" borderId="11" xfId="0" applyFont="1" applyFill="1" applyBorder="1" applyAlignment="1">
      <alignment horizontal="left" vertical="center" wrapText="1"/>
    </xf>
    <xf numFmtId="1" fontId="7" fillId="0" borderId="11" xfId="0" applyNumberFormat="1" applyFont="1" applyFill="1" applyBorder="1" applyAlignment="1">
      <alignment horizontal="left" vertical="center" wrapText="1"/>
    </xf>
    <xf numFmtId="1" fontId="26" fillId="0" borderId="0" xfId="0" applyNumberFormat="1" applyFont="1" applyFill="1"/>
    <xf numFmtId="0" fontId="26" fillId="0" borderId="0" xfId="0" applyFont="1" applyFill="1"/>
    <xf numFmtId="11" fontId="0" fillId="0" borderId="0" xfId="0" applyNumberFormat="1" applyFill="1"/>
    <xf numFmtId="0" fontId="9" fillId="0" borderId="29" xfId="6" applyFont="1" applyFill="1" applyBorder="1" applyAlignment="1"/>
    <xf numFmtId="0" fontId="7" fillId="0" borderId="30" xfId="6" applyFont="1" applyFill="1" applyBorder="1"/>
    <xf numFmtId="0" fontId="7" fillId="0" borderId="27" xfId="6" applyFont="1" applyFill="1" applyBorder="1"/>
    <xf numFmtId="0" fontId="7" fillId="0" borderId="28" xfId="6" applyFont="1" applyFill="1" applyBorder="1"/>
    <xf numFmtId="0" fontId="7" fillId="0" borderId="11" xfId="6" applyFont="1" applyFill="1" applyBorder="1" applyAlignment="1">
      <alignment horizontal="center" vertical="center" wrapText="1"/>
    </xf>
    <xf numFmtId="0" fontId="7" fillId="0" borderId="11" xfId="6" applyFont="1" applyFill="1" applyBorder="1" applyAlignment="1">
      <alignment horizontal="center" vertical="center"/>
    </xf>
    <xf numFmtId="0" fontId="7" fillId="0" borderId="11" xfId="6" applyFont="1" applyFill="1" applyBorder="1" applyAlignment="1">
      <alignment horizontal="left" vertical="center" wrapText="1"/>
    </xf>
    <xf numFmtId="1" fontId="7" fillId="0" borderId="11" xfId="6" applyNumberFormat="1" applyFont="1" applyFill="1" applyBorder="1" applyAlignment="1">
      <alignment horizontal="center" vertical="center" wrapText="1"/>
    </xf>
    <xf numFmtId="165" fontId="26" fillId="0" borderId="11" xfId="6" applyNumberFormat="1" applyFont="1" applyFill="1" applyBorder="1" applyAlignment="1">
      <alignment horizontal="center" vertical="center" wrapText="1"/>
    </xf>
    <xf numFmtId="167" fontId="0" fillId="0" borderId="0" xfId="0" applyNumberFormat="1" applyFill="1"/>
    <xf numFmtId="0" fontId="32" fillId="0" borderId="9" xfId="0" applyFont="1" applyFill="1" applyBorder="1" applyAlignment="1">
      <alignment horizontal="center" vertical="center"/>
    </xf>
    <xf numFmtId="0" fontId="32" fillId="0" borderId="10" xfId="0" applyFont="1" applyFill="1" applyBorder="1" applyAlignment="1">
      <alignment horizontal="center" vertical="center"/>
    </xf>
    <xf numFmtId="0" fontId="32" fillId="0" borderId="19" xfId="0" applyFont="1" applyFill="1" applyBorder="1" applyAlignment="1">
      <alignment horizontal="center" vertical="center"/>
    </xf>
    <xf numFmtId="0" fontId="32" fillId="0" borderId="22" xfId="0" applyFont="1" applyFill="1" applyBorder="1" applyAlignment="1">
      <alignment horizontal="center" vertical="center"/>
    </xf>
    <xf numFmtId="0" fontId="32" fillId="0" borderId="17" xfId="0" applyFont="1" applyFill="1" applyBorder="1" applyAlignment="1">
      <alignment horizontal="center" vertical="center"/>
    </xf>
    <xf numFmtId="0" fontId="9" fillId="0" borderId="31" xfId="6" applyFont="1" applyBorder="1" applyAlignment="1">
      <alignment horizontal="center" vertical="top" wrapText="1"/>
    </xf>
    <xf numFmtId="0" fontId="9" fillId="0" borderId="23" xfId="6" applyFont="1" applyBorder="1" applyAlignment="1">
      <alignment horizontal="center" vertical="top" wrapText="1"/>
    </xf>
    <xf numFmtId="0" fontId="9" fillId="0" borderId="24" xfId="6" applyFont="1" applyBorder="1" applyAlignment="1">
      <alignment horizontal="center" vertical="top" wrapText="1"/>
    </xf>
    <xf numFmtId="0" fontId="9" fillId="0" borderId="0" xfId="6" applyFont="1" applyBorder="1" applyAlignment="1">
      <alignment horizontal="center" vertical="top" wrapText="1"/>
    </xf>
    <xf numFmtId="0" fontId="9" fillId="0" borderId="8" xfId="6" applyFont="1" applyBorder="1" applyAlignment="1">
      <alignment horizontal="center" vertical="top" wrapText="1"/>
    </xf>
    <xf numFmtId="0" fontId="9" fillId="0" borderId="20" xfId="6" applyFont="1" applyBorder="1" applyAlignment="1">
      <alignment horizontal="center" vertical="top" wrapText="1"/>
    </xf>
    <xf numFmtId="0" fontId="9" fillId="0" borderId="26" xfId="6" applyFont="1" applyBorder="1" applyAlignment="1">
      <alignment horizontal="center" vertical="top" wrapText="1"/>
    </xf>
    <xf numFmtId="1" fontId="3" fillId="0" borderId="31" xfId="6" applyNumberFormat="1" applyFont="1" applyFill="1" applyBorder="1" applyAlignment="1">
      <alignment horizontal="center" vertical="center" wrapText="1"/>
    </xf>
    <xf numFmtId="1" fontId="3" fillId="0" borderId="23" xfId="6" applyNumberFormat="1" applyFont="1" applyFill="1" applyBorder="1" applyAlignment="1">
      <alignment horizontal="center" vertical="center" wrapText="1"/>
    </xf>
    <xf numFmtId="1" fontId="3" fillId="0" borderId="24" xfId="6" applyNumberFormat="1" applyFont="1" applyFill="1" applyBorder="1" applyAlignment="1">
      <alignment horizontal="center" vertical="center" wrapText="1"/>
    </xf>
    <xf numFmtId="1" fontId="3" fillId="0" borderId="20" xfId="6" applyNumberFormat="1" applyFont="1" applyFill="1" applyBorder="1" applyAlignment="1">
      <alignment horizontal="center" vertical="center" wrapText="1"/>
    </xf>
    <xf numFmtId="1" fontId="3" fillId="0" borderId="0" xfId="6" applyNumberFormat="1" applyFont="1" applyFill="1" applyBorder="1" applyAlignment="1">
      <alignment horizontal="center" vertical="center" wrapText="1"/>
    </xf>
    <xf numFmtId="1" fontId="3" fillId="0" borderId="8" xfId="6" applyNumberFormat="1" applyFont="1" applyFill="1" applyBorder="1" applyAlignment="1">
      <alignment horizontal="center" vertical="center" wrapText="1"/>
    </xf>
    <xf numFmtId="1" fontId="3" fillId="0" borderId="21" xfId="6" applyNumberFormat="1" applyFont="1" applyFill="1" applyBorder="1" applyAlignment="1">
      <alignment horizontal="center" vertical="center" wrapText="1"/>
    </xf>
    <xf numFmtId="1" fontId="3" fillId="0" borderId="7" xfId="6" applyNumberFormat="1" applyFont="1" applyFill="1" applyBorder="1" applyAlignment="1">
      <alignment horizontal="center" vertical="center" wrapText="1"/>
    </xf>
    <xf numFmtId="1" fontId="3" fillId="0" borderId="26" xfId="6" applyNumberFormat="1" applyFont="1" applyFill="1" applyBorder="1" applyAlignment="1">
      <alignment horizontal="center" vertical="center" wrapText="1"/>
    </xf>
    <xf numFmtId="0" fontId="3" fillId="0" borderId="22" xfId="6" applyFont="1" applyBorder="1" applyAlignment="1">
      <alignment horizontal="center" vertical="center" wrapText="1"/>
    </xf>
    <xf numFmtId="0" fontId="3" fillId="0" borderId="25" xfId="6" applyFont="1" applyBorder="1" applyAlignment="1">
      <alignment horizontal="center" vertical="center" wrapText="1"/>
    </xf>
    <xf numFmtId="0" fontId="3" fillId="0" borderId="17" xfId="6" applyFont="1" applyBorder="1" applyAlignment="1">
      <alignment horizontal="center" vertical="center" wrapText="1"/>
    </xf>
    <xf numFmtId="0" fontId="14" fillId="0" borderId="9"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9" fillId="0" borderId="31" xfId="6" applyFont="1" applyBorder="1" applyAlignment="1">
      <alignment horizontal="center" vertical="top"/>
    </xf>
    <xf numFmtId="0" fontId="9" fillId="0" borderId="23" xfId="6" applyFont="1" applyBorder="1" applyAlignment="1">
      <alignment horizontal="center" vertical="top"/>
    </xf>
    <xf numFmtId="0" fontId="9" fillId="0" borderId="24" xfId="6" applyFont="1" applyBorder="1" applyAlignment="1">
      <alignment horizontal="center" vertical="top"/>
    </xf>
    <xf numFmtId="0" fontId="9" fillId="0" borderId="0" xfId="6" applyFont="1" applyBorder="1" applyAlignment="1">
      <alignment horizontal="center" vertical="top"/>
    </xf>
    <xf numFmtId="0" fontId="9" fillId="0" borderId="8" xfId="6" applyFont="1" applyBorder="1" applyAlignment="1">
      <alignment horizontal="center" vertical="top"/>
    </xf>
    <xf numFmtId="0" fontId="9" fillId="0" borderId="20" xfId="6" applyFont="1" applyBorder="1" applyAlignment="1">
      <alignment horizontal="center" vertical="top"/>
    </xf>
    <xf numFmtId="0" fontId="14" fillId="0" borderId="10" xfId="0" applyFont="1" applyFill="1" applyBorder="1" applyAlignment="1">
      <alignment horizontal="center" vertical="center" wrapText="1"/>
    </xf>
    <xf numFmtId="1" fontId="3" fillId="0" borderId="22" xfId="6" applyNumberFormat="1" applyFont="1" applyBorder="1" applyAlignment="1">
      <alignment horizontal="center" vertical="center" wrapText="1"/>
    </xf>
    <xf numFmtId="1" fontId="3" fillId="0" borderId="25" xfId="6" applyNumberFormat="1" applyFont="1" applyBorder="1" applyAlignment="1">
      <alignment horizontal="center" vertical="center" wrapText="1"/>
    </xf>
    <xf numFmtId="1" fontId="3" fillId="0" borderId="17" xfId="6" applyNumberFormat="1" applyFont="1" applyBorder="1" applyAlignment="1">
      <alignment horizontal="center" vertical="center" wrapText="1"/>
    </xf>
    <xf numFmtId="0" fontId="3" fillId="0" borderId="22" xfId="6" applyFont="1" applyFill="1" applyBorder="1" applyAlignment="1">
      <alignment horizontal="center" vertical="center" wrapText="1"/>
    </xf>
    <xf numFmtId="0" fontId="3" fillId="0" borderId="25" xfId="6" applyFont="1" applyFill="1" applyBorder="1" applyAlignment="1">
      <alignment horizontal="center" vertical="center" wrapText="1"/>
    </xf>
    <xf numFmtId="0" fontId="3" fillId="0" borderId="17" xfId="6" applyFont="1" applyFill="1" applyBorder="1" applyAlignment="1">
      <alignment horizontal="center" vertical="center" wrapText="1"/>
    </xf>
  </cellXfs>
  <cellStyles count="65">
    <cellStyle name="AF Column - IBM Cognos" xfId="10"/>
    <cellStyle name="AF Data - IBM Cognos" xfId="11"/>
    <cellStyle name="AF Data 0 - IBM Cognos" xfId="12"/>
    <cellStyle name="AF Data 1 - IBM Cognos" xfId="13"/>
    <cellStyle name="AF Data 2 - IBM Cognos" xfId="14"/>
    <cellStyle name="AF Data 3 - IBM Cognos" xfId="15"/>
    <cellStyle name="AF Data 4 - IBM Cognos" xfId="16"/>
    <cellStyle name="AF Data 5 - IBM Cognos" xfId="17"/>
    <cellStyle name="AF Data Leaf - IBM Cognos" xfId="18"/>
    <cellStyle name="AF Header - IBM Cognos" xfId="19"/>
    <cellStyle name="AF Header 0 - IBM Cognos" xfId="20"/>
    <cellStyle name="AF Header 1 - IBM Cognos" xfId="21"/>
    <cellStyle name="AF Header 2 - IBM Cognos" xfId="22"/>
    <cellStyle name="AF Header 3 - IBM Cognos" xfId="23"/>
    <cellStyle name="AF Header 4 - IBM Cognos" xfId="24"/>
    <cellStyle name="AF Header 5 - IBM Cognos" xfId="25"/>
    <cellStyle name="AF Header Leaf - IBM Cognos" xfId="26"/>
    <cellStyle name="AF Row - IBM Cognos" xfId="27"/>
    <cellStyle name="AF Row 0 - IBM Cognos" xfId="28"/>
    <cellStyle name="AF Row 1 - IBM Cognos" xfId="29"/>
    <cellStyle name="AF Row 2 - IBM Cognos" xfId="30"/>
    <cellStyle name="AF Row 3 - IBM Cognos" xfId="31"/>
    <cellStyle name="AF Row 4 - IBM Cognos" xfId="32"/>
    <cellStyle name="AF Row 5 - IBM Cognos" xfId="33"/>
    <cellStyle name="AF Row Leaf - IBM Cognos" xfId="34"/>
    <cellStyle name="AF Subnm - IBM Cognos" xfId="35"/>
    <cellStyle name="AF Title - IBM Cognos" xfId="36"/>
    <cellStyle name="Calculated Column - IBM Cognos" xfId="37"/>
    <cellStyle name="Calculated Column Name - IBM Cognos" xfId="38"/>
    <cellStyle name="Calculated Row - IBM Cognos" xfId="39"/>
    <cellStyle name="Calculated Row Name - IBM Cognos" xfId="40"/>
    <cellStyle name="Column Name - IBM Cognos" xfId="41"/>
    <cellStyle name="Column Template - IBM Cognos" xfId="42"/>
    <cellStyle name="Comma" xfId="4"/>
    <cellStyle name="Comma [0]" xfId="5"/>
    <cellStyle name="Currency" xfId="2"/>
    <cellStyle name="Currency [0]" xfId="3"/>
    <cellStyle name="Differs From Base - IBM Cognos" xfId="43"/>
    <cellStyle name="Edit - IBM Cognos" xfId="44"/>
    <cellStyle name="Formula - IBM Cognos" xfId="45"/>
    <cellStyle name="Group Name - IBM Cognos" xfId="46"/>
    <cellStyle name="Hold Values - IBM Cognos" xfId="47"/>
    <cellStyle name="Hyperlink" xfId="9"/>
    <cellStyle name="List Name - IBM Cognos" xfId="48"/>
    <cellStyle name="Locked - IBM Cognos" xfId="49"/>
    <cellStyle name="Measure - IBM Cognos" xfId="50"/>
    <cellStyle name="Measure Header - IBM Cognos" xfId="51"/>
    <cellStyle name="Measure Name - IBM Cognos" xfId="52"/>
    <cellStyle name="Measure Summary - IBM Cognos" xfId="53"/>
    <cellStyle name="Measure Summary TM1 - IBM Cognos" xfId="54"/>
    <cellStyle name="Measure Template - IBM Cognos" xfId="55"/>
    <cellStyle name="More - IBM Cognos" xfId="56"/>
    <cellStyle name="Normal" xfId="0" builtinId="0"/>
    <cellStyle name="Normal 2" xfId="6"/>
    <cellStyle name="Normal 2 2" xfId="7"/>
    <cellStyle name="Normal 2 2 2" xfId="8"/>
    <cellStyle name="Pending Change - IBM Cognos" xfId="57"/>
    <cellStyle name="Percent" xfId="1"/>
    <cellStyle name="Row Name - IBM Cognos" xfId="58"/>
    <cellStyle name="Row Template - IBM Cognos" xfId="59"/>
    <cellStyle name="Summary Column Name - IBM Cognos" xfId="60"/>
    <cellStyle name="Summary Column Name TM1 - IBM Cognos" xfId="61"/>
    <cellStyle name="Summary Row Name - IBM Cognos" xfId="62"/>
    <cellStyle name="Summary Row Name TM1 - IBM Cognos" xfId="63"/>
    <cellStyle name="Unsaved Change - IBM Cognos" xfId="64"/>
  </cellStyles>
  <dxfs count="15">
    <dxf>
      <font>
        <color rgb="FF9C0006"/>
      </font>
      <fill>
        <patternFill>
          <bgColor rgb="FFFFC7CE"/>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auto="1"/>
      </font>
      <fill>
        <patternFill>
          <bgColor rgb="FFFFFF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DDS!A1"/><Relationship Id="rId2" Type="http://schemas.openxmlformats.org/officeDocument/2006/relationships/hyperlink" Target="#'Google Earth'!A1"/><Relationship Id="rId1" Type="http://schemas.openxmlformats.org/officeDocument/2006/relationships/hyperlink" Target="#Fieldview!A1"/><Relationship Id="rId4" Type="http://schemas.openxmlformats.org/officeDocument/2006/relationships/hyperlink" Target="#'Pre-Work'!A1"/></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hyperlink" Target="#'Initial Information'!A1"/></Relationships>
</file>

<file path=xl/drawings/_rels/drawing4.xml.rels><?xml version="1.0" encoding="UTF-8" standalone="yes"?>
<Relationships xmlns="http://schemas.openxmlformats.org/package/2006/relationships"><Relationship Id="rId1" Type="http://schemas.openxmlformats.org/officeDocument/2006/relationships/hyperlink" Target="#'Initial Information'!A1"/></Relationships>
</file>

<file path=xl/drawings/_rels/drawing5.xml.rels><?xml version="1.0" encoding="UTF-8" standalone="yes"?>
<Relationships xmlns="http://schemas.openxmlformats.org/package/2006/relationships"><Relationship Id="rId1" Type="http://schemas.openxmlformats.org/officeDocument/2006/relationships/hyperlink" Target="#'Initial Information'!A1"/></Relationships>
</file>

<file path=xl/drawings/_rels/drawing6.xml.rels><?xml version="1.0" encoding="UTF-8" standalone="yes"?>
<Relationships xmlns="http://schemas.openxmlformats.org/package/2006/relationships"><Relationship Id="rId1" Type="http://schemas.openxmlformats.org/officeDocument/2006/relationships/hyperlink" Target="#'Initial Information'!A1"/></Relationships>
</file>

<file path=xl/drawings/drawing1.xml><?xml version="1.0" encoding="utf-8"?>
<xdr:wsDr xmlns:xdr="http://schemas.openxmlformats.org/drawingml/2006/spreadsheetDrawing" xmlns:a="http://schemas.openxmlformats.org/drawingml/2006/main">
  <xdr:twoCellAnchor>
    <xdr:from>
      <xdr:col>0</xdr:col>
      <xdr:colOff>47625</xdr:colOff>
      <xdr:row>13</xdr:row>
      <xdr:rowOff>0</xdr:rowOff>
    </xdr:from>
    <xdr:to>
      <xdr:col>0</xdr:col>
      <xdr:colOff>1076325</xdr:colOff>
      <xdr:row>15</xdr:row>
      <xdr:rowOff>57150</xdr:rowOff>
    </xdr:to>
    <xdr:sp macro="" textlink="">
      <xdr:nvSpPr>
        <xdr:cNvPr id="3" name="TextBox 2">
          <a:hlinkClick xmlns:r="http://schemas.openxmlformats.org/officeDocument/2006/relationships" r:id="rId1"/>
        </xdr:cNvPr>
        <xdr:cNvSpPr txBox="1"/>
      </xdr:nvSpPr>
      <xdr:spPr>
        <a:xfrm>
          <a:off x="47625" y="4800600"/>
          <a:ext cx="1028700" cy="438150"/>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Fieldview</a:t>
          </a:r>
        </a:p>
        <a:p>
          <a:pPr algn="ctr"/>
          <a:r>
            <a:rPr lang="en-US" sz="1100"/>
            <a:t>Import Form</a:t>
          </a:r>
        </a:p>
        <a:p>
          <a:pPr algn="ctr"/>
          <a:endParaRPr lang="en-US" sz="1100"/>
        </a:p>
      </xdr:txBody>
    </xdr:sp>
    <xdr:clientData/>
  </xdr:twoCellAnchor>
  <xdr:twoCellAnchor>
    <xdr:from>
      <xdr:col>0</xdr:col>
      <xdr:colOff>28575</xdr:colOff>
      <xdr:row>15</xdr:row>
      <xdr:rowOff>123825</xdr:rowOff>
    </xdr:from>
    <xdr:to>
      <xdr:col>0</xdr:col>
      <xdr:colOff>1076325</xdr:colOff>
      <xdr:row>17</xdr:row>
      <xdr:rowOff>180975</xdr:rowOff>
    </xdr:to>
    <xdr:sp macro="" textlink="">
      <xdr:nvSpPr>
        <xdr:cNvPr id="4" name="TextBox 3">
          <a:hlinkClick xmlns:r="http://schemas.openxmlformats.org/officeDocument/2006/relationships" r:id="rId2"/>
        </xdr:cNvPr>
        <xdr:cNvSpPr txBox="1"/>
      </xdr:nvSpPr>
      <xdr:spPr>
        <a:xfrm>
          <a:off x="28575" y="5305425"/>
          <a:ext cx="1047750" cy="438150"/>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r>
            <a:rPr lang="en-US" sz="1100"/>
            <a:t>Google Earth</a:t>
          </a:r>
        </a:p>
        <a:p>
          <a:r>
            <a:rPr lang="en-US" sz="1100"/>
            <a:t>Import Form</a:t>
          </a:r>
        </a:p>
      </xdr:txBody>
    </xdr:sp>
    <xdr:clientData/>
  </xdr:twoCellAnchor>
  <xdr:twoCellAnchor>
    <xdr:from>
      <xdr:col>0</xdr:col>
      <xdr:colOff>28575</xdr:colOff>
      <xdr:row>18</xdr:row>
      <xdr:rowOff>57150</xdr:rowOff>
    </xdr:from>
    <xdr:to>
      <xdr:col>0</xdr:col>
      <xdr:colOff>1095375</xdr:colOff>
      <xdr:row>20</xdr:row>
      <xdr:rowOff>133350</xdr:rowOff>
    </xdr:to>
    <xdr:sp macro="" textlink="">
      <xdr:nvSpPr>
        <xdr:cNvPr id="2" name="TextBox 1">
          <a:hlinkClick xmlns:r="http://schemas.openxmlformats.org/officeDocument/2006/relationships" r:id="rId3"/>
        </xdr:cNvPr>
        <xdr:cNvSpPr txBox="1"/>
      </xdr:nvSpPr>
      <xdr:spPr>
        <a:xfrm>
          <a:off x="28575" y="5810250"/>
          <a:ext cx="1066800" cy="457200"/>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DDS</a:t>
          </a:r>
          <a:endParaRPr lang="en-US" sz="1100" b="0" i="0" u="none" strike="noStrike">
            <a:solidFill>
              <a:schemeClr val="dk1"/>
            </a:solidFill>
            <a:effectLst/>
            <a:latin typeface="+mn-lt"/>
            <a:ea typeface="+mn-ea"/>
            <a:cs typeface="+mn-cs"/>
          </a:endParaRPr>
        </a:p>
        <a:p>
          <a:pPr algn="ctr"/>
          <a:r>
            <a:rPr lang="en-US" sz="1100" b="0" i="0" u="none" strike="noStrike">
              <a:solidFill>
                <a:schemeClr val="dk1"/>
              </a:solidFill>
              <a:effectLst/>
              <a:latin typeface="+mn-lt"/>
              <a:ea typeface="+mn-ea"/>
              <a:cs typeface="+mn-cs"/>
            </a:rPr>
            <a:t>Form</a:t>
          </a:r>
          <a:endParaRPr lang="en-US" sz="1100"/>
        </a:p>
      </xdr:txBody>
    </xdr:sp>
    <xdr:clientData/>
  </xdr:twoCellAnchor>
  <xdr:oneCellAnchor>
    <xdr:from>
      <xdr:col>0</xdr:col>
      <xdr:colOff>38100</xdr:colOff>
      <xdr:row>21</xdr:row>
      <xdr:rowOff>19050</xdr:rowOff>
    </xdr:from>
    <xdr:ext cx="1038225" cy="438150"/>
    <xdr:sp macro="" textlink="">
      <xdr:nvSpPr>
        <xdr:cNvPr id="5" name="TextBox 4">
          <a:hlinkClick xmlns:r="http://schemas.openxmlformats.org/officeDocument/2006/relationships" r:id="rId4"/>
        </xdr:cNvPr>
        <xdr:cNvSpPr txBox="1"/>
      </xdr:nvSpPr>
      <xdr:spPr>
        <a:xfrm>
          <a:off x="38100" y="6343650"/>
          <a:ext cx="1038225" cy="438150"/>
        </a:xfrm>
        <a:prstGeom prst="rect">
          <a:avLst/>
        </a:prstGeom>
        <a:solidFill>
          <a:srgbClr val="D9D9D9"/>
        </a:solidFill>
        <a:ln>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spAutoFit/>
        </a:bodyPr>
        <a:lstStyle/>
        <a:p>
          <a:pPr algn="ctr"/>
          <a:r>
            <a:rPr lang="en-US" sz="1100"/>
            <a:t>Pre-Work</a:t>
          </a:r>
        </a:p>
        <a:p>
          <a:pPr algn="ctr"/>
          <a:r>
            <a:rPr lang="en-US" sz="1100"/>
            <a:t>Form</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0</xdr:row>
      <xdr:rowOff>0</xdr:rowOff>
    </xdr:from>
    <xdr:to>
      <xdr:col>7</xdr:col>
      <xdr:colOff>409575</xdr:colOff>
      <xdr:row>2</xdr:row>
      <xdr:rowOff>152400</xdr:rowOff>
    </xdr:to>
    <xdr:pic>
      <xdr:nvPicPr>
        <xdr:cNvPr id="6" name="Picture 5" descr="AEP-logo.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305425" y="0"/>
          <a:ext cx="14287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5</xdr:col>
      <xdr:colOff>76200</xdr:colOff>
      <xdr:row>2</xdr:row>
      <xdr:rowOff>104775</xdr:rowOff>
    </xdr:from>
    <xdr:ext cx="876300" cy="438150"/>
    <xdr:sp macro="" textlink="">
      <xdr:nvSpPr>
        <xdr:cNvPr id="3" name="TextBox 2">
          <a:hlinkClick xmlns:r="http://schemas.openxmlformats.org/officeDocument/2006/relationships" r:id="rId1"/>
        </xdr:cNvPr>
        <xdr:cNvSpPr txBox="1"/>
      </xdr:nvSpPr>
      <xdr:spPr>
        <a:xfrm>
          <a:off x="3524250" y="485775"/>
          <a:ext cx="876300" cy="438150"/>
        </a:xfrm>
        <a:prstGeom prst="rect">
          <a:avLst/>
        </a:prstGeom>
        <a:solidFill>
          <a:srgbClr val="D9D9D9"/>
        </a:solidFill>
        <a:ln>
          <a:solidFill>
            <a:srgbClr val="FF0000"/>
          </a:solidFill>
          <a:headEnd type="none"/>
          <a:tailEnd type="none"/>
        </a:ln>
        <a:effectLst>
          <a:glow rad="63500">
            <a:schemeClr val="accent1">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t">
          <a:spAutoFit/>
        </a:bodyPr>
        <a:lstStyle/>
        <a:p>
          <a:r>
            <a:rPr lang="en-US" sz="1100"/>
            <a:t>Initial</a:t>
          </a:r>
          <a:r>
            <a:rPr lang="en-US" sz="1100" baseline="0"/>
            <a:t> Information</a:t>
          </a:r>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7</xdr:col>
      <xdr:colOff>200025</xdr:colOff>
      <xdr:row>1</xdr:row>
      <xdr:rowOff>142875</xdr:rowOff>
    </xdr:from>
    <xdr:to>
      <xdr:col>9</xdr:col>
      <xdr:colOff>161925</xdr:colOff>
      <xdr:row>4</xdr:row>
      <xdr:rowOff>19050</xdr:rowOff>
    </xdr:to>
    <xdr:sp macro="" textlink="">
      <xdr:nvSpPr>
        <xdr:cNvPr id="2" name="TextBox 1">
          <a:hlinkClick xmlns:r="http://schemas.openxmlformats.org/officeDocument/2006/relationships" r:id="rId1"/>
        </xdr:cNvPr>
        <xdr:cNvSpPr txBox="1"/>
      </xdr:nvSpPr>
      <xdr:spPr>
        <a:xfrm>
          <a:off x="4467225" y="333375"/>
          <a:ext cx="1181100" cy="447675"/>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Initial Information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409575</xdr:colOff>
      <xdr:row>1</xdr:row>
      <xdr:rowOff>133350</xdr:rowOff>
    </xdr:from>
    <xdr:to>
      <xdr:col>10</xdr:col>
      <xdr:colOff>371475</xdr:colOff>
      <xdr:row>4</xdr:row>
      <xdr:rowOff>123825</xdr:rowOff>
    </xdr:to>
    <xdr:sp macro="" textlink="">
      <xdr:nvSpPr>
        <xdr:cNvPr id="2" name="TextBox 1">
          <a:hlinkClick xmlns:r="http://schemas.openxmlformats.org/officeDocument/2006/relationships" r:id="rId1"/>
        </xdr:cNvPr>
        <xdr:cNvSpPr txBox="1"/>
      </xdr:nvSpPr>
      <xdr:spPr>
        <a:xfrm>
          <a:off x="6410325" y="323850"/>
          <a:ext cx="1181100" cy="561975"/>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Initial</a:t>
          </a:r>
        </a:p>
        <a:p>
          <a:pPr algn="ctr"/>
          <a:r>
            <a:rPr lang="en-US" sz="1100"/>
            <a:t>Information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400050</xdr:colOff>
      <xdr:row>1</xdr:row>
      <xdr:rowOff>114300</xdr:rowOff>
    </xdr:from>
    <xdr:to>
      <xdr:col>21</xdr:col>
      <xdr:colOff>419100</xdr:colOff>
      <xdr:row>4</xdr:row>
      <xdr:rowOff>142875</xdr:rowOff>
    </xdr:to>
    <xdr:sp macro="" textlink="">
      <xdr:nvSpPr>
        <xdr:cNvPr id="2" name="TextBox 1">
          <a:hlinkClick xmlns:r="http://schemas.openxmlformats.org/officeDocument/2006/relationships" r:id="rId1"/>
        </xdr:cNvPr>
        <xdr:cNvSpPr txBox="1"/>
      </xdr:nvSpPr>
      <xdr:spPr>
        <a:xfrm>
          <a:off x="12125325" y="304800"/>
          <a:ext cx="1238250" cy="600075"/>
        </a:xfrm>
        <a:prstGeom prst="rect">
          <a:avLst/>
        </a:prstGeom>
        <a:solidFill>
          <a:srgbClr val="D9D9D9"/>
        </a:solidFill>
        <a:ln w="9525" cmpd="sng">
          <a:solidFill>
            <a:srgbClr val="FF0000"/>
          </a:solidFill>
          <a:headEnd type="none"/>
          <a:tailEnd type="none"/>
        </a:ln>
        <a:effectLst>
          <a:glow rad="63500">
            <a:schemeClr val="accent6">
              <a:satMod val="175000"/>
              <a:alpha val="40000"/>
            </a:schemeClr>
          </a:glow>
        </a:effectLst>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pPr algn="ctr"/>
          <a:r>
            <a:rPr lang="en-US" sz="1100"/>
            <a:t>Initial</a:t>
          </a:r>
        </a:p>
        <a:p>
          <a:pPr algn="ctr"/>
          <a:r>
            <a:rPr lang="en-US" sz="1100"/>
            <a:t>Information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16"/>
  <sheetViews>
    <sheetView topLeftCell="A13" workbookViewId="0">
      <selection activeCell="K2" sqref="K2:M10"/>
    </sheetView>
  </sheetViews>
  <sheetFormatPr defaultColWidth="9.140625" defaultRowHeight="15" x14ac:dyDescent="0.25"/>
  <cols>
    <col min="1" max="1" width="23.28515625" customWidth="1"/>
    <col min="2" max="2" width="36" customWidth="1"/>
    <col min="3" max="3" width="23.28515625" bestFit="1" customWidth="1"/>
    <col min="6" max="6" width="15.140625" bestFit="1" customWidth="1"/>
    <col min="8" max="8" width="31.28515625" customWidth="1"/>
    <col min="10" max="10" width="9.140625" style="169" customWidth="1"/>
    <col min="11" max="11" width="23.5703125" customWidth="1"/>
    <col min="12" max="12" width="14.42578125" customWidth="1"/>
    <col min="13" max="13" width="13.42578125" customWidth="1"/>
  </cols>
  <sheetData>
    <row r="1" spans="1:13" ht="36.75" thickBot="1" x14ac:dyDescent="0.3">
      <c r="A1" s="222" t="s">
        <v>744</v>
      </c>
      <c r="B1" s="222" t="s">
        <v>743</v>
      </c>
      <c r="C1" s="230" t="s">
        <v>742</v>
      </c>
      <c r="D1" s="225"/>
      <c r="E1" s="226" t="s">
        <v>642</v>
      </c>
      <c r="F1" s="226" t="s">
        <v>643</v>
      </c>
      <c r="G1" s="226" t="s">
        <v>644</v>
      </c>
      <c r="H1" s="189" t="s">
        <v>655</v>
      </c>
      <c r="I1" s="226" t="s">
        <v>751</v>
      </c>
      <c r="J1" s="226"/>
      <c r="K1" s="236" t="s">
        <v>733</v>
      </c>
      <c r="L1" s="236" t="s">
        <v>734</v>
      </c>
      <c r="M1" s="236" t="s">
        <v>746</v>
      </c>
    </row>
    <row r="2" spans="1:13" ht="22.5" customHeight="1" thickBot="1" x14ac:dyDescent="0.3">
      <c r="A2" s="233" t="s">
        <v>745</v>
      </c>
      <c r="B2" s="228"/>
      <c r="C2" s="231"/>
      <c r="E2" s="147" t="str">
        <f>IF('Raw Data'!Y3="","",'Raw Data'!Y3)</f>
        <v/>
      </c>
      <c r="F2" s="148" t="str">
        <f>IF('Raw Data'!O3="","",'Raw Data'!O3)</f>
        <v/>
      </c>
      <c r="G2" s="148" t="str">
        <f>IF('Raw Data'!W3="","",'Raw Data'!W3)</f>
        <v/>
      </c>
      <c r="H2" s="227"/>
      <c r="I2" s="239"/>
      <c r="J2" s="249" t="str">
        <f>IF('Raw Data'!P3="","",'Raw Data'!P3)</f>
        <v/>
      </c>
      <c r="K2" s="237"/>
      <c r="L2" s="237"/>
      <c r="M2" s="238"/>
    </row>
    <row r="3" spans="1:13" ht="15.75" thickBot="1" x14ac:dyDescent="0.3">
      <c r="A3" s="233" t="s">
        <v>766</v>
      </c>
      <c r="B3" s="228"/>
      <c r="C3" s="231"/>
      <c r="E3" s="147" t="str">
        <f>IF('Raw Data'!Y4="","",'Raw Data'!Y4)</f>
        <v/>
      </c>
      <c r="F3" s="148" t="str">
        <f>IF('Raw Data'!O4="","",'Raw Data'!O4)</f>
        <v/>
      </c>
      <c r="G3" s="148" t="str">
        <f>IF('Raw Data'!W4="","",'Raw Data'!W4)</f>
        <v/>
      </c>
      <c r="H3" s="227"/>
      <c r="I3" s="239"/>
      <c r="J3" s="249" t="str">
        <f>IF('Raw Data'!P4="","",'Raw Data'!P4)</f>
        <v/>
      </c>
      <c r="K3" s="237"/>
      <c r="L3" s="237"/>
      <c r="M3" s="238"/>
    </row>
    <row r="4" spans="1:13" ht="15.75" thickBot="1" x14ac:dyDescent="0.3">
      <c r="A4" s="233" t="s">
        <v>733</v>
      </c>
      <c r="B4" s="228"/>
      <c r="C4" s="231"/>
      <c r="E4" s="147" t="str">
        <f>IF('Raw Data'!Y5="","",'Raw Data'!Y5)</f>
        <v/>
      </c>
      <c r="F4" s="148" t="str">
        <f>IF('Raw Data'!O5="","",'Raw Data'!O5)</f>
        <v/>
      </c>
      <c r="G4" s="148" t="str">
        <f>IF('Raw Data'!W5="","",'Raw Data'!W5)</f>
        <v/>
      </c>
      <c r="H4" s="227"/>
      <c r="I4" s="239"/>
      <c r="J4" s="249" t="str">
        <f>IF('Raw Data'!P5="","",'Raw Data'!P5)</f>
        <v/>
      </c>
      <c r="K4" s="237"/>
      <c r="L4" s="237"/>
      <c r="M4" s="238"/>
    </row>
    <row r="5" spans="1:13" ht="15.75" thickBot="1" x14ac:dyDescent="0.3">
      <c r="A5" s="233" t="s">
        <v>734</v>
      </c>
      <c r="B5" s="228"/>
      <c r="C5" s="231"/>
      <c r="E5" s="147" t="str">
        <f>IF('Raw Data'!Y6="","",'Raw Data'!Y6)</f>
        <v/>
      </c>
      <c r="F5" s="148" t="str">
        <f>IF('Raw Data'!O6="","",'Raw Data'!O6)</f>
        <v/>
      </c>
      <c r="G5" s="148" t="str">
        <f>IF('Raw Data'!W6="","",'Raw Data'!W6)</f>
        <v/>
      </c>
      <c r="H5" s="227"/>
      <c r="I5" s="239"/>
      <c r="J5" s="249" t="str">
        <f>IF('Raw Data'!P6="","",'Raw Data'!P6)</f>
        <v/>
      </c>
      <c r="K5" s="237"/>
      <c r="L5" s="237"/>
      <c r="M5" s="238"/>
    </row>
    <row r="6" spans="1:13" ht="15.75" thickBot="1" x14ac:dyDescent="0.3">
      <c r="A6" s="233" t="s">
        <v>746</v>
      </c>
      <c r="B6" s="254"/>
      <c r="C6" s="231"/>
      <c r="E6" s="147" t="str">
        <f>IF('Raw Data'!Y7="","",'Raw Data'!Y7)</f>
        <v/>
      </c>
      <c r="F6" s="148" t="str">
        <f>IF('Raw Data'!O7="","",'Raw Data'!O7)</f>
        <v/>
      </c>
      <c r="G6" s="148" t="str">
        <f>IF('Raw Data'!W7="","",'Raw Data'!W7)</f>
        <v/>
      </c>
      <c r="H6" s="227"/>
      <c r="I6" s="239"/>
      <c r="J6" s="249" t="str">
        <f>IF('Raw Data'!P7="","",'Raw Data'!P7)</f>
        <v/>
      </c>
      <c r="K6" s="237"/>
      <c r="L6" s="237"/>
      <c r="M6" s="238"/>
    </row>
    <row r="7" spans="1:13" ht="15.75" thickBot="1" x14ac:dyDescent="0.3">
      <c r="A7" s="233" t="s">
        <v>735</v>
      </c>
      <c r="B7" s="228"/>
      <c r="C7" s="231"/>
      <c r="E7" s="147" t="str">
        <f>IF('Raw Data'!Y8="","",'Raw Data'!Y8)</f>
        <v/>
      </c>
      <c r="F7" s="148" t="str">
        <f>IF('Raw Data'!O8="","",'Raw Data'!O8)</f>
        <v/>
      </c>
      <c r="G7" s="148" t="str">
        <f>IF('Raw Data'!W8="","",'Raw Data'!W8)</f>
        <v/>
      </c>
      <c r="H7" s="227"/>
      <c r="I7" s="239"/>
      <c r="J7" s="249" t="str">
        <f>IF('Raw Data'!P8="","",'Raw Data'!P8)</f>
        <v/>
      </c>
      <c r="K7" s="237"/>
      <c r="L7" s="237"/>
      <c r="M7" s="238"/>
    </row>
    <row r="8" spans="1:13" ht="15.75" thickBot="1" x14ac:dyDescent="0.3">
      <c r="A8" s="233" t="s">
        <v>729</v>
      </c>
      <c r="B8" s="228"/>
      <c r="C8" s="231"/>
      <c r="E8" s="147" t="str">
        <f>IF('Raw Data'!Y9="","",'Raw Data'!Y9)</f>
        <v/>
      </c>
      <c r="F8" s="148" t="str">
        <f>IF('Raw Data'!O9="","",'Raw Data'!O9)</f>
        <v/>
      </c>
      <c r="G8" s="148" t="str">
        <f>IF('Raw Data'!W9="","",'Raw Data'!W9)</f>
        <v/>
      </c>
      <c r="H8" s="227"/>
      <c r="I8" s="239"/>
      <c r="J8" s="249" t="str">
        <f>IF('Raw Data'!P9="","",'Raw Data'!P9)</f>
        <v/>
      </c>
      <c r="K8" s="237"/>
      <c r="L8" s="237"/>
      <c r="M8" s="238"/>
    </row>
    <row r="9" spans="1:13" ht="15.75" thickBot="1" x14ac:dyDescent="0.3">
      <c r="A9" s="233" t="s">
        <v>741</v>
      </c>
      <c r="B9" s="229"/>
      <c r="C9" s="232"/>
      <c r="E9" s="147" t="str">
        <f>IF('Raw Data'!Y10="","",'Raw Data'!Y10)</f>
        <v/>
      </c>
      <c r="F9" s="148" t="str">
        <f>IF('Raw Data'!O10="","",'Raw Data'!O10)</f>
        <v/>
      </c>
      <c r="G9" s="148" t="str">
        <f>IF('Raw Data'!W10="","",'Raw Data'!W10)</f>
        <v/>
      </c>
      <c r="H9" s="227"/>
      <c r="I9" s="239"/>
      <c r="J9" s="249" t="str">
        <f>IF('Raw Data'!P10="","",'Raw Data'!P10)</f>
        <v/>
      </c>
      <c r="K9" s="237"/>
      <c r="L9" s="237"/>
      <c r="M9" s="238"/>
    </row>
    <row r="10" spans="1:13" ht="15.75" thickBot="1" x14ac:dyDescent="0.3">
      <c r="A10" s="233"/>
      <c r="B10" s="228"/>
      <c r="C10" s="231"/>
      <c r="E10" s="147" t="str">
        <f>IF('Raw Data'!Y11="","",'Raw Data'!Y11)</f>
        <v/>
      </c>
      <c r="F10" s="148" t="str">
        <f>IF('Raw Data'!O11="","",'Raw Data'!O11)</f>
        <v/>
      </c>
      <c r="G10" s="148" t="str">
        <f>IF('Raw Data'!W11="","",'Raw Data'!W11)</f>
        <v/>
      </c>
      <c r="H10" s="227"/>
      <c r="I10" s="239"/>
      <c r="J10" s="249" t="str">
        <f>IF('Raw Data'!P11="","",'Raw Data'!P11)</f>
        <v/>
      </c>
      <c r="K10" s="237"/>
      <c r="L10" s="237"/>
      <c r="M10" s="255"/>
    </row>
    <row r="11" spans="1:13" ht="72.75" customHeight="1" x14ac:dyDescent="0.25">
      <c r="A11" s="233" t="s">
        <v>747</v>
      </c>
      <c r="B11" s="228" t="s">
        <v>704</v>
      </c>
      <c r="C11" s="231" t="s">
        <v>702</v>
      </c>
      <c r="E11" s="147" t="str">
        <f>IF('Raw Data'!Y12="","",'Raw Data'!Y12)</f>
        <v/>
      </c>
      <c r="F11" s="148" t="str">
        <f>IF('Raw Data'!O12="","",'Raw Data'!O12)</f>
        <v/>
      </c>
      <c r="G11" s="148" t="str">
        <f>IF('Raw Data'!W12="","",'Raw Data'!W12)</f>
        <v/>
      </c>
      <c r="H11" s="227"/>
      <c r="I11" s="239"/>
      <c r="J11" s="249" t="str">
        <f>IF('Raw Data'!P12="","",'Raw Data'!P12)</f>
        <v/>
      </c>
    </row>
    <row r="12" spans="1:13" ht="60" x14ac:dyDescent="0.25">
      <c r="A12" s="234" t="s">
        <v>749</v>
      </c>
      <c r="B12" s="228"/>
      <c r="C12" s="231" t="s">
        <v>704</v>
      </c>
      <c r="E12" s="147" t="str">
        <f>IF('Raw Data'!Y13="","",'Raw Data'!Y13)</f>
        <v/>
      </c>
      <c r="F12" s="148" t="str">
        <f>IF('Raw Data'!O13="","",'Raw Data'!O13)</f>
        <v/>
      </c>
      <c r="G12" s="148" t="str">
        <f>IF('Raw Data'!W13="","",'Raw Data'!W13)</f>
        <v/>
      </c>
      <c r="H12" s="227"/>
      <c r="I12" s="239"/>
      <c r="J12" s="249" t="str">
        <f>IF('Raw Data'!P13="","",'Raw Data'!P13)</f>
        <v/>
      </c>
    </row>
    <row r="13" spans="1:13" x14ac:dyDescent="0.25">
      <c r="E13" s="147" t="str">
        <f>IF('Raw Data'!Y14="","",'Raw Data'!Y14)</f>
        <v/>
      </c>
      <c r="F13" s="148" t="str">
        <f>IF('Raw Data'!O14="","",'Raw Data'!O14)</f>
        <v/>
      </c>
      <c r="G13" s="148" t="str">
        <f>IF('Raw Data'!W14="","",'Raw Data'!W14)</f>
        <v/>
      </c>
      <c r="H13" s="227"/>
      <c r="I13" s="239"/>
      <c r="J13" s="249" t="str">
        <f>IF('Raw Data'!P14="","",'Raw Data'!P14)</f>
        <v/>
      </c>
    </row>
    <row r="14" spans="1:13" x14ac:dyDescent="0.25">
      <c r="B14" t="s">
        <v>771</v>
      </c>
      <c r="E14" s="147" t="str">
        <f>IF('Raw Data'!Y15="","",'Raw Data'!Y15)</f>
        <v/>
      </c>
      <c r="F14" s="148" t="str">
        <f>IF('Raw Data'!O15="","",'Raw Data'!O15)</f>
        <v/>
      </c>
      <c r="G14" s="148" t="str">
        <f>IF('Raw Data'!W15="","",'Raw Data'!W15)</f>
        <v/>
      </c>
      <c r="H14" s="227"/>
      <c r="I14" s="239"/>
      <c r="J14" s="249" t="str">
        <f>IF('Raw Data'!P15="","",'Raw Data'!P15)</f>
        <v/>
      </c>
    </row>
    <row r="15" spans="1:13" x14ac:dyDescent="0.25">
      <c r="B15" s="252"/>
      <c r="C15">
        <f>'Raw Data'!WP3</f>
        <v>0</v>
      </c>
      <c r="E15" s="147" t="str">
        <f>IF('Raw Data'!Y16="","",'Raw Data'!Y16)</f>
        <v/>
      </c>
      <c r="F15" s="148" t="str">
        <f>IF('Raw Data'!O16="","",'Raw Data'!O16)</f>
        <v/>
      </c>
      <c r="G15" s="148" t="str">
        <f>IF('Raw Data'!W16="","",'Raw Data'!W16)</f>
        <v/>
      </c>
      <c r="H15" s="227"/>
      <c r="I15" s="239"/>
      <c r="J15" s="249" t="str">
        <f>IF('Raw Data'!P16="","",'Raw Data'!P16)</f>
        <v/>
      </c>
    </row>
    <row r="16" spans="1:13" x14ac:dyDescent="0.25">
      <c r="B16" s="239" t="s">
        <v>713</v>
      </c>
      <c r="C16" s="169">
        <f>'Raw Data'!WP4</f>
        <v>0</v>
      </c>
      <c r="E16" s="147" t="str">
        <f>IF('Raw Data'!Y17="","",'Raw Data'!Y17)</f>
        <v/>
      </c>
      <c r="F16" s="148" t="str">
        <f>IF('Raw Data'!O17="","",'Raw Data'!O17)</f>
        <v/>
      </c>
      <c r="G16" s="148" t="str">
        <f>IF('Raw Data'!W17="","",'Raw Data'!W17)</f>
        <v/>
      </c>
      <c r="H16" s="227"/>
      <c r="I16" s="239"/>
      <c r="J16" s="249" t="str">
        <f>IF('Raw Data'!P17="","",'Raw Data'!P17)</f>
        <v/>
      </c>
    </row>
    <row r="17" spans="2:10" x14ac:dyDescent="0.25">
      <c r="B17" s="239" t="s">
        <v>706</v>
      </c>
      <c r="C17" s="169">
        <f>'Raw Data'!WP5</f>
        <v>0</v>
      </c>
      <c r="E17" s="147" t="str">
        <f>IF('Raw Data'!Y18="","",'Raw Data'!Y18)</f>
        <v/>
      </c>
      <c r="F17" s="148" t="str">
        <f>IF('Raw Data'!O18="","",'Raw Data'!O18)</f>
        <v/>
      </c>
      <c r="G17" s="148" t="str">
        <f>IF('Raw Data'!W18="","",'Raw Data'!W18)</f>
        <v/>
      </c>
      <c r="H17" s="227"/>
      <c r="I17" s="239"/>
      <c r="J17" s="249" t="str">
        <f>IF('Raw Data'!P18="","",'Raw Data'!P18)</f>
        <v/>
      </c>
    </row>
    <row r="18" spans="2:10" x14ac:dyDescent="0.25">
      <c r="B18" s="239" t="s">
        <v>752</v>
      </c>
      <c r="C18" s="169">
        <f>'Raw Data'!WP6</f>
        <v>0</v>
      </c>
      <c r="E18" s="147" t="str">
        <f>IF('Raw Data'!Y19="","",'Raw Data'!Y19)</f>
        <v/>
      </c>
      <c r="F18" s="148" t="str">
        <f>IF('Raw Data'!O19="","",'Raw Data'!O19)</f>
        <v/>
      </c>
      <c r="G18" s="148" t="str">
        <f>IF('Raw Data'!W19="","",'Raw Data'!W19)</f>
        <v/>
      </c>
      <c r="H18" s="227"/>
      <c r="I18" s="239"/>
      <c r="J18" s="249" t="str">
        <f>IF('Raw Data'!P19="","",'Raw Data'!P19)</f>
        <v/>
      </c>
    </row>
    <row r="19" spans="2:10" x14ac:dyDescent="0.25">
      <c r="B19" s="239" t="s">
        <v>772</v>
      </c>
      <c r="C19" s="169">
        <f>'Raw Data'!WP7</f>
        <v>0</v>
      </c>
      <c r="E19" s="147" t="str">
        <f>IF('Raw Data'!Y20="","",'Raw Data'!Y20)</f>
        <v/>
      </c>
      <c r="F19" s="148" t="str">
        <f>IF('Raw Data'!O20="","",'Raw Data'!O20)</f>
        <v/>
      </c>
      <c r="G19" s="148" t="str">
        <f>IF('Raw Data'!W20="","",'Raw Data'!W20)</f>
        <v/>
      </c>
      <c r="H19" s="227"/>
      <c r="I19" s="239"/>
      <c r="J19" s="249" t="str">
        <f>IF('Raw Data'!P20="","",'Raw Data'!P20)</f>
        <v/>
      </c>
    </row>
    <row r="20" spans="2:10" x14ac:dyDescent="0.25">
      <c r="B20" s="239" t="s">
        <v>773</v>
      </c>
      <c r="C20" s="169">
        <f>'Raw Data'!WP8</f>
        <v>0</v>
      </c>
      <c r="E20" s="147" t="str">
        <f>IF('Raw Data'!Y21="","",'Raw Data'!Y21)</f>
        <v/>
      </c>
      <c r="F20" s="148" t="str">
        <f>IF('Raw Data'!O21="","",'Raw Data'!O21)</f>
        <v/>
      </c>
      <c r="G20" s="148" t="str">
        <f>IF('Raw Data'!W21="","",'Raw Data'!W21)</f>
        <v/>
      </c>
      <c r="H20" s="227"/>
      <c r="I20" s="239"/>
      <c r="J20" s="249" t="str">
        <f>IF('Raw Data'!P21="","",'Raw Data'!P21)</f>
        <v/>
      </c>
    </row>
    <row r="21" spans="2:10" x14ac:dyDescent="0.25">
      <c r="B21" s="239" t="s">
        <v>773</v>
      </c>
      <c r="C21" s="169">
        <f>'Raw Data'!WP9</f>
        <v>0</v>
      </c>
      <c r="E21" s="147" t="str">
        <f>IF('Raw Data'!Y22="","",'Raw Data'!Y22)</f>
        <v/>
      </c>
      <c r="F21" s="148" t="str">
        <f>IF('Raw Data'!O22="","",'Raw Data'!O22)</f>
        <v/>
      </c>
      <c r="G21" s="148" t="str">
        <f>IF('Raw Data'!W22="","",'Raw Data'!W22)</f>
        <v/>
      </c>
      <c r="H21" s="227"/>
      <c r="I21" s="239"/>
      <c r="J21" s="249" t="str">
        <f>IF('Raw Data'!P22="","",'Raw Data'!P22)</f>
        <v/>
      </c>
    </row>
    <row r="22" spans="2:10" x14ac:dyDescent="0.25">
      <c r="B22" s="239"/>
      <c r="C22" s="169">
        <f>'Raw Data'!WP10</f>
        <v>0</v>
      </c>
      <c r="E22" s="147" t="str">
        <f>IF('Raw Data'!Y23="","",'Raw Data'!Y23)</f>
        <v/>
      </c>
      <c r="F22" s="148" t="str">
        <f>IF('Raw Data'!O23="","",'Raw Data'!O23)</f>
        <v/>
      </c>
      <c r="G22" s="148" t="str">
        <f>IF('Raw Data'!W23="","",'Raw Data'!W23)</f>
        <v/>
      </c>
      <c r="H22" s="227"/>
      <c r="I22" s="239"/>
      <c r="J22" s="249" t="str">
        <f>IF('Raw Data'!P23="","",'Raw Data'!P23)</f>
        <v/>
      </c>
    </row>
    <row r="23" spans="2:10" x14ac:dyDescent="0.25">
      <c r="B23" s="239"/>
      <c r="C23" s="169">
        <f>'Raw Data'!WP11</f>
        <v>0</v>
      </c>
      <c r="E23" s="147" t="str">
        <f>IF('Raw Data'!Y24="","",'Raw Data'!Y24)</f>
        <v/>
      </c>
      <c r="F23" s="148" t="str">
        <f>IF('Raw Data'!O24="","",'Raw Data'!O24)</f>
        <v/>
      </c>
      <c r="G23" s="148" t="str">
        <f>IF('Raw Data'!W24="","",'Raw Data'!W24)</f>
        <v/>
      </c>
      <c r="H23" s="227"/>
      <c r="I23" s="239"/>
      <c r="J23" s="249" t="str">
        <f>IF('Raw Data'!P24="","",'Raw Data'!P24)</f>
        <v/>
      </c>
    </row>
    <row r="24" spans="2:10" x14ac:dyDescent="0.25">
      <c r="B24" s="239"/>
      <c r="C24" s="169">
        <f>'Raw Data'!WP12</f>
        <v>0</v>
      </c>
      <c r="E24" s="147" t="str">
        <f>IF('Raw Data'!Y25="","",'Raw Data'!Y25)</f>
        <v/>
      </c>
      <c r="F24" s="148" t="str">
        <f>IF('Raw Data'!O25="","",'Raw Data'!O25)</f>
        <v/>
      </c>
      <c r="G24" s="148" t="str">
        <f>IF('Raw Data'!W25="","",'Raw Data'!W25)</f>
        <v/>
      </c>
      <c r="H24" s="227"/>
      <c r="I24" s="239"/>
      <c r="J24" s="249" t="str">
        <f>IF('Raw Data'!P25="","",'Raw Data'!P25)</f>
        <v/>
      </c>
    </row>
    <row r="25" spans="2:10" x14ac:dyDescent="0.25">
      <c r="B25" s="239"/>
      <c r="C25" s="169">
        <f>'Raw Data'!WP13</f>
        <v>0</v>
      </c>
      <c r="E25" s="147" t="str">
        <f>IF('Raw Data'!Y26="","",'Raw Data'!Y26)</f>
        <v/>
      </c>
      <c r="F25" s="148" t="str">
        <f>IF('Raw Data'!O26="","",'Raw Data'!O26)</f>
        <v/>
      </c>
      <c r="G25" s="148" t="str">
        <f>IF('Raw Data'!W26="","",'Raw Data'!W26)</f>
        <v/>
      </c>
      <c r="H25" s="227"/>
      <c r="I25" s="239"/>
      <c r="J25" s="249" t="str">
        <f>IF('Raw Data'!P26="","",'Raw Data'!P26)</f>
        <v/>
      </c>
    </row>
    <row r="26" spans="2:10" x14ac:dyDescent="0.25">
      <c r="B26" s="239"/>
      <c r="C26" s="169">
        <f>'Raw Data'!WP14</f>
        <v>0</v>
      </c>
      <c r="E26" s="147" t="str">
        <f>IF('Raw Data'!Y27="","",'Raw Data'!Y27)</f>
        <v/>
      </c>
      <c r="F26" s="148" t="str">
        <f>IF('Raw Data'!O27="","",'Raw Data'!O27)</f>
        <v/>
      </c>
      <c r="G26" s="148" t="str">
        <f>IF('Raw Data'!W27="","",'Raw Data'!W27)</f>
        <v/>
      </c>
      <c r="H26" s="227"/>
      <c r="I26" s="239"/>
      <c r="J26" s="249" t="str">
        <f>IF('Raw Data'!P27="","",'Raw Data'!P27)</f>
        <v/>
      </c>
    </row>
    <row r="27" spans="2:10" x14ac:dyDescent="0.25">
      <c r="B27" s="239"/>
      <c r="C27" s="169">
        <f>'Raw Data'!WP15</f>
        <v>0</v>
      </c>
      <c r="E27" s="147" t="str">
        <f>IF('Raw Data'!Y28="","",'Raw Data'!Y28)</f>
        <v/>
      </c>
      <c r="F27" s="148" t="str">
        <f>IF('Raw Data'!O28="","",'Raw Data'!O28)</f>
        <v/>
      </c>
      <c r="G27" s="148" t="str">
        <f>IF('Raw Data'!W28="","",'Raw Data'!W28)</f>
        <v/>
      </c>
      <c r="H27" s="227"/>
      <c r="I27" s="239"/>
      <c r="J27" s="249" t="str">
        <f>IF('Raw Data'!P28="","",'Raw Data'!P28)</f>
        <v/>
      </c>
    </row>
    <row r="28" spans="2:10" x14ac:dyDescent="0.25">
      <c r="B28" s="239"/>
      <c r="C28" s="169">
        <f>'Raw Data'!WP16</f>
        <v>0</v>
      </c>
      <c r="E28" s="147" t="str">
        <f>IF('Raw Data'!Y29="","",'Raw Data'!Y29)</f>
        <v/>
      </c>
      <c r="F28" s="148" t="str">
        <f>IF('Raw Data'!O29="","",'Raw Data'!O29)</f>
        <v/>
      </c>
      <c r="G28" s="148" t="str">
        <f>IF('Raw Data'!W29="","",'Raw Data'!W29)</f>
        <v/>
      </c>
      <c r="H28" s="227"/>
      <c r="I28" s="239"/>
      <c r="J28" s="249" t="str">
        <f>IF('Raw Data'!P29="","",'Raw Data'!P29)</f>
        <v/>
      </c>
    </row>
    <row r="29" spans="2:10" x14ac:dyDescent="0.25">
      <c r="B29" s="239"/>
      <c r="C29" s="169">
        <f>'Raw Data'!WP17</f>
        <v>0</v>
      </c>
      <c r="E29" s="147" t="str">
        <f>IF('Raw Data'!Y30="","",'Raw Data'!Y30)</f>
        <v/>
      </c>
      <c r="F29" s="148" t="str">
        <f>IF('Raw Data'!O30="","",'Raw Data'!O30)</f>
        <v/>
      </c>
      <c r="G29" s="148" t="str">
        <f>IF('Raw Data'!W30="","",'Raw Data'!W30)</f>
        <v/>
      </c>
      <c r="H29" s="227"/>
      <c r="I29" s="239"/>
      <c r="J29" s="249" t="str">
        <f>IF('Raw Data'!P30="","",'Raw Data'!P30)</f>
        <v/>
      </c>
    </row>
    <row r="30" spans="2:10" x14ac:dyDescent="0.25">
      <c r="C30" s="169">
        <f>'Raw Data'!WP18</f>
        <v>0</v>
      </c>
      <c r="E30" s="147" t="str">
        <f>IF('Raw Data'!Y31="","",'Raw Data'!Y31)</f>
        <v/>
      </c>
      <c r="F30" s="148" t="str">
        <f>IF('Raw Data'!O31="","",'Raw Data'!O31)</f>
        <v/>
      </c>
      <c r="G30" s="148" t="str">
        <f>IF('Raw Data'!W31="","",'Raw Data'!W31)</f>
        <v/>
      </c>
      <c r="H30" s="227"/>
      <c r="I30" s="239"/>
      <c r="J30" s="249" t="str">
        <f>IF('Raw Data'!P31="","",'Raw Data'!P31)</f>
        <v/>
      </c>
    </row>
    <row r="31" spans="2:10" x14ac:dyDescent="0.25">
      <c r="C31" s="169">
        <f>'Raw Data'!WP19</f>
        <v>0</v>
      </c>
      <c r="E31" s="147" t="str">
        <f>IF('Raw Data'!Y32="","",'Raw Data'!Y32)</f>
        <v/>
      </c>
      <c r="F31" s="148" t="str">
        <f>IF('Raw Data'!O32="","",'Raw Data'!O32)</f>
        <v/>
      </c>
      <c r="G31" s="148" t="str">
        <f>IF('Raw Data'!W32="","",'Raw Data'!W32)</f>
        <v/>
      </c>
      <c r="H31" s="227"/>
      <c r="I31" s="239"/>
      <c r="J31" s="249" t="str">
        <f>IF('Raw Data'!P32="","",'Raw Data'!P32)</f>
        <v/>
      </c>
    </row>
    <row r="32" spans="2:10" x14ac:dyDescent="0.25">
      <c r="C32" s="169">
        <f>'Raw Data'!WP20</f>
        <v>0</v>
      </c>
      <c r="E32" s="147" t="str">
        <f>IF('Raw Data'!Y33="","",'Raw Data'!Y33)</f>
        <v/>
      </c>
      <c r="F32" s="148" t="str">
        <f>IF('Raw Data'!O33="","",'Raw Data'!O33)</f>
        <v/>
      </c>
      <c r="G32" s="148" t="str">
        <f>IF('Raw Data'!W33="","",'Raw Data'!W33)</f>
        <v/>
      </c>
      <c r="H32" s="227"/>
      <c r="I32" s="239"/>
      <c r="J32" s="249" t="str">
        <f>IF('Raw Data'!P33="","",'Raw Data'!P33)</f>
        <v/>
      </c>
    </row>
    <row r="33" spans="3:10" x14ac:dyDescent="0.25">
      <c r="C33" s="169">
        <f>'Raw Data'!WP21</f>
        <v>0</v>
      </c>
      <c r="E33" s="147" t="str">
        <f>IF('Raw Data'!Y34="","",'Raw Data'!Y34)</f>
        <v/>
      </c>
      <c r="F33" s="148" t="str">
        <f>IF('Raw Data'!O34="","",'Raw Data'!O34)</f>
        <v/>
      </c>
      <c r="G33" s="148" t="str">
        <f>IF('Raw Data'!W34="","",'Raw Data'!W34)</f>
        <v/>
      </c>
      <c r="H33" s="227"/>
      <c r="I33" s="239"/>
      <c r="J33" s="249" t="str">
        <f>IF('Raw Data'!P34="","",'Raw Data'!P34)</f>
        <v/>
      </c>
    </row>
    <row r="34" spans="3:10" x14ac:dyDescent="0.25">
      <c r="C34" s="169">
        <f>'Raw Data'!WP22</f>
        <v>0</v>
      </c>
      <c r="E34" s="147" t="str">
        <f>IF('Raw Data'!Y35="","",'Raw Data'!Y35)</f>
        <v/>
      </c>
      <c r="F34" s="148" t="str">
        <f>IF('Raw Data'!O35="","",'Raw Data'!O35)</f>
        <v/>
      </c>
      <c r="G34" s="148" t="str">
        <f>IF('Raw Data'!W35="","",'Raw Data'!W35)</f>
        <v/>
      </c>
      <c r="H34" s="227"/>
      <c r="I34" s="239"/>
      <c r="J34" s="249" t="str">
        <f>IF('Raw Data'!P35="","",'Raw Data'!P35)</f>
        <v/>
      </c>
    </row>
    <row r="35" spans="3:10" x14ac:dyDescent="0.25">
      <c r="C35" s="169">
        <f>'Raw Data'!WP23</f>
        <v>0</v>
      </c>
      <c r="E35" s="147" t="str">
        <f>IF('Raw Data'!Y36="","",'Raw Data'!Y36)</f>
        <v/>
      </c>
      <c r="F35" s="148" t="str">
        <f>IF('Raw Data'!O36="","",'Raw Data'!O36)</f>
        <v/>
      </c>
      <c r="G35" s="148" t="str">
        <f>IF('Raw Data'!W36="","",'Raw Data'!W36)</f>
        <v/>
      </c>
      <c r="H35" s="227"/>
      <c r="I35" s="239"/>
      <c r="J35" s="249" t="str">
        <f>IF('Raw Data'!P36="","",'Raw Data'!P36)</f>
        <v/>
      </c>
    </row>
    <row r="36" spans="3:10" x14ac:dyDescent="0.25">
      <c r="C36" s="169">
        <f>'Raw Data'!WP24</f>
        <v>0</v>
      </c>
      <c r="E36" s="147" t="str">
        <f>IF('Raw Data'!Y37="","",'Raw Data'!Y37)</f>
        <v/>
      </c>
      <c r="F36" s="148" t="str">
        <f>IF('Raw Data'!O37="","",'Raw Data'!O37)</f>
        <v/>
      </c>
      <c r="G36" s="148" t="str">
        <f>IF('Raw Data'!W37="","",'Raw Data'!W37)</f>
        <v/>
      </c>
      <c r="H36" s="227"/>
      <c r="I36" s="239"/>
      <c r="J36" s="249" t="str">
        <f>IF('Raw Data'!P37="","",'Raw Data'!P37)</f>
        <v/>
      </c>
    </row>
    <row r="37" spans="3:10" x14ac:dyDescent="0.25">
      <c r="C37" s="169">
        <f>'Raw Data'!WP25</f>
        <v>0</v>
      </c>
      <c r="E37" s="147" t="str">
        <f>IF('Raw Data'!Y38="","",'Raw Data'!Y38)</f>
        <v/>
      </c>
      <c r="F37" s="148" t="str">
        <f>IF('Raw Data'!O38="","",'Raw Data'!O38)</f>
        <v/>
      </c>
      <c r="G37" s="148" t="str">
        <f>IF('Raw Data'!W38="","",'Raw Data'!W38)</f>
        <v/>
      </c>
      <c r="H37" s="227"/>
      <c r="I37" s="239"/>
      <c r="J37" s="249" t="str">
        <f>IF('Raw Data'!P38="","",'Raw Data'!P38)</f>
        <v/>
      </c>
    </row>
    <row r="38" spans="3:10" x14ac:dyDescent="0.25">
      <c r="C38" s="169">
        <f>'Raw Data'!WP26</f>
        <v>0</v>
      </c>
      <c r="E38" s="147" t="str">
        <f>IF('Raw Data'!Y39="","",'Raw Data'!Y39)</f>
        <v/>
      </c>
      <c r="F38" s="148" t="str">
        <f>IF('Raw Data'!O39="","",'Raw Data'!O39)</f>
        <v/>
      </c>
      <c r="G38" s="148" t="str">
        <f>IF('Raw Data'!W39="","",'Raw Data'!W39)</f>
        <v/>
      </c>
      <c r="H38" s="227"/>
      <c r="I38" s="239"/>
      <c r="J38" s="249" t="str">
        <f>IF('Raw Data'!P39="","",'Raw Data'!P39)</f>
        <v/>
      </c>
    </row>
    <row r="39" spans="3:10" x14ac:dyDescent="0.25">
      <c r="C39" s="169">
        <f>'Raw Data'!WP27</f>
        <v>0</v>
      </c>
      <c r="E39" s="147" t="str">
        <f>IF('Raw Data'!Y40="","",'Raw Data'!Y40)</f>
        <v/>
      </c>
      <c r="F39" s="148" t="str">
        <f>IF('Raw Data'!O40="","",'Raw Data'!O40)</f>
        <v/>
      </c>
      <c r="G39" s="148" t="str">
        <f>IF('Raw Data'!W40="","",'Raw Data'!W40)</f>
        <v/>
      </c>
      <c r="H39" s="227"/>
      <c r="I39" s="239"/>
      <c r="J39" s="249" t="str">
        <f>IF('Raw Data'!P40="","",'Raw Data'!P40)</f>
        <v/>
      </c>
    </row>
    <row r="40" spans="3:10" x14ac:dyDescent="0.25">
      <c r="C40" s="169">
        <f>'Raw Data'!WP28</f>
        <v>0</v>
      </c>
      <c r="E40" s="147" t="str">
        <f>IF('Raw Data'!Y41="","",'Raw Data'!Y41)</f>
        <v/>
      </c>
      <c r="F40" s="148" t="str">
        <f>IF('Raw Data'!O41="","",'Raw Data'!O41)</f>
        <v/>
      </c>
      <c r="G40" s="148" t="str">
        <f>IF('Raw Data'!W41="","",'Raw Data'!W41)</f>
        <v/>
      </c>
      <c r="H40" s="227"/>
      <c r="I40" s="239"/>
      <c r="J40" s="249" t="str">
        <f>IF('Raw Data'!P41="","",'Raw Data'!P41)</f>
        <v/>
      </c>
    </row>
    <row r="41" spans="3:10" x14ac:dyDescent="0.25">
      <c r="C41" s="169">
        <f>'Raw Data'!WP29</f>
        <v>0</v>
      </c>
      <c r="E41" s="147" t="str">
        <f>IF('Raw Data'!Y42="","",'Raw Data'!Y42)</f>
        <v/>
      </c>
      <c r="F41" s="148" t="str">
        <f>IF('Raw Data'!O42="","",'Raw Data'!O42)</f>
        <v/>
      </c>
      <c r="G41" s="148" t="str">
        <f>IF('Raw Data'!W42="","",'Raw Data'!W42)</f>
        <v/>
      </c>
      <c r="H41" s="227"/>
      <c r="I41" s="239"/>
      <c r="J41" s="249" t="str">
        <f>IF('Raw Data'!P42="","",'Raw Data'!P42)</f>
        <v/>
      </c>
    </row>
    <row r="42" spans="3:10" x14ac:dyDescent="0.25">
      <c r="C42" s="169">
        <f>'Raw Data'!WP30</f>
        <v>0</v>
      </c>
      <c r="E42" s="147" t="str">
        <f>IF('Raw Data'!Y43="","",'Raw Data'!Y43)</f>
        <v/>
      </c>
      <c r="F42" s="148" t="str">
        <f>IF('Raw Data'!O43="","",'Raw Data'!O43)</f>
        <v/>
      </c>
      <c r="G42" s="148" t="str">
        <f>IF('Raw Data'!W43="","",'Raw Data'!W43)</f>
        <v/>
      </c>
      <c r="H42" s="227"/>
      <c r="I42" s="239"/>
      <c r="J42" s="249" t="str">
        <f>IF('Raw Data'!P43="","",'Raw Data'!P43)</f>
        <v/>
      </c>
    </row>
    <row r="43" spans="3:10" x14ac:dyDescent="0.25">
      <c r="C43" s="169">
        <f>'Raw Data'!WP31</f>
        <v>0</v>
      </c>
      <c r="E43" s="147" t="str">
        <f>IF('Raw Data'!Y44="","",'Raw Data'!Y44)</f>
        <v/>
      </c>
      <c r="F43" s="148" t="str">
        <f>IF('Raw Data'!O44="","",'Raw Data'!O44)</f>
        <v/>
      </c>
      <c r="G43" s="148" t="str">
        <f>IF('Raw Data'!W44="","",'Raw Data'!W44)</f>
        <v/>
      </c>
      <c r="H43" s="227"/>
      <c r="I43" s="239"/>
      <c r="J43" s="249" t="str">
        <f>IF('Raw Data'!P44="","",'Raw Data'!P44)</f>
        <v/>
      </c>
    </row>
    <row r="44" spans="3:10" x14ac:dyDescent="0.25">
      <c r="C44" s="169">
        <f>'Raw Data'!WP32</f>
        <v>0</v>
      </c>
      <c r="E44" s="147" t="str">
        <f>IF('Raw Data'!Y45="","",'Raw Data'!Y45)</f>
        <v/>
      </c>
      <c r="F44" s="148" t="str">
        <f>IF('Raw Data'!O45="","",'Raw Data'!O45)</f>
        <v/>
      </c>
      <c r="G44" s="148" t="str">
        <f>IF('Raw Data'!W45="","",'Raw Data'!W45)</f>
        <v/>
      </c>
      <c r="H44" s="227"/>
      <c r="I44" s="239"/>
      <c r="J44" s="249" t="str">
        <f>IF('Raw Data'!P45="","",'Raw Data'!P45)</f>
        <v/>
      </c>
    </row>
    <row r="45" spans="3:10" x14ac:dyDescent="0.25">
      <c r="C45" s="169">
        <f>'Raw Data'!WP33</f>
        <v>0</v>
      </c>
      <c r="E45" s="147" t="str">
        <f>IF('Raw Data'!Y46="","",'Raw Data'!Y46)</f>
        <v/>
      </c>
      <c r="F45" s="148" t="str">
        <f>IF('Raw Data'!O46="","",'Raw Data'!O46)</f>
        <v/>
      </c>
      <c r="G45" s="148" t="str">
        <f>IF('Raw Data'!W46="","",'Raw Data'!W46)</f>
        <v/>
      </c>
      <c r="H45" s="227"/>
      <c r="I45" s="239"/>
      <c r="J45" s="249" t="str">
        <f>IF('Raw Data'!P46="","",'Raw Data'!P46)</f>
        <v/>
      </c>
    </row>
    <row r="46" spans="3:10" x14ac:dyDescent="0.25">
      <c r="C46" s="169">
        <f>'Raw Data'!WP34</f>
        <v>0</v>
      </c>
      <c r="E46" s="147" t="str">
        <f>IF('Raw Data'!Y47="","",'Raw Data'!Y47)</f>
        <v/>
      </c>
      <c r="F46" s="148" t="str">
        <f>IF('Raw Data'!O47="","",'Raw Data'!O47)</f>
        <v/>
      </c>
      <c r="G46" s="148" t="str">
        <f>IF('Raw Data'!W47="","",'Raw Data'!W47)</f>
        <v/>
      </c>
      <c r="H46" s="227"/>
      <c r="I46" s="239"/>
      <c r="J46" s="249" t="str">
        <f>IF('Raw Data'!P47="","",'Raw Data'!P47)</f>
        <v/>
      </c>
    </row>
    <row r="47" spans="3:10" x14ac:dyDescent="0.25">
      <c r="C47" s="169">
        <f>'Raw Data'!WP35</f>
        <v>0</v>
      </c>
      <c r="E47" s="147" t="str">
        <f>IF('Raw Data'!Y48="","",'Raw Data'!Y48)</f>
        <v/>
      </c>
      <c r="F47" s="148" t="str">
        <f>IF('Raw Data'!O48="","",'Raw Data'!O48)</f>
        <v/>
      </c>
      <c r="G47" s="148" t="str">
        <f>IF('Raw Data'!W48="","",'Raw Data'!W48)</f>
        <v/>
      </c>
      <c r="H47" s="227"/>
      <c r="I47" s="239"/>
      <c r="J47" s="249" t="str">
        <f>IF('Raw Data'!P48="","",'Raw Data'!P48)</f>
        <v/>
      </c>
    </row>
    <row r="48" spans="3:10" x14ac:dyDescent="0.25">
      <c r="C48" s="169">
        <f>'Raw Data'!WP36</f>
        <v>0</v>
      </c>
      <c r="E48" s="147" t="str">
        <f>IF('Raw Data'!Y49="","",'Raw Data'!Y49)</f>
        <v/>
      </c>
      <c r="F48" s="148" t="str">
        <f>IF('Raw Data'!O49="","",'Raw Data'!O49)</f>
        <v/>
      </c>
      <c r="G48" s="148" t="str">
        <f>IF('Raw Data'!W49="","",'Raw Data'!W49)</f>
        <v/>
      </c>
      <c r="H48" s="227"/>
      <c r="I48" s="239"/>
      <c r="J48" s="249" t="str">
        <f>IF('Raw Data'!P49="","",'Raw Data'!P49)</f>
        <v/>
      </c>
    </row>
    <row r="49" spans="3:10" x14ac:dyDescent="0.25">
      <c r="C49" s="169">
        <f>'Raw Data'!WP37</f>
        <v>0</v>
      </c>
      <c r="E49" s="147" t="str">
        <f>IF('Raw Data'!Y50="","",'Raw Data'!Y50)</f>
        <v/>
      </c>
      <c r="F49" s="148" t="str">
        <f>IF('Raw Data'!O50="","",'Raw Data'!O50)</f>
        <v/>
      </c>
      <c r="G49" s="148" t="str">
        <f>IF('Raw Data'!W50="","",'Raw Data'!W50)</f>
        <v/>
      </c>
      <c r="H49" s="227"/>
      <c r="I49" s="239"/>
      <c r="J49" s="249" t="str">
        <f>IF('Raw Data'!P50="","",'Raw Data'!P50)</f>
        <v/>
      </c>
    </row>
    <row r="50" spans="3:10" x14ac:dyDescent="0.25">
      <c r="C50" s="169">
        <f>'Raw Data'!WP38</f>
        <v>0</v>
      </c>
      <c r="E50" s="147" t="str">
        <f>IF('Raw Data'!Y51="","",'Raw Data'!Y51)</f>
        <v/>
      </c>
      <c r="F50" s="148" t="str">
        <f>IF('Raw Data'!O51="","",'Raw Data'!O51)</f>
        <v/>
      </c>
      <c r="G50" s="148" t="str">
        <f>IF('Raw Data'!W51="","",'Raw Data'!W51)</f>
        <v/>
      </c>
      <c r="H50" s="227"/>
      <c r="I50" s="239"/>
      <c r="J50" s="249" t="str">
        <f>IF('Raw Data'!P51="","",'Raw Data'!P51)</f>
        <v/>
      </c>
    </row>
    <row r="51" spans="3:10" x14ac:dyDescent="0.25">
      <c r="C51" s="169">
        <f>'Raw Data'!WP39</f>
        <v>0</v>
      </c>
      <c r="E51" s="147" t="str">
        <f>IF('Raw Data'!Y52="","",'Raw Data'!Y52)</f>
        <v/>
      </c>
      <c r="F51" s="148" t="str">
        <f>IF('Raw Data'!O52="","",'Raw Data'!O52)</f>
        <v/>
      </c>
      <c r="G51" s="148" t="str">
        <f>IF('Raw Data'!W52="","",'Raw Data'!W52)</f>
        <v/>
      </c>
      <c r="H51" s="227"/>
      <c r="I51" s="239"/>
      <c r="J51" s="249" t="str">
        <f>IF('Raw Data'!P52="","",'Raw Data'!P52)</f>
        <v/>
      </c>
    </row>
    <row r="52" spans="3:10" x14ac:dyDescent="0.25">
      <c r="C52" s="169">
        <f>'Raw Data'!WP40</f>
        <v>0</v>
      </c>
      <c r="E52" s="147" t="str">
        <f>IF('Raw Data'!Y53="","",'Raw Data'!Y53)</f>
        <v/>
      </c>
      <c r="F52" s="148" t="str">
        <f>IF('Raw Data'!O53="","",'Raw Data'!O53)</f>
        <v/>
      </c>
      <c r="G52" s="148" t="str">
        <f>IF('Raw Data'!W53="","",'Raw Data'!W53)</f>
        <v/>
      </c>
      <c r="H52" s="227"/>
      <c r="I52" s="239"/>
      <c r="J52" s="249" t="str">
        <f>IF('Raw Data'!P53="","",'Raw Data'!P53)</f>
        <v/>
      </c>
    </row>
    <row r="53" spans="3:10" x14ac:dyDescent="0.25">
      <c r="E53" s="147" t="str">
        <f>IF('Raw Data'!Y54="","",'Raw Data'!Y54)</f>
        <v/>
      </c>
      <c r="F53" s="148" t="str">
        <f>IF('Raw Data'!O54="","",'Raw Data'!O54)</f>
        <v/>
      </c>
      <c r="G53" s="148" t="str">
        <f>IF('Raw Data'!W54="","",'Raw Data'!W54)</f>
        <v/>
      </c>
      <c r="H53" s="227"/>
      <c r="I53" s="239"/>
      <c r="J53" s="249" t="str">
        <f>IF('Raw Data'!P54="","",'Raw Data'!P54)</f>
        <v/>
      </c>
    </row>
    <row r="54" spans="3:10" x14ac:dyDescent="0.25">
      <c r="E54" s="147" t="str">
        <f>IF('Raw Data'!Y55="","",'Raw Data'!Y55)</f>
        <v/>
      </c>
      <c r="F54" s="148" t="str">
        <f>IF('Raw Data'!O55="","",'Raw Data'!O55)</f>
        <v/>
      </c>
      <c r="G54" s="148" t="str">
        <f>IF('Raw Data'!W55="","",'Raw Data'!W55)</f>
        <v/>
      </c>
      <c r="H54" s="227"/>
      <c r="I54" s="239"/>
      <c r="J54" s="249" t="str">
        <f>IF('Raw Data'!P55="","",'Raw Data'!P55)</f>
        <v/>
      </c>
    </row>
    <row r="55" spans="3:10" x14ac:dyDescent="0.25">
      <c r="E55" s="147" t="str">
        <f>IF('Raw Data'!Y56="","",'Raw Data'!Y56)</f>
        <v/>
      </c>
      <c r="F55" s="148" t="str">
        <f>IF('Raw Data'!O56="","",'Raw Data'!O56)</f>
        <v/>
      </c>
      <c r="G55" s="148" t="str">
        <f>IF('Raw Data'!W56="","",'Raw Data'!W56)</f>
        <v/>
      </c>
      <c r="H55" s="227"/>
      <c r="I55" s="239"/>
      <c r="J55" s="249" t="str">
        <f>IF('Raw Data'!P56="","",'Raw Data'!P56)</f>
        <v/>
      </c>
    </row>
    <row r="56" spans="3:10" x14ac:dyDescent="0.25">
      <c r="E56" s="147" t="str">
        <f>IF('Raw Data'!Y57="","",'Raw Data'!Y57)</f>
        <v/>
      </c>
      <c r="F56" s="148" t="str">
        <f>IF('Raw Data'!O57="","",'Raw Data'!O57)</f>
        <v/>
      </c>
      <c r="G56" s="148" t="str">
        <f>IF('Raw Data'!W57="","",'Raw Data'!W57)</f>
        <v/>
      </c>
      <c r="H56" s="227"/>
      <c r="I56" s="239"/>
      <c r="J56" s="249" t="str">
        <f>IF('Raw Data'!P57="","",'Raw Data'!P57)</f>
        <v/>
      </c>
    </row>
    <row r="57" spans="3:10" x14ac:dyDescent="0.25">
      <c r="E57" s="147" t="str">
        <f>IF('Raw Data'!Y58="","",'Raw Data'!Y58)</f>
        <v/>
      </c>
      <c r="F57" s="148" t="str">
        <f>IF('Raw Data'!O58="","",'Raw Data'!O58)</f>
        <v/>
      </c>
      <c r="G57" s="148" t="str">
        <f>IF('Raw Data'!W58="","",'Raw Data'!W58)</f>
        <v/>
      </c>
      <c r="H57" s="227"/>
      <c r="I57" s="239"/>
      <c r="J57" s="249" t="str">
        <f>IF('Raw Data'!P58="","",'Raw Data'!P58)</f>
        <v/>
      </c>
    </row>
    <row r="58" spans="3:10" x14ac:dyDescent="0.25">
      <c r="E58" s="147" t="str">
        <f>IF('Raw Data'!Y59="","",'Raw Data'!Y59)</f>
        <v/>
      </c>
      <c r="F58" s="148" t="str">
        <f>IF('Raw Data'!O59="","",'Raw Data'!O59)</f>
        <v/>
      </c>
      <c r="G58" s="148" t="str">
        <f>IF('Raw Data'!W59="","",'Raw Data'!W59)</f>
        <v/>
      </c>
      <c r="H58" s="227"/>
      <c r="I58" s="239"/>
      <c r="J58" s="249" t="str">
        <f>IF('Raw Data'!P59="","",'Raw Data'!P59)</f>
        <v/>
      </c>
    </row>
    <row r="59" spans="3:10" x14ac:dyDescent="0.25">
      <c r="E59" s="147" t="str">
        <f>IF('Raw Data'!Y60="","",'Raw Data'!Y60)</f>
        <v/>
      </c>
      <c r="F59" s="148" t="str">
        <f>IF('Raw Data'!O60="","",'Raw Data'!O60)</f>
        <v/>
      </c>
      <c r="G59" s="148" t="str">
        <f>IF('Raw Data'!W60="","",'Raw Data'!W60)</f>
        <v/>
      </c>
      <c r="H59" s="227"/>
      <c r="I59" s="239"/>
      <c r="J59" s="249" t="str">
        <f>IF('Raw Data'!P60="","",'Raw Data'!P60)</f>
        <v/>
      </c>
    </row>
    <row r="60" spans="3:10" x14ac:dyDescent="0.25">
      <c r="E60" s="147" t="str">
        <f>IF('Raw Data'!Y61="","",'Raw Data'!Y61)</f>
        <v/>
      </c>
      <c r="F60" s="148" t="str">
        <f>IF('Raw Data'!O61="","",'Raw Data'!O61)</f>
        <v/>
      </c>
      <c r="G60" s="148" t="str">
        <f>IF('Raw Data'!W61="","",'Raw Data'!W61)</f>
        <v/>
      </c>
      <c r="H60" s="227"/>
      <c r="I60" s="239"/>
      <c r="J60" s="249" t="str">
        <f>IF('Raw Data'!P61="","",'Raw Data'!P61)</f>
        <v/>
      </c>
    </row>
    <row r="61" spans="3:10" x14ac:dyDescent="0.25">
      <c r="E61" s="147" t="str">
        <f>IF('Raw Data'!Y62="","",'Raw Data'!Y62)</f>
        <v/>
      </c>
      <c r="F61" s="148" t="str">
        <f>IF('Raw Data'!O62="","",'Raw Data'!O62)</f>
        <v/>
      </c>
      <c r="G61" s="148" t="str">
        <f>IF('Raw Data'!W62="","",'Raw Data'!W62)</f>
        <v/>
      </c>
      <c r="H61" s="227"/>
      <c r="I61" s="239"/>
      <c r="J61" s="249" t="str">
        <f>IF('Raw Data'!P62="","",'Raw Data'!P62)</f>
        <v/>
      </c>
    </row>
    <row r="62" spans="3:10" x14ac:dyDescent="0.25">
      <c r="E62" s="147" t="str">
        <f>IF('Raw Data'!Y63="","",'Raw Data'!Y63)</f>
        <v/>
      </c>
      <c r="F62" s="148" t="str">
        <f>IF('Raw Data'!O63="","",'Raw Data'!O63)</f>
        <v/>
      </c>
      <c r="G62" s="148" t="str">
        <f>IF('Raw Data'!W63="","",'Raw Data'!W63)</f>
        <v/>
      </c>
      <c r="H62" s="227"/>
      <c r="I62" s="239"/>
      <c r="J62" s="249" t="str">
        <f>IF('Raw Data'!P63="","",'Raw Data'!P63)</f>
        <v/>
      </c>
    </row>
    <row r="63" spans="3:10" x14ac:dyDescent="0.25">
      <c r="E63" s="147" t="str">
        <f>IF('Raw Data'!Y64="","",'Raw Data'!Y64)</f>
        <v/>
      </c>
      <c r="F63" s="148" t="str">
        <f>IF('Raw Data'!O64="","",'Raw Data'!O64)</f>
        <v/>
      </c>
      <c r="G63" s="148" t="str">
        <f>IF('Raw Data'!W64="","",'Raw Data'!W64)</f>
        <v/>
      </c>
      <c r="H63" s="227"/>
      <c r="I63" s="239"/>
      <c r="J63" s="249" t="str">
        <f>IF('Raw Data'!P64="","",'Raw Data'!P64)</f>
        <v/>
      </c>
    </row>
    <row r="64" spans="3:10" x14ac:dyDescent="0.25">
      <c r="E64" s="147" t="str">
        <f>IF('Raw Data'!Y65="","",'Raw Data'!Y65)</f>
        <v/>
      </c>
      <c r="F64" s="148" t="str">
        <f>IF('Raw Data'!O65="","",'Raw Data'!O65)</f>
        <v/>
      </c>
      <c r="G64" s="148" t="str">
        <f>IF('Raw Data'!W65="","",'Raw Data'!W65)</f>
        <v/>
      </c>
      <c r="H64" s="227"/>
      <c r="I64" s="239"/>
      <c r="J64" s="249" t="str">
        <f>IF('Raw Data'!P65="","",'Raw Data'!P65)</f>
        <v/>
      </c>
    </row>
    <row r="65" spans="5:10" x14ac:dyDescent="0.25">
      <c r="E65" s="147" t="str">
        <f>IF('Raw Data'!Y66="","",'Raw Data'!Y66)</f>
        <v/>
      </c>
      <c r="F65" s="148" t="str">
        <f>IF('Raw Data'!O66="","",'Raw Data'!O66)</f>
        <v/>
      </c>
      <c r="G65" s="148" t="str">
        <f>IF('Raw Data'!W66="","",'Raw Data'!W66)</f>
        <v/>
      </c>
      <c r="H65" s="227"/>
      <c r="I65" s="239"/>
      <c r="J65" s="249" t="str">
        <f>IF('Raw Data'!P66="","",'Raw Data'!P66)</f>
        <v/>
      </c>
    </row>
    <row r="66" spans="5:10" x14ac:dyDescent="0.25">
      <c r="E66" s="147" t="str">
        <f>IF('Raw Data'!Y67="","",'Raw Data'!Y67)</f>
        <v/>
      </c>
      <c r="F66" s="148" t="str">
        <f>IF('Raw Data'!O67="","",'Raw Data'!O67)</f>
        <v/>
      </c>
      <c r="G66" s="148" t="str">
        <f>IF('Raw Data'!W67="","",'Raw Data'!W67)</f>
        <v/>
      </c>
      <c r="H66" s="227"/>
      <c r="I66" s="239"/>
      <c r="J66" s="249" t="str">
        <f>IF('Raw Data'!P67="","",'Raw Data'!P67)</f>
        <v/>
      </c>
    </row>
    <row r="67" spans="5:10" x14ac:dyDescent="0.25">
      <c r="E67" s="147" t="str">
        <f>IF('Raw Data'!Y68="","",'Raw Data'!Y68)</f>
        <v/>
      </c>
      <c r="F67" s="148" t="str">
        <f>IF('Raw Data'!O68="","",'Raw Data'!O68)</f>
        <v/>
      </c>
      <c r="G67" s="148" t="str">
        <f>IF('Raw Data'!W68="","",'Raw Data'!W68)</f>
        <v/>
      </c>
      <c r="H67" s="227"/>
      <c r="I67" s="239"/>
      <c r="J67" s="249" t="str">
        <f>IF('Raw Data'!P68="","",'Raw Data'!P68)</f>
        <v/>
      </c>
    </row>
    <row r="68" spans="5:10" x14ac:dyDescent="0.25">
      <c r="E68" s="147" t="str">
        <f>IF('Raw Data'!Y69="","",'Raw Data'!Y69)</f>
        <v/>
      </c>
      <c r="F68" s="148" t="str">
        <f>IF('Raw Data'!O69="","",'Raw Data'!O69)</f>
        <v/>
      </c>
      <c r="G68" s="148" t="str">
        <f>IF('Raw Data'!W69="","",'Raw Data'!W69)</f>
        <v/>
      </c>
      <c r="H68" s="227"/>
      <c r="I68" s="239"/>
      <c r="J68" s="249" t="str">
        <f>IF('Raw Data'!P69="","",'Raw Data'!P69)</f>
        <v/>
      </c>
    </row>
    <row r="69" spans="5:10" x14ac:dyDescent="0.25">
      <c r="E69" s="147" t="str">
        <f>IF('Raw Data'!Y70="","",'Raw Data'!Y70)</f>
        <v/>
      </c>
      <c r="F69" s="148" t="str">
        <f>IF('Raw Data'!O70="","",'Raw Data'!O70)</f>
        <v/>
      </c>
      <c r="G69" s="148" t="str">
        <f>IF('Raw Data'!W70="","",'Raw Data'!W70)</f>
        <v/>
      </c>
      <c r="H69" s="227"/>
      <c r="I69" s="239"/>
      <c r="J69" s="249" t="str">
        <f>IF('Raw Data'!P70="","",'Raw Data'!P70)</f>
        <v/>
      </c>
    </row>
    <row r="70" spans="5:10" x14ac:dyDescent="0.25">
      <c r="E70" s="147" t="str">
        <f>IF('Raw Data'!Y71="","",'Raw Data'!Y71)</f>
        <v/>
      </c>
      <c r="F70" s="148" t="str">
        <f>IF('Raw Data'!O71="","",'Raw Data'!O71)</f>
        <v/>
      </c>
      <c r="G70" s="148" t="str">
        <f>IF('Raw Data'!W71="","",'Raw Data'!W71)</f>
        <v/>
      </c>
      <c r="H70" s="227"/>
      <c r="I70" s="239"/>
      <c r="J70" s="249" t="str">
        <f>IF('Raw Data'!P71="","",'Raw Data'!P71)</f>
        <v/>
      </c>
    </row>
    <row r="71" spans="5:10" x14ac:dyDescent="0.25">
      <c r="E71" s="147" t="str">
        <f>IF('Raw Data'!Y72="","",'Raw Data'!Y72)</f>
        <v/>
      </c>
      <c r="F71" s="148" t="str">
        <f>IF('Raw Data'!O72="","",'Raw Data'!O72)</f>
        <v/>
      </c>
      <c r="G71" s="148" t="str">
        <f>IF('Raw Data'!W72="","",'Raw Data'!W72)</f>
        <v/>
      </c>
      <c r="H71" s="227"/>
      <c r="I71" s="239"/>
      <c r="J71" s="249" t="str">
        <f>IF('Raw Data'!P72="","",'Raw Data'!P72)</f>
        <v/>
      </c>
    </row>
    <row r="72" spans="5:10" x14ac:dyDescent="0.25">
      <c r="E72" s="147" t="str">
        <f>IF('Raw Data'!Y73="","",'Raw Data'!Y73)</f>
        <v/>
      </c>
      <c r="F72" s="148" t="str">
        <f>IF('Raw Data'!O73="","",'Raw Data'!O73)</f>
        <v/>
      </c>
      <c r="G72" s="148" t="str">
        <f>IF('Raw Data'!W73="","",'Raw Data'!W73)</f>
        <v/>
      </c>
      <c r="H72" s="227"/>
      <c r="I72" s="239"/>
      <c r="J72" s="249" t="str">
        <f>IF('Raw Data'!P73="","",'Raw Data'!P73)</f>
        <v/>
      </c>
    </row>
    <row r="73" spans="5:10" x14ac:dyDescent="0.25">
      <c r="E73" s="147" t="str">
        <f>IF('Raw Data'!Y74="","",'Raw Data'!Y74)</f>
        <v/>
      </c>
      <c r="F73" s="148" t="str">
        <f>IF('Raw Data'!O74="","",'Raw Data'!O74)</f>
        <v/>
      </c>
      <c r="G73" s="148" t="str">
        <f>IF('Raw Data'!W74="","",'Raw Data'!W74)</f>
        <v/>
      </c>
      <c r="H73" s="227"/>
      <c r="I73" s="239"/>
      <c r="J73" s="249" t="str">
        <f>IF('Raw Data'!P74="","",'Raw Data'!P74)</f>
        <v/>
      </c>
    </row>
    <row r="74" spans="5:10" x14ac:dyDescent="0.25">
      <c r="E74" s="147" t="str">
        <f>IF('Raw Data'!Y75="","",'Raw Data'!Y75)</f>
        <v/>
      </c>
      <c r="F74" s="148" t="str">
        <f>IF('Raw Data'!O75="","",'Raw Data'!O75)</f>
        <v/>
      </c>
      <c r="G74" s="148" t="str">
        <f>IF('Raw Data'!W75="","",'Raw Data'!W75)</f>
        <v/>
      </c>
      <c r="H74" s="227"/>
      <c r="I74" s="239"/>
      <c r="J74" s="249" t="str">
        <f>IF('Raw Data'!P75="","",'Raw Data'!P75)</f>
        <v/>
      </c>
    </row>
    <row r="75" spans="5:10" x14ac:dyDescent="0.25">
      <c r="E75" s="147" t="str">
        <f>IF('Raw Data'!Y76="","",'Raw Data'!Y76)</f>
        <v/>
      </c>
      <c r="F75" s="148" t="str">
        <f>IF('Raw Data'!O76="","",'Raw Data'!O76)</f>
        <v/>
      </c>
      <c r="G75" s="148" t="str">
        <f>IF('Raw Data'!W76="","",'Raw Data'!W76)</f>
        <v/>
      </c>
      <c r="H75" s="227"/>
      <c r="I75" s="239"/>
      <c r="J75" s="249" t="str">
        <f>IF('Raw Data'!P76="","",'Raw Data'!P76)</f>
        <v/>
      </c>
    </row>
    <row r="76" spans="5:10" x14ac:dyDescent="0.25">
      <c r="E76" s="147" t="str">
        <f>IF('Raw Data'!Y77="","",'Raw Data'!Y77)</f>
        <v/>
      </c>
      <c r="F76" s="148" t="str">
        <f>IF('Raw Data'!O77="","",'Raw Data'!O77)</f>
        <v/>
      </c>
      <c r="G76" s="148" t="str">
        <f>IF('Raw Data'!W77="","",'Raw Data'!W77)</f>
        <v/>
      </c>
      <c r="H76" s="227"/>
      <c r="I76" s="239"/>
      <c r="J76" s="249" t="str">
        <f>IF('Raw Data'!P77="","",'Raw Data'!P77)</f>
        <v/>
      </c>
    </row>
    <row r="77" spans="5:10" x14ac:dyDescent="0.25">
      <c r="E77" s="147" t="str">
        <f>IF('Raw Data'!Y78="","",'Raw Data'!Y78)</f>
        <v/>
      </c>
      <c r="F77" s="148" t="str">
        <f>IF('Raw Data'!O78="","",'Raw Data'!O78)</f>
        <v/>
      </c>
      <c r="G77" s="148" t="str">
        <f>IF('Raw Data'!W78="","",'Raw Data'!W78)</f>
        <v/>
      </c>
      <c r="H77" s="227"/>
      <c r="I77" s="239"/>
      <c r="J77" s="249" t="str">
        <f>IF('Raw Data'!P78="","",'Raw Data'!P78)</f>
        <v/>
      </c>
    </row>
    <row r="78" spans="5:10" x14ac:dyDescent="0.25">
      <c r="E78" s="147" t="str">
        <f>IF('Raw Data'!Y79="","",'Raw Data'!Y79)</f>
        <v/>
      </c>
      <c r="F78" s="148" t="str">
        <f>IF('Raw Data'!O79="","",'Raw Data'!O79)</f>
        <v/>
      </c>
      <c r="G78" s="148" t="str">
        <f>IF('Raw Data'!W79="","",'Raw Data'!W79)</f>
        <v/>
      </c>
      <c r="H78" s="227"/>
      <c r="I78" s="239"/>
      <c r="J78" s="249" t="str">
        <f>IF('Raw Data'!P79="","",'Raw Data'!P79)</f>
        <v/>
      </c>
    </row>
    <row r="79" spans="5:10" x14ac:dyDescent="0.25">
      <c r="E79" s="147" t="str">
        <f>IF('Raw Data'!Y80="","",'Raw Data'!Y80)</f>
        <v/>
      </c>
      <c r="F79" s="148" t="str">
        <f>IF('Raw Data'!O80="","",'Raw Data'!O80)</f>
        <v/>
      </c>
      <c r="G79" s="148" t="str">
        <f>IF('Raw Data'!W80="","",'Raw Data'!W80)</f>
        <v/>
      </c>
      <c r="H79" s="227"/>
      <c r="I79" s="239"/>
      <c r="J79" s="249" t="str">
        <f>IF('Raw Data'!P80="","",'Raw Data'!P80)</f>
        <v/>
      </c>
    </row>
    <row r="80" spans="5:10" x14ac:dyDescent="0.25">
      <c r="E80" s="147" t="str">
        <f>IF('Raw Data'!Y81="","",'Raw Data'!Y81)</f>
        <v/>
      </c>
      <c r="F80" s="148" t="str">
        <f>IF('Raw Data'!O81="","",'Raw Data'!O81)</f>
        <v/>
      </c>
      <c r="G80" s="148" t="str">
        <f>IF('Raw Data'!W81="","",'Raw Data'!W81)</f>
        <v/>
      </c>
      <c r="H80" s="227"/>
      <c r="I80" s="239"/>
      <c r="J80" s="249" t="str">
        <f>IF('Raw Data'!P81="","",'Raw Data'!P81)</f>
        <v/>
      </c>
    </row>
    <row r="81" spans="5:10" x14ac:dyDescent="0.25">
      <c r="E81" s="147" t="str">
        <f>IF('Raw Data'!Y82="","",'Raw Data'!Y82)</f>
        <v/>
      </c>
      <c r="F81" s="148" t="str">
        <f>IF('Raw Data'!O82="","",'Raw Data'!O82)</f>
        <v/>
      </c>
      <c r="G81" s="148" t="str">
        <f>IF('Raw Data'!W82="","",'Raw Data'!W82)</f>
        <v/>
      </c>
      <c r="H81" s="227"/>
      <c r="I81" s="239"/>
      <c r="J81" s="249" t="str">
        <f>IF('Raw Data'!P82="","",'Raw Data'!P82)</f>
        <v/>
      </c>
    </row>
    <row r="82" spans="5:10" x14ac:dyDescent="0.25">
      <c r="E82" s="147" t="str">
        <f>IF('Raw Data'!Y83="","",'Raw Data'!Y83)</f>
        <v/>
      </c>
      <c r="F82" s="148" t="str">
        <f>IF('Raw Data'!O83="","",'Raw Data'!O83)</f>
        <v/>
      </c>
      <c r="G82" s="148" t="str">
        <f>IF('Raw Data'!W83="","",'Raw Data'!W83)</f>
        <v/>
      </c>
      <c r="H82" s="227"/>
      <c r="I82" s="239"/>
      <c r="J82" s="249" t="str">
        <f>IF('Raw Data'!P83="","",'Raw Data'!P83)</f>
        <v/>
      </c>
    </row>
    <row r="83" spans="5:10" x14ac:dyDescent="0.25">
      <c r="E83" s="147" t="str">
        <f>IF('Raw Data'!Y84="","",'Raw Data'!Y84)</f>
        <v/>
      </c>
      <c r="F83" s="148" t="str">
        <f>IF('Raw Data'!O84="","",'Raw Data'!O84)</f>
        <v/>
      </c>
      <c r="G83" s="148" t="str">
        <f>IF('Raw Data'!W84="","",'Raw Data'!W84)</f>
        <v/>
      </c>
      <c r="H83" s="227"/>
      <c r="I83" s="239"/>
      <c r="J83" s="249" t="str">
        <f>IF('Raw Data'!P84="","",'Raw Data'!P84)</f>
        <v/>
      </c>
    </row>
    <row r="84" spans="5:10" x14ac:dyDescent="0.25">
      <c r="E84" s="147" t="str">
        <f>IF('Raw Data'!Y85="","",'Raw Data'!Y85)</f>
        <v/>
      </c>
      <c r="F84" s="148" t="str">
        <f>IF('Raw Data'!O85="","",'Raw Data'!O85)</f>
        <v/>
      </c>
      <c r="G84" s="148" t="str">
        <f>IF('Raw Data'!W85="","",'Raw Data'!W85)</f>
        <v/>
      </c>
      <c r="H84" s="227"/>
      <c r="I84" s="239"/>
      <c r="J84" s="249" t="str">
        <f>IF('Raw Data'!P85="","",'Raw Data'!P85)</f>
        <v/>
      </c>
    </row>
    <row r="85" spans="5:10" x14ac:dyDescent="0.25">
      <c r="E85" s="147" t="str">
        <f>IF('Raw Data'!Y86="","",'Raw Data'!Y86)</f>
        <v/>
      </c>
      <c r="F85" s="148" t="str">
        <f>IF('Raw Data'!O86="","",'Raw Data'!O86)</f>
        <v/>
      </c>
      <c r="G85" s="148" t="str">
        <f>IF('Raw Data'!W86="","",'Raw Data'!W86)</f>
        <v/>
      </c>
      <c r="H85" s="227"/>
      <c r="I85" s="239"/>
      <c r="J85" s="249" t="str">
        <f>IF('Raw Data'!P86="","",'Raw Data'!P86)</f>
        <v/>
      </c>
    </row>
    <row r="86" spans="5:10" x14ac:dyDescent="0.25">
      <c r="E86" s="147" t="str">
        <f>IF('Raw Data'!Y87="","",'Raw Data'!Y87)</f>
        <v/>
      </c>
      <c r="F86" s="148" t="str">
        <f>IF('Raw Data'!O87="","",'Raw Data'!O87)</f>
        <v/>
      </c>
      <c r="G86" s="148" t="str">
        <f>IF('Raw Data'!W87="","",'Raw Data'!W87)</f>
        <v/>
      </c>
      <c r="H86" s="227"/>
      <c r="I86" s="239"/>
      <c r="J86" s="249" t="str">
        <f>IF('Raw Data'!P87="","",'Raw Data'!P87)</f>
        <v/>
      </c>
    </row>
    <row r="87" spans="5:10" x14ac:dyDescent="0.25">
      <c r="E87" s="147" t="str">
        <f>IF('Raw Data'!Y88="","",'Raw Data'!Y88)</f>
        <v/>
      </c>
      <c r="F87" s="148" t="str">
        <f>IF('Raw Data'!O88="","",'Raw Data'!O88)</f>
        <v/>
      </c>
      <c r="G87" s="148" t="str">
        <f>IF('Raw Data'!W88="","",'Raw Data'!W88)</f>
        <v/>
      </c>
      <c r="H87" s="227"/>
      <c r="I87" s="239"/>
      <c r="J87" s="249" t="str">
        <f>IF('Raw Data'!P88="","",'Raw Data'!P88)</f>
        <v/>
      </c>
    </row>
    <row r="88" spans="5:10" x14ac:dyDescent="0.25">
      <c r="E88" s="147" t="str">
        <f>IF('Raw Data'!Y89="","",'Raw Data'!Y89)</f>
        <v/>
      </c>
      <c r="F88" s="148" t="str">
        <f>IF('Raw Data'!O89="","",'Raw Data'!O89)</f>
        <v/>
      </c>
      <c r="G88" s="148" t="str">
        <f>IF('Raw Data'!W89="","",'Raw Data'!W89)</f>
        <v/>
      </c>
      <c r="H88" s="227"/>
      <c r="I88" s="239"/>
      <c r="J88" s="249" t="str">
        <f>IF('Raw Data'!P89="","",'Raw Data'!P89)</f>
        <v/>
      </c>
    </row>
    <row r="89" spans="5:10" x14ac:dyDescent="0.25">
      <c r="E89" s="147" t="str">
        <f>IF('Raw Data'!Y90="","",'Raw Data'!Y90)</f>
        <v/>
      </c>
      <c r="F89" s="148" t="str">
        <f>IF('Raw Data'!O90="","",'Raw Data'!O90)</f>
        <v/>
      </c>
      <c r="G89" s="148" t="str">
        <f>IF('Raw Data'!W90="","",'Raw Data'!W90)</f>
        <v/>
      </c>
      <c r="H89" s="227"/>
      <c r="I89" s="239"/>
      <c r="J89" s="249" t="str">
        <f>IF('Raw Data'!P90="","",'Raw Data'!P90)</f>
        <v/>
      </c>
    </row>
    <row r="90" spans="5:10" x14ac:dyDescent="0.25">
      <c r="E90" s="147" t="str">
        <f>IF('Raw Data'!Y91="","",'Raw Data'!Y91)</f>
        <v/>
      </c>
      <c r="F90" s="148" t="str">
        <f>IF('Raw Data'!O91="","",'Raw Data'!O91)</f>
        <v/>
      </c>
      <c r="G90" s="148" t="str">
        <f>IF('Raw Data'!W91="","",'Raw Data'!W91)</f>
        <v/>
      </c>
      <c r="H90" s="227"/>
      <c r="I90" s="239"/>
      <c r="J90" s="249" t="str">
        <f>IF('Raw Data'!P91="","",'Raw Data'!P91)</f>
        <v/>
      </c>
    </row>
    <row r="91" spans="5:10" x14ac:dyDescent="0.25">
      <c r="E91" s="147" t="str">
        <f>IF('Raw Data'!Y92="","",'Raw Data'!Y92)</f>
        <v/>
      </c>
      <c r="F91" s="148" t="str">
        <f>IF('Raw Data'!O92="","",'Raw Data'!O92)</f>
        <v/>
      </c>
      <c r="G91" s="148" t="str">
        <f>IF('Raw Data'!W92="","",'Raw Data'!W92)</f>
        <v/>
      </c>
      <c r="H91" s="227"/>
      <c r="I91" s="239"/>
      <c r="J91" s="249" t="str">
        <f>IF('Raw Data'!P92="","",'Raw Data'!P92)</f>
        <v/>
      </c>
    </row>
    <row r="92" spans="5:10" x14ac:dyDescent="0.25">
      <c r="E92" s="147" t="str">
        <f>IF('Raw Data'!Y93="","",'Raw Data'!Y93)</f>
        <v/>
      </c>
      <c r="F92" s="148" t="str">
        <f>IF('Raw Data'!O93="","",'Raw Data'!O93)</f>
        <v/>
      </c>
      <c r="G92" s="148" t="str">
        <f>IF('Raw Data'!W93="","",'Raw Data'!W93)</f>
        <v/>
      </c>
      <c r="H92" s="227"/>
      <c r="I92" s="239"/>
      <c r="J92" s="249" t="str">
        <f>IF('Raw Data'!P93="","",'Raw Data'!P93)</f>
        <v/>
      </c>
    </row>
    <row r="93" spans="5:10" x14ac:dyDescent="0.25">
      <c r="E93" s="147" t="str">
        <f>IF('Raw Data'!Y94="","",'Raw Data'!Y94)</f>
        <v/>
      </c>
      <c r="F93" s="148" t="str">
        <f>IF('Raw Data'!O94="","",'Raw Data'!O94)</f>
        <v/>
      </c>
      <c r="G93" s="148" t="str">
        <f>IF('Raw Data'!W94="","",'Raw Data'!W94)</f>
        <v/>
      </c>
      <c r="H93" s="227"/>
      <c r="I93" s="239"/>
      <c r="J93" s="249" t="str">
        <f>IF('Raw Data'!P94="","",'Raw Data'!P94)</f>
        <v/>
      </c>
    </row>
    <row r="94" spans="5:10" x14ac:dyDescent="0.25">
      <c r="E94" s="147" t="str">
        <f>IF('Raw Data'!Y95="","",'Raw Data'!Y95)</f>
        <v/>
      </c>
      <c r="F94" s="148" t="str">
        <f>IF('Raw Data'!O95="","",'Raw Data'!O95)</f>
        <v/>
      </c>
      <c r="G94" s="148" t="str">
        <f>IF('Raw Data'!W95="","",'Raw Data'!W95)</f>
        <v/>
      </c>
      <c r="H94" s="227"/>
      <c r="I94" s="239"/>
      <c r="J94" s="249" t="str">
        <f>IF('Raw Data'!P95="","",'Raw Data'!P95)</f>
        <v/>
      </c>
    </row>
    <row r="95" spans="5:10" x14ac:dyDescent="0.25">
      <c r="E95" s="147" t="str">
        <f>IF('Raw Data'!Y96="","",'Raw Data'!Y96)</f>
        <v/>
      </c>
      <c r="F95" s="148" t="str">
        <f>IF('Raw Data'!O96="","",'Raw Data'!O96)</f>
        <v/>
      </c>
      <c r="G95" s="148" t="str">
        <f>IF('Raw Data'!W96="","",'Raw Data'!W96)</f>
        <v/>
      </c>
      <c r="H95" s="227"/>
      <c r="I95" s="239"/>
      <c r="J95" s="249" t="str">
        <f>IF('Raw Data'!P96="","",'Raw Data'!P96)</f>
        <v/>
      </c>
    </row>
    <row r="96" spans="5:10" x14ac:dyDescent="0.25">
      <c r="E96" s="147" t="str">
        <f>IF('Raw Data'!Y97="","",'Raw Data'!Y97)</f>
        <v/>
      </c>
      <c r="F96" s="148" t="str">
        <f>IF('Raw Data'!O97="","",'Raw Data'!O97)</f>
        <v/>
      </c>
      <c r="G96" s="148" t="str">
        <f>IF('Raw Data'!W97="","",'Raw Data'!W97)</f>
        <v/>
      </c>
      <c r="H96" s="227"/>
      <c r="I96" s="239"/>
      <c r="J96" s="249" t="str">
        <f>IF('Raw Data'!P97="","",'Raw Data'!P97)</f>
        <v/>
      </c>
    </row>
    <row r="97" spans="5:10" x14ac:dyDescent="0.25">
      <c r="E97" s="147" t="str">
        <f>IF('Raw Data'!Y98="","",'Raw Data'!Y98)</f>
        <v/>
      </c>
      <c r="F97" s="148" t="str">
        <f>IF('Raw Data'!O98="","",'Raw Data'!O98)</f>
        <v/>
      </c>
      <c r="G97" s="148" t="str">
        <f>IF('Raw Data'!W98="","",'Raw Data'!W98)</f>
        <v/>
      </c>
      <c r="H97" s="227"/>
      <c r="I97" s="239"/>
      <c r="J97" s="249" t="str">
        <f>IF('Raw Data'!P98="","",'Raw Data'!P98)</f>
        <v/>
      </c>
    </row>
    <row r="98" spans="5:10" x14ac:dyDescent="0.25">
      <c r="E98" s="147" t="str">
        <f>IF('Raw Data'!Y99="","",'Raw Data'!Y99)</f>
        <v/>
      </c>
      <c r="F98" s="148" t="str">
        <f>IF('Raw Data'!O99="","",'Raw Data'!O99)</f>
        <v/>
      </c>
      <c r="G98" s="148" t="str">
        <f>IF('Raw Data'!W99="","",'Raw Data'!W99)</f>
        <v/>
      </c>
      <c r="H98" s="227"/>
      <c r="I98" s="239"/>
      <c r="J98" s="249" t="str">
        <f>IF('Raw Data'!P99="","",'Raw Data'!P99)</f>
        <v/>
      </c>
    </row>
    <row r="99" spans="5:10" x14ac:dyDescent="0.25">
      <c r="E99" s="147" t="str">
        <f>IF('Raw Data'!Y100="","",'Raw Data'!Y100)</f>
        <v/>
      </c>
      <c r="F99" s="148" t="str">
        <f>IF('Raw Data'!O100="","",'Raw Data'!O100)</f>
        <v/>
      </c>
      <c r="G99" s="148" t="str">
        <f>IF('Raw Data'!W100="","",'Raw Data'!W100)</f>
        <v/>
      </c>
      <c r="H99" s="227"/>
      <c r="I99" s="239"/>
      <c r="J99" s="249" t="str">
        <f>IF('Raw Data'!P100="","",'Raw Data'!P100)</f>
        <v/>
      </c>
    </row>
    <row r="100" spans="5:10" x14ac:dyDescent="0.25">
      <c r="E100" s="147" t="str">
        <f>IF('Raw Data'!Y101="","",'Raw Data'!Y101)</f>
        <v/>
      </c>
      <c r="F100" s="148" t="str">
        <f>IF('Raw Data'!O101="","",'Raw Data'!O101)</f>
        <v/>
      </c>
      <c r="G100" s="148" t="str">
        <f>IF('Raw Data'!W101="","",'Raw Data'!W101)</f>
        <v/>
      </c>
      <c r="H100" s="227"/>
      <c r="I100" s="239"/>
      <c r="J100" s="249" t="str">
        <f>IF('Raw Data'!P101="","",'Raw Data'!P101)</f>
        <v/>
      </c>
    </row>
    <row r="101" spans="5:10" x14ac:dyDescent="0.25">
      <c r="E101" s="147" t="str">
        <f>IF('Raw Data'!Y102="","",'Raw Data'!Y102)</f>
        <v/>
      </c>
      <c r="F101" s="148" t="str">
        <f>IF('Raw Data'!O102="","",'Raw Data'!O102)</f>
        <v/>
      </c>
      <c r="G101" s="148" t="str">
        <f>IF('Raw Data'!W102="","",'Raw Data'!W102)</f>
        <v/>
      </c>
      <c r="H101" s="227"/>
      <c r="I101" s="239"/>
      <c r="J101" s="249" t="str">
        <f>IF('Raw Data'!P102="","",'Raw Data'!P102)</f>
        <v/>
      </c>
    </row>
    <row r="102" spans="5:10" x14ac:dyDescent="0.25">
      <c r="E102" s="147" t="str">
        <f>IF('Raw Data'!Y103="","",'Raw Data'!Y103)</f>
        <v/>
      </c>
      <c r="F102" s="148" t="str">
        <f>IF('Raw Data'!O103="","",'Raw Data'!O103)</f>
        <v/>
      </c>
      <c r="G102" s="148" t="str">
        <f>IF('Raw Data'!W103="","",'Raw Data'!W103)</f>
        <v/>
      </c>
      <c r="H102" s="227"/>
      <c r="I102" s="239"/>
      <c r="J102" s="249" t="str">
        <f>IF('Raw Data'!P103="","",'Raw Data'!P103)</f>
        <v/>
      </c>
    </row>
    <row r="103" spans="5:10" x14ac:dyDescent="0.25">
      <c r="E103" s="147" t="str">
        <f>IF('Raw Data'!Y104="","",'Raw Data'!Y104)</f>
        <v/>
      </c>
      <c r="F103" s="148" t="str">
        <f>IF('Raw Data'!O104="","",'Raw Data'!O104)</f>
        <v/>
      </c>
      <c r="G103" s="148" t="str">
        <f>IF('Raw Data'!W104="","",'Raw Data'!W104)</f>
        <v/>
      </c>
      <c r="H103" s="227"/>
      <c r="I103" s="239"/>
      <c r="J103" s="249" t="str">
        <f>IF('Raw Data'!P104="","",'Raw Data'!P104)</f>
        <v/>
      </c>
    </row>
    <row r="104" spans="5:10" x14ac:dyDescent="0.25">
      <c r="E104" s="147" t="str">
        <f>IF('Raw Data'!Y105="","",'Raw Data'!Y105)</f>
        <v/>
      </c>
      <c r="F104" s="148" t="str">
        <f>IF('Raw Data'!O105="","",'Raw Data'!O105)</f>
        <v/>
      </c>
      <c r="G104" s="148" t="str">
        <f>IF('Raw Data'!W105="","",'Raw Data'!W105)</f>
        <v/>
      </c>
      <c r="H104" s="227"/>
      <c r="I104" s="239"/>
      <c r="J104" s="249" t="str">
        <f>IF('Raw Data'!P105="","",'Raw Data'!P105)</f>
        <v/>
      </c>
    </row>
    <row r="105" spans="5:10" x14ac:dyDescent="0.25">
      <c r="E105" s="147" t="str">
        <f>IF('Raw Data'!Y106="","",'Raw Data'!Y106)</f>
        <v/>
      </c>
      <c r="F105" s="148" t="str">
        <f>IF('Raw Data'!O106="","",'Raw Data'!O106)</f>
        <v/>
      </c>
      <c r="G105" s="148" t="str">
        <f>IF('Raw Data'!W106="","",'Raw Data'!W106)</f>
        <v/>
      </c>
      <c r="H105" s="227"/>
      <c r="I105" s="239"/>
      <c r="J105" s="249" t="str">
        <f>IF('Raw Data'!P106="","",'Raw Data'!P106)</f>
        <v/>
      </c>
    </row>
    <row r="106" spans="5:10" x14ac:dyDescent="0.25">
      <c r="E106" s="147" t="str">
        <f>IF('Raw Data'!Y107="","",'Raw Data'!Y107)</f>
        <v/>
      </c>
      <c r="F106" s="148" t="str">
        <f>IF('Raw Data'!O107="","",'Raw Data'!O107)</f>
        <v/>
      </c>
      <c r="G106" s="148" t="str">
        <f>IF('Raw Data'!W107="","",'Raw Data'!W107)</f>
        <v/>
      </c>
      <c r="H106" s="227"/>
      <c r="I106" s="239"/>
      <c r="J106" s="249" t="str">
        <f>IF('Raw Data'!P107="","",'Raw Data'!P107)</f>
        <v/>
      </c>
    </row>
    <row r="107" spans="5:10" x14ac:dyDescent="0.25">
      <c r="E107" s="147" t="str">
        <f>IF('Raw Data'!Y108="","",'Raw Data'!Y108)</f>
        <v/>
      </c>
      <c r="F107" s="148" t="str">
        <f>IF('Raw Data'!O108="","",'Raw Data'!O108)</f>
        <v/>
      </c>
      <c r="G107" s="148" t="str">
        <f>IF('Raw Data'!W108="","",'Raw Data'!W108)</f>
        <v/>
      </c>
      <c r="H107" s="227"/>
      <c r="I107" s="239"/>
      <c r="J107" s="249" t="str">
        <f>IF('Raw Data'!P108="","",'Raw Data'!P108)</f>
        <v/>
      </c>
    </row>
    <row r="108" spans="5:10" x14ac:dyDescent="0.25">
      <c r="E108" s="147" t="str">
        <f>IF('Raw Data'!Y109="","",'Raw Data'!Y109)</f>
        <v/>
      </c>
      <c r="F108" s="148" t="str">
        <f>IF('Raw Data'!O109="","",'Raw Data'!O109)</f>
        <v/>
      </c>
      <c r="G108" s="148" t="str">
        <f>IF('Raw Data'!W109="","",'Raw Data'!W109)</f>
        <v/>
      </c>
      <c r="H108" s="227"/>
      <c r="I108" s="239"/>
      <c r="J108" s="249" t="str">
        <f>IF('Raw Data'!P109="","",'Raw Data'!P109)</f>
        <v/>
      </c>
    </row>
    <row r="109" spans="5:10" x14ac:dyDescent="0.25">
      <c r="E109" s="147" t="str">
        <f>IF('Raw Data'!Y110="","",'Raw Data'!Y110)</f>
        <v/>
      </c>
      <c r="F109" s="148" t="str">
        <f>IF('Raw Data'!O110="","",'Raw Data'!O110)</f>
        <v/>
      </c>
      <c r="G109" s="148" t="str">
        <f>IF('Raw Data'!W110="","",'Raw Data'!W110)</f>
        <v/>
      </c>
      <c r="H109" s="227"/>
      <c r="I109" s="239"/>
      <c r="J109" s="249" t="str">
        <f>IF('Raw Data'!P110="","",'Raw Data'!P110)</f>
        <v/>
      </c>
    </row>
    <row r="110" spans="5:10" x14ac:dyDescent="0.25">
      <c r="E110" s="147" t="str">
        <f>IF('Raw Data'!Y111="","",'Raw Data'!Y111)</f>
        <v/>
      </c>
      <c r="F110" s="148" t="str">
        <f>IF('Raw Data'!O111="","",'Raw Data'!O111)</f>
        <v/>
      </c>
      <c r="G110" s="148" t="str">
        <f>IF('Raw Data'!W111="","",'Raw Data'!W111)</f>
        <v/>
      </c>
      <c r="H110" s="227"/>
      <c r="I110" s="239"/>
      <c r="J110" s="249" t="str">
        <f>IF('Raw Data'!P111="","",'Raw Data'!P111)</f>
        <v/>
      </c>
    </row>
    <row r="111" spans="5:10" x14ac:dyDescent="0.25">
      <c r="E111" s="147" t="str">
        <f>IF('Raw Data'!Y112="","",'Raw Data'!Y112)</f>
        <v/>
      </c>
      <c r="F111" s="148" t="str">
        <f>IF('Raw Data'!O112="","",'Raw Data'!O112)</f>
        <v/>
      </c>
      <c r="G111" s="148" t="str">
        <f>IF('Raw Data'!W112="","",'Raw Data'!W112)</f>
        <v/>
      </c>
      <c r="H111" s="227"/>
      <c r="I111" s="239"/>
      <c r="J111" s="249" t="str">
        <f>IF('Raw Data'!P112="","",'Raw Data'!P112)</f>
        <v/>
      </c>
    </row>
    <row r="112" spans="5:10" x14ac:dyDescent="0.25">
      <c r="E112" s="147" t="str">
        <f>IF('Raw Data'!Y113="","",'Raw Data'!Y113)</f>
        <v/>
      </c>
      <c r="F112" s="148" t="str">
        <f>IF('Raw Data'!O113="","",'Raw Data'!O113)</f>
        <v/>
      </c>
      <c r="G112" s="148" t="str">
        <f>IF('Raw Data'!W113="","",'Raw Data'!W113)</f>
        <v/>
      </c>
      <c r="H112" s="227"/>
      <c r="I112" s="239"/>
      <c r="J112" s="249" t="str">
        <f>IF('Raw Data'!P113="","",'Raw Data'!P113)</f>
        <v/>
      </c>
    </row>
    <row r="113" spans="5:10" x14ac:dyDescent="0.25">
      <c r="E113" s="147" t="str">
        <f>IF('Raw Data'!Y114="","",'Raw Data'!Y114)</f>
        <v/>
      </c>
      <c r="F113" s="148" t="str">
        <f>IF('Raw Data'!O114="","",'Raw Data'!O114)</f>
        <v/>
      </c>
      <c r="G113" s="148" t="str">
        <f>IF('Raw Data'!W114="","",'Raw Data'!W114)</f>
        <v/>
      </c>
      <c r="H113" s="227"/>
      <c r="I113" s="239"/>
      <c r="J113" s="249" t="str">
        <f>IF('Raw Data'!P114="","",'Raw Data'!P114)</f>
        <v/>
      </c>
    </row>
    <row r="114" spans="5:10" x14ac:dyDescent="0.25">
      <c r="E114" s="147" t="str">
        <f>IF('Raw Data'!Y115="","",'Raw Data'!Y115)</f>
        <v/>
      </c>
      <c r="F114" s="148" t="str">
        <f>IF('Raw Data'!O115="","",'Raw Data'!O115)</f>
        <v/>
      </c>
      <c r="G114" s="148" t="str">
        <f>IF('Raw Data'!W115="","",'Raw Data'!W115)</f>
        <v/>
      </c>
      <c r="H114" s="227"/>
      <c r="I114" s="239"/>
      <c r="J114" s="249" t="str">
        <f>IF('Raw Data'!P115="","",'Raw Data'!P115)</f>
        <v/>
      </c>
    </row>
    <row r="115" spans="5:10" x14ac:dyDescent="0.25">
      <c r="E115" s="147" t="str">
        <f>IF('Raw Data'!Y116="","",'Raw Data'!Y116)</f>
        <v/>
      </c>
      <c r="F115" s="148" t="str">
        <f>IF('Raw Data'!O116="","",'Raw Data'!O116)</f>
        <v/>
      </c>
      <c r="G115" s="148" t="str">
        <f>IF('Raw Data'!W116="","",'Raw Data'!W116)</f>
        <v/>
      </c>
      <c r="H115" s="227"/>
      <c r="I115" s="239"/>
      <c r="J115" s="249" t="str">
        <f>IF('Raw Data'!P116="","",'Raw Data'!P116)</f>
        <v/>
      </c>
    </row>
    <row r="116" spans="5:10" x14ac:dyDescent="0.25">
      <c r="E116" s="147" t="str">
        <f>IF('Raw Data'!Y117="","",'Raw Data'!Y117)</f>
        <v/>
      </c>
      <c r="F116" s="148" t="str">
        <f>IF('Raw Data'!O117="","",'Raw Data'!O117)</f>
        <v/>
      </c>
      <c r="G116" s="148" t="str">
        <f>IF('Raw Data'!W117="","",'Raw Data'!W117)</f>
        <v/>
      </c>
      <c r="H116" s="227"/>
      <c r="I116" s="239"/>
      <c r="J116" s="249" t="str">
        <f>IF('Raw Data'!P117="","",'Raw Data'!P117)</f>
        <v/>
      </c>
    </row>
  </sheetData>
  <dataValidations count="2">
    <dataValidation type="list" allowBlank="1" showInputMessage="1" showErrorMessage="1" sqref="B8">
      <formula1>"033 Shreveport, 034 Longview, 040 Texarkana, 032 Fayetteville, 043 Natchitoches"</formula1>
    </dataValidation>
    <dataValidation type="list" allowBlank="1" showInputMessage="1" showErrorMessage="1" sqref="B11:B12">
      <formula1>"YES,NO"</formula1>
    </dataValidation>
  </dataValidations>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31"/>
  <sheetViews>
    <sheetView showGridLines="0" showZeros="0" tabSelected="1" zoomScale="80" zoomScaleNormal="80" workbookViewId="0">
      <pane xSplit="2" ySplit="11" topLeftCell="C24" activePane="bottomRight" state="frozen"/>
      <selection activeCell="C19" sqref="C19"/>
      <selection pane="topRight" activeCell="C19" sqref="C19"/>
      <selection pane="bottomLeft" activeCell="C19" sqref="C19"/>
      <selection pane="bottomRight" activeCell="Q25" sqref="Q25:Q30"/>
    </sheetView>
  </sheetViews>
  <sheetFormatPr defaultColWidth="9.140625" defaultRowHeight="14.25" x14ac:dyDescent="0.2"/>
  <cols>
    <col min="1" max="1" width="9.28515625" style="170" customWidth="1"/>
    <col min="2" max="2" width="23.140625" style="170" customWidth="1"/>
    <col min="3" max="3" width="9.85546875" style="170" customWidth="1"/>
    <col min="4" max="4" width="25.140625" style="170" customWidth="1"/>
    <col min="5" max="5" width="7.140625" style="170" customWidth="1"/>
    <col min="6" max="6" width="5" style="170" customWidth="1"/>
    <col min="7" max="7" width="15.28515625" style="170" customWidth="1"/>
    <col min="8" max="8" width="7.5703125" style="170" customWidth="1"/>
    <col min="9" max="9" width="8.28515625" style="170" customWidth="1"/>
    <col min="10" max="10" width="30.85546875" style="170" customWidth="1"/>
    <col min="11" max="11" width="11.28515625" style="170" customWidth="1"/>
    <col min="12" max="12" width="6" style="170" customWidth="1"/>
    <col min="13" max="13" width="9.140625" style="170" customWidth="1"/>
    <col min="14" max="14" width="11.7109375" style="170" customWidth="1"/>
    <col min="15" max="15" width="4.28515625" style="170" customWidth="1"/>
    <col min="16" max="16" width="4.85546875" style="170" customWidth="1"/>
    <col min="17" max="17" width="25.140625" style="153" customWidth="1"/>
    <col min="18" max="19" width="11.5703125" style="154" customWidth="1"/>
    <col min="20" max="20" width="25.5703125" style="170" customWidth="1"/>
    <col min="21" max="21" width="17.7109375" style="170" customWidth="1"/>
    <col min="22" max="256" width="9.140625" style="170" customWidth="1"/>
    <col min="257" max="257" width="5.42578125" style="170" customWidth="1"/>
    <col min="258" max="258" width="18.5703125" style="170" customWidth="1"/>
    <col min="259" max="259" width="7.85546875" style="170" customWidth="1"/>
    <col min="260" max="260" width="25.140625" style="170" customWidth="1"/>
    <col min="261" max="261" width="3.28515625" style="170" customWidth="1"/>
    <col min="262" max="263" width="5" style="170" customWidth="1"/>
    <col min="264" max="264" width="5.7109375" style="170" customWidth="1"/>
    <col min="265" max="265" width="5" style="170" customWidth="1"/>
    <col min="266" max="266" width="35.7109375" style="170" customWidth="1"/>
    <col min="267" max="268" width="4.85546875" style="170" customWidth="1"/>
    <col min="269" max="269" width="9.140625" style="170" customWidth="1"/>
    <col min="270" max="270" width="12.140625" style="170" customWidth="1"/>
    <col min="271" max="271" width="4" style="170" customWidth="1"/>
    <col min="272" max="272" width="5" style="170" customWidth="1"/>
    <col min="273" max="273" width="25.140625" style="170" customWidth="1"/>
    <col min="274" max="275" width="11.5703125" style="170" customWidth="1"/>
    <col min="276" max="276" width="25.5703125" style="170" customWidth="1"/>
    <col min="277" max="277" width="17.7109375" style="170" customWidth="1"/>
    <col min="278" max="512" width="9.140625" style="170" customWidth="1"/>
    <col min="513" max="513" width="5.42578125" style="170" customWidth="1"/>
    <col min="514" max="514" width="18.5703125" style="170" customWidth="1"/>
    <col min="515" max="515" width="7.85546875" style="170" customWidth="1"/>
    <col min="516" max="516" width="25.140625" style="170" customWidth="1"/>
    <col min="517" max="517" width="3.28515625" style="170" customWidth="1"/>
    <col min="518" max="519" width="5" style="170" customWidth="1"/>
    <col min="520" max="520" width="5.7109375" style="170" customWidth="1"/>
    <col min="521" max="521" width="5" style="170" customWidth="1"/>
    <col min="522" max="522" width="35.7109375" style="170" customWidth="1"/>
    <col min="523" max="524" width="4.85546875" style="170" customWidth="1"/>
    <col min="525" max="525" width="9.140625" style="170" customWidth="1"/>
    <col min="526" max="526" width="12.140625" style="170" customWidth="1"/>
    <col min="527" max="527" width="4" style="170" customWidth="1"/>
    <col min="528" max="528" width="5" style="170" customWidth="1"/>
    <col min="529" max="529" width="25.140625" style="170" customWidth="1"/>
    <col min="530" max="531" width="11.5703125" style="170" customWidth="1"/>
    <col min="532" max="532" width="25.5703125" style="170" customWidth="1"/>
    <col min="533" max="533" width="17.7109375" style="170" customWidth="1"/>
    <col min="534" max="768" width="9.140625" style="170" customWidth="1"/>
    <col min="769" max="769" width="5.42578125" style="170" customWidth="1"/>
    <col min="770" max="770" width="18.5703125" style="170" customWidth="1"/>
    <col min="771" max="771" width="7.85546875" style="170" customWidth="1"/>
    <col min="772" max="772" width="25.140625" style="170" customWidth="1"/>
    <col min="773" max="773" width="3.28515625" style="170" customWidth="1"/>
    <col min="774" max="775" width="5" style="170" customWidth="1"/>
    <col min="776" max="776" width="5.7109375" style="170" customWidth="1"/>
    <col min="777" max="777" width="5" style="170" customWidth="1"/>
    <col min="778" max="778" width="35.7109375" style="170" customWidth="1"/>
    <col min="779" max="780" width="4.85546875" style="170" customWidth="1"/>
    <col min="781" max="781" width="9.140625" style="170" customWidth="1"/>
    <col min="782" max="782" width="12.140625" style="170" customWidth="1"/>
    <col min="783" max="783" width="4" style="170" customWidth="1"/>
    <col min="784" max="784" width="5" style="170" customWidth="1"/>
    <col min="785" max="785" width="25.140625" style="170" customWidth="1"/>
    <col min="786" max="787" width="11.5703125" style="170" customWidth="1"/>
    <col min="788" max="788" width="25.5703125" style="170" customWidth="1"/>
    <col min="789" max="789" width="17.7109375" style="170" customWidth="1"/>
    <col min="790" max="1024" width="9.140625" style="170" customWidth="1"/>
    <col min="1025" max="1025" width="5.42578125" style="170" customWidth="1"/>
    <col min="1026" max="1026" width="18.5703125" style="170" customWidth="1"/>
    <col min="1027" max="1027" width="7.85546875" style="170" customWidth="1"/>
    <col min="1028" max="1028" width="25.140625" style="170" customWidth="1"/>
    <col min="1029" max="1029" width="3.28515625" style="170" customWidth="1"/>
    <col min="1030" max="1031" width="5" style="170" customWidth="1"/>
    <col min="1032" max="1032" width="5.7109375" style="170" customWidth="1"/>
    <col min="1033" max="1033" width="5" style="170" customWidth="1"/>
    <col min="1034" max="1034" width="35.7109375" style="170" customWidth="1"/>
    <col min="1035" max="1036" width="4.85546875" style="170" customWidth="1"/>
    <col min="1037" max="1037" width="9.140625" style="170" customWidth="1"/>
    <col min="1038" max="1038" width="12.140625" style="170" customWidth="1"/>
    <col min="1039" max="1039" width="4" style="170" customWidth="1"/>
    <col min="1040" max="1040" width="5" style="170" customWidth="1"/>
    <col min="1041" max="1041" width="25.140625" style="170" customWidth="1"/>
    <col min="1042" max="1043" width="11.5703125" style="170" customWidth="1"/>
    <col min="1044" max="1044" width="25.5703125" style="170" customWidth="1"/>
    <col min="1045" max="1045" width="17.7109375" style="170" customWidth="1"/>
    <col min="1046" max="1280" width="9.140625" style="170" customWidth="1"/>
    <col min="1281" max="1281" width="5.42578125" style="170" customWidth="1"/>
    <col min="1282" max="1282" width="18.5703125" style="170" customWidth="1"/>
    <col min="1283" max="1283" width="7.85546875" style="170" customWidth="1"/>
    <col min="1284" max="1284" width="25.140625" style="170" customWidth="1"/>
    <col min="1285" max="1285" width="3.28515625" style="170" customWidth="1"/>
    <col min="1286" max="1287" width="5" style="170" customWidth="1"/>
    <col min="1288" max="1288" width="5.7109375" style="170" customWidth="1"/>
    <col min="1289" max="1289" width="5" style="170" customWidth="1"/>
    <col min="1290" max="1290" width="35.7109375" style="170" customWidth="1"/>
    <col min="1291" max="1292" width="4.85546875" style="170" customWidth="1"/>
    <col min="1293" max="1293" width="9.140625" style="170" customWidth="1"/>
    <col min="1294" max="1294" width="12.140625" style="170" customWidth="1"/>
    <col min="1295" max="1295" width="4" style="170" customWidth="1"/>
    <col min="1296" max="1296" width="5" style="170" customWidth="1"/>
    <col min="1297" max="1297" width="25.140625" style="170" customWidth="1"/>
    <col min="1298" max="1299" width="11.5703125" style="170" customWidth="1"/>
    <col min="1300" max="1300" width="25.5703125" style="170" customWidth="1"/>
    <col min="1301" max="1301" width="17.7109375" style="170" customWidth="1"/>
    <col min="1302" max="1536" width="9.140625" style="170" customWidth="1"/>
    <col min="1537" max="1537" width="5.42578125" style="170" customWidth="1"/>
    <col min="1538" max="1538" width="18.5703125" style="170" customWidth="1"/>
    <col min="1539" max="1539" width="7.85546875" style="170" customWidth="1"/>
    <col min="1540" max="1540" width="25.140625" style="170" customWidth="1"/>
    <col min="1541" max="1541" width="3.28515625" style="170" customWidth="1"/>
    <col min="1542" max="1543" width="5" style="170" customWidth="1"/>
    <col min="1544" max="1544" width="5.7109375" style="170" customWidth="1"/>
    <col min="1545" max="1545" width="5" style="170" customWidth="1"/>
    <col min="1546" max="1546" width="35.7109375" style="170" customWidth="1"/>
    <col min="1547" max="1548" width="4.85546875" style="170" customWidth="1"/>
    <col min="1549" max="1549" width="9.140625" style="170" customWidth="1"/>
    <col min="1550" max="1550" width="12.140625" style="170" customWidth="1"/>
    <col min="1551" max="1551" width="4" style="170" customWidth="1"/>
    <col min="1552" max="1552" width="5" style="170" customWidth="1"/>
    <col min="1553" max="1553" width="25.140625" style="170" customWidth="1"/>
    <col min="1554" max="1555" width="11.5703125" style="170" customWidth="1"/>
    <col min="1556" max="1556" width="25.5703125" style="170" customWidth="1"/>
    <col min="1557" max="1557" width="17.7109375" style="170" customWidth="1"/>
    <col min="1558" max="1792" width="9.140625" style="170" customWidth="1"/>
    <col min="1793" max="1793" width="5.42578125" style="170" customWidth="1"/>
    <col min="1794" max="1794" width="18.5703125" style="170" customWidth="1"/>
    <col min="1795" max="1795" width="7.85546875" style="170" customWidth="1"/>
    <col min="1796" max="1796" width="25.140625" style="170" customWidth="1"/>
    <col min="1797" max="1797" width="3.28515625" style="170" customWidth="1"/>
    <col min="1798" max="1799" width="5" style="170" customWidth="1"/>
    <col min="1800" max="1800" width="5.7109375" style="170" customWidth="1"/>
    <col min="1801" max="1801" width="5" style="170" customWidth="1"/>
    <col min="1802" max="1802" width="35.7109375" style="170" customWidth="1"/>
    <col min="1803" max="1804" width="4.85546875" style="170" customWidth="1"/>
    <col min="1805" max="1805" width="9.140625" style="170" customWidth="1"/>
    <col min="1806" max="1806" width="12.140625" style="170" customWidth="1"/>
    <col min="1807" max="1807" width="4" style="170" customWidth="1"/>
    <col min="1808" max="1808" width="5" style="170" customWidth="1"/>
    <col min="1809" max="1809" width="25.140625" style="170" customWidth="1"/>
    <col min="1810" max="1811" width="11.5703125" style="170" customWidth="1"/>
    <col min="1812" max="1812" width="25.5703125" style="170" customWidth="1"/>
    <col min="1813" max="1813" width="17.7109375" style="170" customWidth="1"/>
    <col min="1814" max="2048" width="9.140625" style="170" customWidth="1"/>
    <col min="2049" max="2049" width="5.42578125" style="170" customWidth="1"/>
    <col min="2050" max="2050" width="18.5703125" style="170" customWidth="1"/>
    <col min="2051" max="2051" width="7.85546875" style="170" customWidth="1"/>
    <col min="2052" max="2052" width="25.140625" style="170" customWidth="1"/>
    <col min="2053" max="2053" width="3.28515625" style="170" customWidth="1"/>
    <col min="2054" max="2055" width="5" style="170" customWidth="1"/>
    <col min="2056" max="2056" width="5.7109375" style="170" customWidth="1"/>
    <col min="2057" max="2057" width="5" style="170" customWidth="1"/>
    <col min="2058" max="2058" width="35.7109375" style="170" customWidth="1"/>
    <col min="2059" max="2060" width="4.85546875" style="170" customWidth="1"/>
    <col min="2061" max="2061" width="9.140625" style="170" customWidth="1"/>
    <col min="2062" max="2062" width="12.140625" style="170" customWidth="1"/>
    <col min="2063" max="2063" width="4" style="170" customWidth="1"/>
    <col min="2064" max="2064" width="5" style="170" customWidth="1"/>
    <col min="2065" max="2065" width="25.140625" style="170" customWidth="1"/>
    <col min="2066" max="2067" width="11.5703125" style="170" customWidth="1"/>
    <col min="2068" max="2068" width="25.5703125" style="170" customWidth="1"/>
    <col min="2069" max="2069" width="17.7109375" style="170" customWidth="1"/>
    <col min="2070" max="2304" width="9.140625" style="170" customWidth="1"/>
    <col min="2305" max="2305" width="5.42578125" style="170" customWidth="1"/>
    <col min="2306" max="2306" width="18.5703125" style="170" customWidth="1"/>
    <col min="2307" max="2307" width="7.85546875" style="170" customWidth="1"/>
    <col min="2308" max="2308" width="25.140625" style="170" customWidth="1"/>
    <col min="2309" max="2309" width="3.28515625" style="170" customWidth="1"/>
    <col min="2310" max="2311" width="5" style="170" customWidth="1"/>
    <col min="2312" max="2312" width="5.7109375" style="170" customWidth="1"/>
    <col min="2313" max="2313" width="5" style="170" customWidth="1"/>
    <col min="2314" max="2314" width="35.7109375" style="170" customWidth="1"/>
    <col min="2315" max="2316" width="4.85546875" style="170" customWidth="1"/>
    <col min="2317" max="2317" width="9.140625" style="170" customWidth="1"/>
    <col min="2318" max="2318" width="12.140625" style="170" customWidth="1"/>
    <col min="2319" max="2319" width="4" style="170" customWidth="1"/>
    <col min="2320" max="2320" width="5" style="170" customWidth="1"/>
    <col min="2321" max="2321" width="25.140625" style="170" customWidth="1"/>
    <col min="2322" max="2323" width="11.5703125" style="170" customWidth="1"/>
    <col min="2324" max="2324" width="25.5703125" style="170" customWidth="1"/>
    <col min="2325" max="2325" width="17.7109375" style="170" customWidth="1"/>
    <col min="2326" max="2560" width="9.140625" style="170" customWidth="1"/>
    <col min="2561" max="2561" width="5.42578125" style="170" customWidth="1"/>
    <col min="2562" max="2562" width="18.5703125" style="170" customWidth="1"/>
    <col min="2563" max="2563" width="7.85546875" style="170" customWidth="1"/>
    <col min="2564" max="2564" width="25.140625" style="170" customWidth="1"/>
    <col min="2565" max="2565" width="3.28515625" style="170" customWidth="1"/>
    <col min="2566" max="2567" width="5" style="170" customWidth="1"/>
    <col min="2568" max="2568" width="5.7109375" style="170" customWidth="1"/>
    <col min="2569" max="2569" width="5" style="170" customWidth="1"/>
    <col min="2570" max="2570" width="35.7109375" style="170" customWidth="1"/>
    <col min="2571" max="2572" width="4.85546875" style="170" customWidth="1"/>
    <col min="2573" max="2573" width="9.140625" style="170" customWidth="1"/>
    <col min="2574" max="2574" width="12.140625" style="170" customWidth="1"/>
    <col min="2575" max="2575" width="4" style="170" customWidth="1"/>
    <col min="2576" max="2576" width="5" style="170" customWidth="1"/>
    <col min="2577" max="2577" width="25.140625" style="170" customWidth="1"/>
    <col min="2578" max="2579" width="11.5703125" style="170" customWidth="1"/>
    <col min="2580" max="2580" width="25.5703125" style="170" customWidth="1"/>
    <col min="2581" max="2581" width="17.7109375" style="170" customWidth="1"/>
    <col min="2582" max="2816" width="9.140625" style="170" customWidth="1"/>
    <col min="2817" max="2817" width="5.42578125" style="170" customWidth="1"/>
    <col min="2818" max="2818" width="18.5703125" style="170" customWidth="1"/>
    <col min="2819" max="2819" width="7.85546875" style="170" customWidth="1"/>
    <col min="2820" max="2820" width="25.140625" style="170" customWidth="1"/>
    <col min="2821" max="2821" width="3.28515625" style="170" customWidth="1"/>
    <col min="2822" max="2823" width="5" style="170" customWidth="1"/>
    <col min="2824" max="2824" width="5.7109375" style="170" customWidth="1"/>
    <col min="2825" max="2825" width="5" style="170" customWidth="1"/>
    <col min="2826" max="2826" width="35.7109375" style="170" customWidth="1"/>
    <col min="2827" max="2828" width="4.85546875" style="170" customWidth="1"/>
    <col min="2829" max="2829" width="9.140625" style="170" customWidth="1"/>
    <col min="2830" max="2830" width="12.140625" style="170" customWidth="1"/>
    <col min="2831" max="2831" width="4" style="170" customWidth="1"/>
    <col min="2832" max="2832" width="5" style="170" customWidth="1"/>
    <col min="2833" max="2833" width="25.140625" style="170" customWidth="1"/>
    <col min="2834" max="2835" width="11.5703125" style="170" customWidth="1"/>
    <col min="2836" max="2836" width="25.5703125" style="170" customWidth="1"/>
    <col min="2837" max="2837" width="17.7109375" style="170" customWidth="1"/>
    <col min="2838" max="3072" width="9.140625" style="170" customWidth="1"/>
    <col min="3073" max="3073" width="5.42578125" style="170" customWidth="1"/>
    <col min="3074" max="3074" width="18.5703125" style="170" customWidth="1"/>
    <col min="3075" max="3075" width="7.85546875" style="170" customWidth="1"/>
    <col min="3076" max="3076" width="25.140625" style="170" customWidth="1"/>
    <col min="3077" max="3077" width="3.28515625" style="170" customWidth="1"/>
    <col min="3078" max="3079" width="5" style="170" customWidth="1"/>
    <col min="3080" max="3080" width="5.7109375" style="170" customWidth="1"/>
    <col min="3081" max="3081" width="5" style="170" customWidth="1"/>
    <col min="3082" max="3082" width="35.7109375" style="170" customWidth="1"/>
    <col min="3083" max="3084" width="4.85546875" style="170" customWidth="1"/>
    <col min="3085" max="3085" width="9.140625" style="170" customWidth="1"/>
    <col min="3086" max="3086" width="12.140625" style="170" customWidth="1"/>
    <col min="3087" max="3087" width="4" style="170" customWidth="1"/>
    <col min="3088" max="3088" width="5" style="170" customWidth="1"/>
    <col min="3089" max="3089" width="25.140625" style="170" customWidth="1"/>
    <col min="3090" max="3091" width="11.5703125" style="170" customWidth="1"/>
    <col min="3092" max="3092" width="25.5703125" style="170" customWidth="1"/>
    <col min="3093" max="3093" width="17.7109375" style="170" customWidth="1"/>
    <col min="3094" max="3328" width="9.140625" style="170" customWidth="1"/>
    <col min="3329" max="3329" width="5.42578125" style="170" customWidth="1"/>
    <col min="3330" max="3330" width="18.5703125" style="170" customWidth="1"/>
    <col min="3331" max="3331" width="7.85546875" style="170" customWidth="1"/>
    <col min="3332" max="3332" width="25.140625" style="170" customWidth="1"/>
    <col min="3333" max="3333" width="3.28515625" style="170" customWidth="1"/>
    <col min="3334" max="3335" width="5" style="170" customWidth="1"/>
    <col min="3336" max="3336" width="5.7109375" style="170" customWidth="1"/>
    <col min="3337" max="3337" width="5" style="170" customWidth="1"/>
    <col min="3338" max="3338" width="35.7109375" style="170" customWidth="1"/>
    <col min="3339" max="3340" width="4.85546875" style="170" customWidth="1"/>
    <col min="3341" max="3341" width="9.140625" style="170" customWidth="1"/>
    <col min="3342" max="3342" width="12.140625" style="170" customWidth="1"/>
    <col min="3343" max="3343" width="4" style="170" customWidth="1"/>
    <col min="3344" max="3344" width="5" style="170" customWidth="1"/>
    <col min="3345" max="3345" width="25.140625" style="170" customWidth="1"/>
    <col min="3346" max="3347" width="11.5703125" style="170" customWidth="1"/>
    <col min="3348" max="3348" width="25.5703125" style="170" customWidth="1"/>
    <col min="3349" max="3349" width="17.7109375" style="170" customWidth="1"/>
    <col min="3350" max="3584" width="9.140625" style="170" customWidth="1"/>
    <col min="3585" max="3585" width="5.42578125" style="170" customWidth="1"/>
    <col min="3586" max="3586" width="18.5703125" style="170" customWidth="1"/>
    <col min="3587" max="3587" width="7.85546875" style="170" customWidth="1"/>
    <col min="3588" max="3588" width="25.140625" style="170" customWidth="1"/>
    <col min="3589" max="3589" width="3.28515625" style="170" customWidth="1"/>
    <col min="3590" max="3591" width="5" style="170" customWidth="1"/>
    <col min="3592" max="3592" width="5.7109375" style="170" customWidth="1"/>
    <col min="3593" max="3593" width="5" style="170" customWidth="1"/>
    <col min="3594" max="3594" width="35.7109375" style="170" customWidth="1"/>
    <col min="3595" max="3596" width="4.85546875" style="170" customWidth="1"/>
    <col min="3597" max="3597" width="9.140625" style="170" customWidth="1"/>
    <col min="3598" max="3598" width="12.140625" style="170" customWidth="1"/>
    <col min="3599" max="3599" width="4" style="170" customWidth="1"/>
    <col min="3600" max="3600" width="5" style="170" customWidth="1"/>
    <col min="3601" max="3601" width="25.140625" style="170" customWidth="1"/>
    <col min="3602" max="3603" width="11.5703125" style="170" customWidth="1"/>
    <col min="3604" max="3604" width="25.5703125" style="170" customWidth="1"/>
    <col min="3605" max="3605" width="17.7109375" style="170" customWidth="1"/>
    <col min="3606" max="3840" width="9.140625" style="170" customWidth="1"/>
    <col min="3841" max="3841" width="5.42578125" style="170" customWidth="1"/>
    <col min="3842" max="3842" width="18.5703125" style="170" customWidth="1"/>
    <col min="3843" max="3843" width="7.85546875" style="170" customWidth="1"/>
    <col min="3844" max="3844" width="25.140625" style="170" customWidth="1"/>
    <col min="3845" max="3845" width="3.28515625" style="170" customWidth="1"/>
    <col min="3846" max="3847" width="5" style="170" customWidth="1"/>
    <col min="3848" max="3848" width="5.7109375" style="170" customWidth="1"/>
    <col min="3849" max="3849" width="5" style="170" customWidth="1"/>
    <col min="3850" max="3850" width="35.7109375" style="170" customWidth="1"/>
    <col min="3851" max="3852" width="4.85546875" style="170" customWidth="1"/>
    <col min="3853" max="3853" width="9.140625" style="170" customWidth="1"/>
    <col min="3854" max="3854" width="12.140625" style="170" customWidth="1"/>
    <col min="3855" max="3855" width="4" style="170" customWidth="1"/>
    <col min="3856" max="3856" width="5" style="170" customWidth="1"/>
    <col min="3857" max="3857" width="25.140625" style="170" customWidth="1"/>
    <col min="3858" max="3859" width="11.5703125" style="170" customWidth="1"/>
    <col min="3860" max="3860" width="25.5703125" style="170" customWidth="1"/>
    <col min="3861" max="3861" width="17.7109375" style="170" customWidth="1"/>
    <col min="3862" max="4096" width="9.140625" style="170" customWidth="1"/>
    <col min="4097" max="4097" width="5.42578125" style="170" customWidth="1"/>
    <col min="4098" max="4098" width="18.5703125" style="170" customWidth="1"/>
    <col min="4099" max="4099" width="7.85546875" style="170" customWidth="1"/>
    <col min="4100" max="4100" width="25.140625" style="170" customWidth="1"/>
    <col min="4101" max="4101" width="3.28515625" style="170" customWidth="1"/>
    <col min="4102" max="4103" width="5" style="170" customWidth="1"/>
    <col min="4104" max="4104" width="5.7109375" style="170" customWidth="1"/>
    <col min="4105" max="4105" width="5" style="170" customWidth="1"/>
    <col min="4106" max="4106" width="35.7109375" style="170" customWidth="1"/>
    <col min="4107" max="4108" width="4.85546875" style="170" customWidth="1"/>
    <col min="4109" max="4109" width="9.140625" style="170" customWidth="1"/>
    <col min="4110" max="4110" width="12.140625" style="170" customWidth="1"/>
    <col min="4111" max="4111" width="4" style="170" customWidth="1"/>
    <col min="4112" max="4112" width="5" style="170" customWidth="1"/>
    <col min="4113" max="4113" width="25.140625" style="170" customWidth="1"/>
    <col min="4114" max="4115" width="11.5703125" style="170" customWidth="1"/>
    <col min="4116" max="4116" width="25.5703125" style="170" customWidth="1"/>
    <col min="4117" max="4117" width="17.7109375" style="170" customWidth="1"/>
    <col min="4118" max="4352" width="9.140625" style="170" customWidth="1"/>
    <col min="4353" max="4353" width="5.42578125" style="170" customWidth="1"/>
    <col min="4354" max="4354" width="18.5703125" style="170" customWidth="1"/>
    <col min="4355" max="4355" width="7.85546875" style="170" customWidth="1"/>
    <col min="4356" max="4356" width="25.140625" style="170" customWidth="1"/>
    <col min="4357" max="4357" width="3.28515625" style="170" customWidth="1"/>
    <col min="4358" max="4359" width="5" style="170" customWidth="1"/>
    <col min="4360" max="4360" width="5.7109375" style="170" customWidth="1"/>
    <col min="4361" max="4361" width="5" style="170" customWidth="1"/>
    <col min="4362" max="4362" width="35.7109375" style="170" customWidth="1"/>
    <col min="4363" max="4364" width="4.85546875" style="170" customWidth="1"/>
    <col min="4365" max="4365" width="9.140625" style="170" customWidth="1"/>
    <col min="4366" max="4366" width="12.140625" style="170" customWidth="1"/>
    <col min="4367" max="4367" width="4" style="170" customWidth="1"/>
    <col min="4368" max="4368" width="5" style="170" customWidth="1"/>
    <col min="4369" max="4369" width="25.140625" style="170" customWidth="1"/>
    <col min="4370" max="4371" width="11.5703125" style="170" customWidth="1"/>
    <col min="4372" max="4372" width="25.5703125" style="170" customWidth="1"/>
    <col min="4373" max="4373" width="17.7109375" style="170" customWidth="1"/>
    <col min="4374" max="4608" width="9.140625" style="170" customWidth="1"/>
    <col min="4609" max="4609" width="5.42578125" style="170" customWidth="1"/>
    <col min="4610" max="4610" width="18.5703125" style="170" customWidth="1"/>
    <col min="4611" max="4611" width="7.85546875" style="170" customWidth="1"/>
    <col min="4612" max="4612" width="25.140625" style="170" customWidth="1"/>
    <col min="4613" max="4613" width="3.28515625" style="170" customWidth="1"/>
    <col min="4614" max="4615" width="5" style="170" customWidth="1"/>
    <col min="4616" max="4616" width="5.7109375" style="170" customWidth="1"/>
    <col min="4617" max="4617" width="5" style="170" customWidth="1"/>
    <col min="4618" max="4618" width="35.7109375" style="170" customWidth="1"/>
    <col min="4619" max="4620" width="4.85546875" style="170" customWidth="1"/>
    <col min="4621" max="4621" width="9.140625" style="170" customWidth="1"/>
    <col min="4622" max="4622" width="12.140625" style="170" customWidth="1"/>
    <col min="4623" max="4623" width="4" style="170" customWidth="1"/>
    <col min="4624" max="4624" width="5" style="170" customWidth="1"/>
    <col min="4625" max="4625" width="25.140625" style="170" customWidth="1"/>
    <col min="4626" max="4627" width="11.5703125" style="170" customWidth="1"/>
    <col min="4628" max="4628" width="25.5703125" style="170" customWidth="1"/>
    <col min="4629" max="4629" width="17.7109375" style="170" customWidth="1"/>
    <col min="4630" max="4864" width="9.140625" style="170" customWidth="1"/>
    <col min="4865" max="4865" width="5.42578125" style="170" customWidth="1"/>
    <col min="4866" max="4866" width="18.5703125" style="170" customWidth="1"/>
    <col min="4867" max="4867" width="7.85546875" style="170" customWidth="1"/>
    <col min="4868" max="4868" width="25.140625" style="170" customWidth="1"/>
    <col min="4869" max="4869" width="3.28515625" style="170" customWidth="1"/>
    <col min="4870" max="4871" width="5" style="170" customWidth="1"/>
    <col min="4872" max="4872" width="5.7109375" style="170" customWidth="1"/>
    <col min="4873" max="4873" width="5" style="170" customWidth="1"/>
    <col min="4874" max="4874" width="35.7109375" style="170" customWidth="1"/>
    <col min="4875" max="4876" width="4.85546875" style="170" customWidth="1"/>
    <col min="4877" max="4877" width="9.140625" style="170" customWidth="1"/>
    <col min="4878" max="4878" width="12.140625" style="170" customWidth="1"/>
    <col min="4879" max="4879" width="4" style="170" customWidth="1"/>
    <col min="4880" max="4880" width="5" style="170" customWidth="1"/>
    <col min="4881" max="4881" width="25.140625" style="170" customWidth="1"/>
    <col min="4882" max="4883" width="11.5703125" style="170" customWidth="1"/>
    <col min="4884" max="4884" width="25.5703125" style="170" customWidth="1"/>
    <col min="4885" max="4885" width="17.7109375" style="170" customWidth="1"/>
    <col min="4886" max="5120" width="9.140625" style="170" customWidth="1"/>
    <col min="5121" max="5121" width="5.42578125" style="170" customWidth="1"/>
    <col min="5122" max="5122" width="18.5703125" style="170" customWidth="1"/>
    <col min="5123" max="5123" width="7.85546875" style="170" customWidth="1"/>
    <col min="5124" max="5124" width="25.140625" style="170" customWidth="1"/>
    <col min="5125" max="5125" width="3.28515625" style="170" customWidth="1"/>
    <col min="5126" max="5127" width="5" style="170" customWidth="1"/>
    <col min="5128" max="5128" width="5.7109375" style="170" customWidth="1"/>
    <col min="5129" max="5129" width="5" style="170" customWidth="1"/>
    <col min="5130" max="5130" width="35.7109375" style="170" customWidth="1"/>
    <col min="5131" max="5132" width="4.85546875" style="170" customWidth="1"/>
    <col min="5133" max="5133" width="9.140625" style="170" customWidth="1"/>
    <col min="5134" max="5134" width="12.140625" style="170" customWidth="1"/>
    <col min="5135" max="5135" width="4" style="170" customWidth="1"/>
    <col min="5136" max="5136" width="5" style="170" customWidth="1"/>
    <col min="5137" max="5137" width="25.140625" style="170" customWidth="1"/>
    <col min="5138" max="5139" width="11.5703125" style="170" customWidth="1"/>
    <col min="5140" max="5140" width="25.5703125" style="170" customWidth="1"/>
    <col min="5141" max="5141" width="17.7109375" style="170" customWidth="1"/>
    <col min="5142" max="5376" width="9.140625" style="170" customWidth="1"/>
    <col min="5377" max="5377" width="5.42578125" style="170" customWidth="1"/>
    <col min="5378" max="5378" width="18.5703125" style="170" customWidth="1"/>
    <col min="5379" max="5379" width="7.85546875" style="170" customWidth="1"/>
    <col min="5380" max="5380" width="25.140625" style="170" customWidth="1"/>
    <col min="5381" max="5381" width="3.28515625" style="170" customWidth="1"/>
    <col min="5382" max="5383" width="5" style="170" customWidth="1"/>
    <col min="5384" max="5384" width="5.7109375" style="170" customWidth="1"/>
    <col min="5385" max="5385" width="5" style="170" customWidth="1"/>
    <col min="5386" max="5386" width="35.7109375" style="170" customWidth="1"/>
    <col min="5387" max="5388" width="4.85546875" style="170" customWidth="1"/>
    <col min="5389" max="5389" width="9.140625" style="170" customWidth="1"/>
    <col min="5390" max="5390" width="12.140625" style="170" customWidth="1"/>
    <col min="5391" max="5391" width="4" style="170" customWidth="1"/>
    <col min="5392" max="5392" width="5" style="170" customWidth="1"/>
    <col min="5393" max="5393" width="25.140625" style="170" customWidth="1"/>
    <col min="5394" max="5395" width="11.5703125" style="170" customWidth="1"/>
    <col min="5396" max="5396" width="25.5703125" style="170" customWidth="1"/>
    <col min="5397" max="5397" width="17.7109375" style="170" customWidth="1"/>
    <col min="5398" max="5632" width="9.140625" style="170" customWidth="1"/>
    <col min="5633" max="5633" width="5.42578125" style="170" customWidth="1"/>
    <col min="5634" max="5634" width="18.5703125" style="170" customWidth="1"/>
    <col min="5635" max="5635" width="7.85546875" style="170" customWidth="1"/>
    <col min="5636" max="5636" width="25.140625" style="170" customWidth="1"/>
    <col min="5637" max="5637" width="3.28515625" style="170" customWidth="1"/>
    <col min="5638" max="5639" width="5" style="170" customWidth="1"/>
    <col min="5640" max="5640" width="5.7109375" style="170" customWidth="1"/>
    <col min="5641" max="5641" width="5" style="170" customWidth="1"/>
    <col min="5642" max="5642" width="35.7109375" style="170" customWidth="1"/>
    <col min="5643" max="5644" width="4.85546875" style="170" customWidth="1"/>
    <col min="5645" max="5645" width="9.140625" style="170" customWidth="1"/>
    <col min="5646" max="5646" width="12.140625" style="170" customWidth="1"/>
    <col min="5647" max="5647" width="4" style="170" customWidth="1"/>
    <col min="5648" max="5648" width="5" style="170" customWidth="1"/>
    <col min="5649" max="5649" width="25.140625" style="170" customWidth="1"/>
    <col min="5650" max="5651" width="11.5703125" style="170" customWidth="1"/>
    <col min="5652" max="5652" width="25.5703125" style="170" customWidth="1"/>
    <col min="5653" max="5653" width="17.7109375" style="170" customWidth="1"/>
    <col min="5654" max="5888" width="9.140625" style="170" customWidth="1"/>
    <col min="5889" max="5889" width="5.42578125" style="170" customWidth="1"/>
    <col min="5890" max="5890" width="18.5703125" style="170" customWidth="1"/>
    <col min="5891" max="5891" width="7.85546875" style="170" customWidth="1"/>
    <col min="5892" max="5892" width="25.140625" style="170" customWidth="1"/>
    <col min="5893" max="5893" width="3.28515625" style="170" customWidth="1"/>
    <col min="5894" max="5895" width="5" style="170" customWidth="1"/>
    <col min="5896" max="5896" width="5.7109375" style="170" customWidth="1"/>
    <col min="5897" max="5897" width="5" style="170" customWidth="1"/>
    <col min="5898" max="5898" width="35.7109375" style="170" customWidth="1"/>
    <col min="5899" max="5900" width="4.85546875" style="170" customWidth="1"/>
    <col min="5901" max="5901" width="9.140625" style="170" customWidth="1"/>
    <col min="5902" max="5902" width="12.140625" style="170" customWidth="1"/>
    <col min="5903" max="5903" width="4" style="170" customWidth="1"/>
    <col min="5904" max="5904" width="5" style="170" customWidth="1"/>
    <col min="5905" max="5905" width="25.140625" style="170" customWidth="1"/>
    <col min="5906" max="5907" width="11.5703125" style="170" customWidth="1"/>
    <col min="5908" max="5908" width="25.5703125" style="170" customWidth="1"/>
    <col min="5909" max="5909" width="17.7109375" style="170" customWidth="1"/>
    <col min="5910" max="6144" width="9.140625" style="170" customWidth="1"/>
    <col min="6145" max="6145" width="5.42578125" style="170" customWidth="1"/>
    <col min="6146" max="6146" width="18.5703125" style="170" customWidth="1"/>
    <col min="6147" max="6147" width="7.85546875" style="170" customWidth="1"/>
    <col min="6148" max="6148" width="25.140625" style="170" customWidth="1"/>
    <col min="6149" max="6149" width="3.28515625" style="170" customWidth="1"/>
    <col min="6150" max="6151" width="5" style="170" customWidth="1"/>
    <col min="6152" max="6152" width="5.7109375" style="170" customWidth="1"/>
    <col min="6153" max="6153" width="5" style="170" customWidth="1"/>
    <col min="6154" max="6154" width="35.7109375" style="170" customWidth="1"/>
    <col min="6155" max="6156" width="4.85546875" style="170" customWidth="1"/>
    <col min="6157" max="6157" width="9.140625" style="170" customWidth="1"/>
    <col min="6158" max="6158" width="12.140625" style="170" customWidth="1"/>
    <col min="6159" max="6159" width="4" style="170" customWidth="1"/>
    <col min="6160" max="6160" width="5" style="170" customWidth="1"/>
    <col min="6161" max="6161" width="25.140625" style="170" customWidth="1"/>
    <col min="6162" max="6163" width="11.5703125" style="170" customWidth="1"/>
    <col min="6164" max="6164" width="25.5703125" style="170" customWidth="1"/>
    <col min="6165" max="6165" width="17.7109375" style="170" customWidth="1"/>
    <col min="6166" max="6400" width="9.140625" style="170" customWidth="1"/>
    <col min="6401" max="6401" width="5.42578125" style="170" customWidth="1"/>
    <col min="6402" max="6402" width="18.5703125" style="170" customWidth="1"/>
    <col min="6403" max="6403" width="7.85546875" style="170" customWidth="1"/>
    <col min="6404" max="6404" width="25.140625" style="170" customWidth="1"/>
    <col min="6405" max="6405" width="3.28515625" style="170" customWidth="1"/>
    <col min="6406" max="6407" width="5" style="170" customWidth="1"/>
    <col min="6408" max="6408" width="5.7109375" style="170" customWidth="1"/>
    <col min="6409" max="6409" width="5" style="170" customWidth="1"/>
    <col min="6410" max="6410" width="35.7109375" style="170" customWidth="1"/>
    <col min="6411" max="6412" width="4.85546875" style="170" customWidth="1"/>
    <col min="6413" max="6413" width="9.140625" style="170" customWidth="1"/>
    <col min="6414" max="6414" width="12.140625" style="170" customWidth="1"/>
    <col min="6415" max="6415" width="4" style="170" customWidth="1"/>
    <col min="6416" max="6416" width="5" style="170" customWidth="1"/>
    <col min="6417" max="6417" width="25.140625" style="170" customWidth="1"/>
    <col min="6418" max="6419" width="11.5703125" style="170" customWidth="1"/>
    <col min="6420" max="6420" width="25.5703125" style="170" customWidth="1"/>
    <col min="6421" max="6421" width="17.7109375" style="170" customWidth="1"/>
    <col min="6422" max="6656" width="9.140625" style="170" customWidth="1"/>
    <col min="6657" max="6657" width="5.42578125" style="170" customWidth="1"/>
    <col min="6658" max="6658" width="18.5703125" style="170" customWidth="1"/>
    <col min="6659" max="6659" width="7.85546875" style="170" customWidth="1"/>
    <col min="6660" max="6660" width="25.140625" style="170" customWidth="1"/>
    <col min="6661" max="6661" width="3.28515625" style="170" customWidth="1"/>
    <col min="6662" max="6663" width="5" style="170" customWidth="1"/>
    <col min="6664" max="6664" width="5.7109375" style="170" customWidth="1"/>
    <col min="6665" max="6665" width="5" style="170" customWidth="1"/>
    <col min="6666" max="6666" width="35.7109375" style="170" customWidth="1"/>
    <col min="6667" max="6668" width="4.85546875" style="170" customWidth="1"/>
    <col min="6669" max="6669" width="9.140625" style="170" customWidth="1"/>
    <col min="6670" max="6670" width="12.140625" style="170" customWidth="1"/>
    <col min="6671" max="6671" width="4" style="170" customWidth="1"/>
    <col min="6672" max="6672" width="5" style="170" customWidth="1"/>
    <col min="6673" max="6673" width="25.140625" style="170" customWidth="1"/>
    <col min="6674" max="6675" width="11.5703125" style="170" customWidth="1"/>
    <col min="6676" max="6676" width="25.5703125" style="170" customWidth="1"/>
    <col min="6677" max="6677" width="17.7109375" style="170" customWidth="1"/>
    <col min="6678" max="6912" width="9.140625" style="170" customWidth="1"/>
    <col min="6913" max="6913" width="5.42578125" style="170" customWidth="1"/>
    <col min="6914" max="6914" width="18.5703125" style="170" customWidth="1"/>
    <col min="6915" max="6915" width="7.85546875" style="170" customWidth="1"/>
    <col min="6916" max="6916" width="25.140625" style="170" customWidth="1"/>
    <col min="6917" max="6917" width="3.28515625" style="170" customWidth="1"/>
    <col min="6918" max="6919" width="5" style="170" customWidth="1"/>
    <col min="6920" max="6920" width="5.7109375" style="170" customWidth="1"/>
    <col min="6921" max="6921" width="5" style="170" customWidth="1"/>
    <col min="6922" max="6922" width="35.7109375" style="170" customWidth="1"/>
    <col min="6923" max="6924" width="4.85546875" style="170" customWidth="1"/>
    <col min="6925" max="6925" width="9.140625" style="170" customWidth="1"/>
    <col min="6926" max="6926" width="12.140625" style="170" customWidth="1"/>
    <col min="6927" max="6927" width="4" style="170" customWidth="1"/>
    <col min="6928" max="6928" width="5" style="170" customWidth="1"/>
    <col min="6929" max="6929" width="25.140625" style="170" customWidth="1"/>
    <col min="6930" max="6931" width="11.5703125" style="170" customWidth="1"/>
    <col min="6932" max="6932" width="25.5703125" style="170" customWidth="1"/>
    <col min="6933" max="6933" width="17.7109375" style="170" customWidth="1"/>
    <col min="6934" max="7168" width="9.140625" style="170" customWidth="1"/>
    <col min="7169" max="7169" width="5.42578125" style="170" customWidth="1"/>
    <col min="7170" max="7170" width="18.5703125" style="170" customWidth="1"/>
    <col min="7171" max="7171" width="7.85546875" style="170" customWidth="1"/>
    <col min="7172" max="7172" width="25.140625" style="170" customWidth="1"/>
    <col min="7173" max="7173" width="3.28515625" style="170" customWidth="1"/>
    <col min="7174" max="7175" width="5" style="170" customWidth="1"/>
    <col min="7176" max="7176" width="5.7109375" style="170" customWidth="1"/>
    <col min="7177" max="7177" width="5" style="170" customWidth="1"/>
    <col min="7178" max="7178" width="35.7109375" style="170" customWidth="1"/>
    <col min="7179" max="7180" width="4.85546875" style="170" customWidth="1"/>
    <col min="7181" max="7181" width="9.140625" style="170" customWidth="1"/>
    <col min="7182" max="7182" width="12.140625" style="170" customWidth="1"/>
    <col min="7183" max="7183" width="4" style="170" customWidth="1"/>
    <col min="7184" max="7184" width="5" style="170" customWidth="1"/>
    <col min="7185" max="7185" width="25.140625" style="170" customWidth="1"/>
    <col min="7186" max="7187" width="11.5703125" style="170" customWidth="1"/>
    <col min="7188" max="7188" width="25.5703125" style="170" customWidth="1"/>
    <col min="7189" max="7189" width="17.7109375" style="170" customWidth="1"/>
    <col min="7190" max="7424" width="9.140625" style="170" customWidth="1"/>
    <col min="7425" max="7425" width="5.42578125" style="170" customWidth="1"/>
    <col min="7426" max="7426" width="18.5703125" style="170" customWidth="1"/>
    <col min="7427" max="7427" width="7.85546875" style="170" customWidth="1"/>
    <col min="7428" max="7428" width="25.140625" style="170" customWidth="1"/>
    <col min="7429" max="7429" width="3.28515625" style="170" customWidth="1"/>
    <col min="7430" max="7431" width="5" style="170" customWidth="1"/>
    <col min="7432" max="7432" width="5.7109375" style="170" customWidth="1"/>
    <col min="7433" max="7433" width="5" style="170" customWidth="1"/>
    <col min="7434" max="7434" width="35.7109375" style="170" customWidth="1"/>
    <col min="7435" max="7436" width="4.85546875" style="170" customWidth="1"/>
    <col min="7437" max="7437" width="9.140625" style="170" customWidth="1"/>
    <col min="7438" max="7438" width="12.140625" style="170" customWidth="1"/>
    <col min="7439" max="7439" width="4" style="170" customWidth="1"/>
    <col min="7440" max="7440" width="5" style="170" customWidth="1"/>
    <col min="7441" max="7441" width="25.140625" style="170" customWidth="1"/>
    <col min="7442" max="7443" width="11.5703125" style="170" customWidth="1"/>
    <col min="7444" max="7444" width="25.5703125" style="170" customWidth="1"/>
    <col min="7445" max="7445" width="17.7109375" style="170" customWidth="1"/>
    <col min="7446" max="7680" width="9.140625" style="170" customWidth="1"/>
    <col min="7681" max="7681" width="5.42578125" style="170" customWidth="1"/>
    <col min="7682" max="7682" width="18.5703125" style="170" customWidth="1"/>
    <col min="7683" max="7683" width="7.85546875" style="170" customWidth="1"/>
    <col min="7684" max="7684" width="25.140625" style="170" customWidth="1"/>
    <col min="7685" max="7685" width="3.28515625" style="170" customWidth="1"/>
    <col min="7686" max="7687" width="5" style="170" customWidth="1"/>
    <col min="7688" max="7688" width="5.7109375" style="170" customWidth="1"/>
    <col min="7689" max="7689" width="5" style="170" customWidth="1"/>
    <col min="7690" max="7690" width="35.7109375" style="170" customWidth="1"/>
    <col min="7691" max="7692" width="4.85546875" style="170" customWidth="1"/>
    <col min="7693" max="7693" width="9.140625" style="170" customWidth="1"/>
    <col min="7694" max="7694" width="12.140625" style="170" customWidth="1"/>
    <col min="7695" max="7695" width="4" style="170" customWidth="1"/>
    <col min="7696" max="7696" width="5" style="170" customWidth="1"/>
    <col min="7697" max="7697" width="25.140625" style="170" customWidth="1"/>
    <col min="7698" max="7699" width="11.5703125" style="170" customWidth="1"/>
    <col min="7700" max="7700" width="25.5703125" style="170" customWidth="1"/>
    <col min="7701" max="7701" width="17.7109375" style="170" customWidth="1"/>
    <col min="7702" max="7936" width="9.140625" style="170" customWidth="1"/>
    <col min="7937" max="7937" width="5.42578125" style="170" customWidth="1"/>
    <col min="7938" max="7938" width="18.5703125" style="170" customWidth="1"/>
    <col min="7939" max="7939" width="7.85546875" style="170" customWidth="1"/>
    <col min="7940" max="7940" width="25.140625" style="170" customWidth="1"/>
    <col min="7941" max="7941" width="3.28515625" style="170" customWidth="1"/>
    <col min="7942" max="7943" width="5" style="170" customWidth="1"/>
    <col min="7944" max="7944" width="5.7109375" style="170" customWidth="1"/>
    <col min="7945" max="7945" width="5" style="170" customWidth="1"/>
    <col min="7946" max="7946" width="35.7109375" style="170" customWidth="1"/>
    <col min="7947" max="7948" width="4.85546875" style="170" customWidth="1"/>
    <col min="7949" max="7949" width="9.140625" style="170" customWidth="1"/>
    <col min="7950" max="7950" width="12.140625" style="170" customWidth="1"/>
    <col min="7951" max="7951" width="4" style="170" customWidth="1"/>
    <col min="7952" max="7952" width="5" style="170" customWidth="1"/>
    <col min="7953" max="7953" width="25.140625" style="170" customWidth="1"/>
    <col min="7954" max="7955" width="11.5703125" style="170" customWidth="1"/>
    <col min="7956" max="7956" width="25.5703125" style="170" customWidth="1"/>
    <col min="7957" max="7957" width="17.7109375" style="170" customWidth="1"/>
    <col min="7958" max="8192" width="9.140625" style="170" customWidth="1"/>
    <col min="8193" max="8193" width="5.42578125" style="170" customWidth="1"/>
    <col min="8194" max="8194" width="18.5703125" style="170" customWidth="1"/>
    <col min="8195" max="8195" width="7.85546875" style="170" customWidth="1"/>
    <col min="8196" max="8196" width="25.140625" style="170" customWidth="1"/>
    <col min="8197" max="8197" width="3.28515625" style="170" customWidth="1"/>
    <col min="8198" max="8199" width="5" style="170" customWidth="1"/>
    <col min="8200" max="8200" width="5.7109375" style="170" customWidth="1"/>
    <col min="8201" max="8201" width="5" style="170" customWidth="1"/>
    <col min="8202" max="8202" width="35.7109375" style="170" customWidth="1"/>
    <col min="8203" max="8204" width="4.85546875" style="170" customWidth="1"/>
    <col min="8205" max="8205" width="9.140625" style="170" customWidth="1"/>
    <col min="8206" max="8206" width="12.140625" style="170" customWidth="1"/>
    <col min="8207" max="8207" width="4" style="170" customWidth="1"/>
    <col min="8208" max="8208" width="5" style="170" customWidth="1"/>
    <col min="8209" max="8209" width="25.140625" style="170" customWidth="1"/>
    <col min="8210" max="8211" width="11.5703125" style="170" customWidth="1"/>
    <col min="8212" max="8212" width="25.5703125" style="170" customWidth="1"/>
    <col min="8213" max="8213" width="17.7109375" style="170" customWidth="1"/>
    <col min="8214" max="8448" width="9.140625" style="170" customWidth="1"/>
    <col min="8449" max="8449" width="5.42578125" style="170" customWidth="1"/>
    <col min="8450" max="8450" width="18.5703125" style="170" customWidth="1"/>
    <col min="8451" max="8451" width="7.85546875" style="170" customWidth="1"/>
    <col min="8452" max="8452" width="25.140625" style="170" customWidth="1"/>
    <col min="8453" max="8453" width="3.28515625" style="170" customWidth="1"/>
    <col min="8454" max="8455" width="5" style="170" customWidth="1"/>
    <col min="8456" max="8456" width="5.7109375" style="170" customWidth="1"/>
    <col min="8457" max="8457" width="5" style="170" customWidth="1"/>
    <col min="8458" max="8458" width="35.7109375" style="170" customWidth="1"/>
    <col min="8459" max="8460" width="4.85546875" style="170" customWidth="1"/>
    <col min="8461" max="8461" width="9.140625" style="170" customWidth="1"/>
    <col min="8462" max="8462" width="12.140625" style="170" customWidth="1"/>
    <col min="8463" max="8463" width="4" style="170" customWidth="1"/>
    <col min="8464" max="8464" width="5" style="170" customWidth="1"/>
    <col min="8465" max="8465" width="25.140625" style="170" customWidth="1"/>
    <col min="8466" max="8467" width="11.5703125" style="170" customWidth="1"/>
    <col min="8468" max="8468" width="25.5703125" style="170" customWidth="1"/>
    <col min="8469" max="8469" width="17.7109375" style="170" customWidth="1"/>
    <col min="8470" max="8704" width="9.140625" style="170" customWidth="1"/>
    <col min="8705" max="8705" width="5.42578125" style="170" customWidth="1"/>
    <col min="8706" max="8706" width="18.5703125" style="170" customWidth="1"/>
    <col min="8707" max="8707" width="7.85546875" style="170" customWidth="1"/>
    <col min="8708" max="8708" width="25.140625" style="170" customWidth="1"/>
    <col min="8709" max="8709" width="3.28515625" style="170" customWidth="1"/>
    <col min="8710" max="8711" width="5" style="170" customWidth="1"/>
    <col min="8712" max="8712" width="5.7109375" style="170" customWidth="1"/>
    <col min="8713" max="8713" width="5" style="170" customWidth="1"/>
    <col min="8714" max="8714" width="35.7109375" style="170" customWidth="1"/>
    <col min="8715" max="8716" width="4.85546875" style="170" customWidth="1"/>
    <col min="8717" max="8717" width="9.140625" style="170" customWidth="1"/>
    <col min="8718" max="8718" width="12.140625" style="170" customWidth="1"/>
    <col min="8719" max="8719" width="4" style="170" customWidth="1"/>
    <col min="8720" max="8720" width="5" style="170" customWidth="1"/>
    <col min="8721" max="8721" width="25.140625" style="170" customWidth="1"/>
    <col min="8722" max="8723" width="11.5703125" style="170" customWidth="1"/>
    <col min="8724" max="8724" width="25.5703125" style="170" customWidth="1"/>
    <col min="8725" max="8725" width="17.7109375" style="170" customWidth="1"/>
    <col min="8726" max="8960" width="9.140625" style="170" customWidth="1"/>
    <col min="8961" max="8961" width="5.42578125" style="170" customWidth="1"/>
    <col min="8962" max="8962" width="18.5703125" style="170" customWidth="1"/>
    <col min="8963" max="8963" width="7.85546875" style="170" customWidth="1"/>
    <col min="8964" max="8964" width="25.140625" style="170" customWidth="1"/>
    <col min="8965" max="8965" width="3.28515625" style="170" customWidth="1"/>
    <col min="8966" max="8967" width="5" style="170" customWidth="1"/>
    <col min="8968" max="8968" width="5.7109375" style="170" customWidth="1"/>
    <col min="8969" max="8969" width="5" style="170" customWidth="1"/>
    <col min="8970" max="8970" width="35.7109375" style="170" customWidth="1"/>
    <col min="8971" max="8972" width="4.85546875" style="170" customWidth="1"/>
    <col min="8973" max="8973" width="9.140625" style="170" customWidth="1"/>
    <col min="8974" max="8974" width="12.140625" style="170" customWidth="1"/>
    <col min="8975" max="8975" width="4" style="170" customWidth="1"/>
    <col min="8976" max="8976" width="5" style="170" customWidth="1"/>
    <col min="8977" max="8977" width="25.140625" style="170" customWidth="1"/>
    <col min="8978" max="8979" width="11.5703125" style="170" customWidth="1"/>
    <col min="8980" max="8980" width="25.5703125" style="170" customWidth="1"/>
    <col min="8981" max="8981" width="17.7109375" style="170" customWidth="1"/>
    <col min="8982" max="9216" width="9.140625" style="170" customWidth="1"/>
    <col min="9217" max="9217" width="5.42578125" style="170" customWidth="1"/>
    <col min="9218" max="9218" width="18.5703125" style="170" customWidth="1"/>
    <col min="9219" max="9219" width="7.85546875" style="170" customWidth="1"/>
    <col min="9220" max="9220" width="25.140625" style="170" customWidth="1"/>
    <col min="9221" max="9221" width="3.28515625" style="170" customWidth="1"/>
    <col min="9222" max="9223" width="5" style="170" customWidth="1"/>
    <col min="9224" max="9224" width="5.7109375" style="170" customWidth="1"/>
    <col min="9225" max="9225" width="5" style="170" customWidth="1"/>
    <col min="9226" max="9226" width="35.7109375" style="170" customWidth="1"/>
    <col min="9227" max="9228" width="4.85546875" style="170" customWidth="1"/>
    <col min="9229" max="9229" width="9.140625" style="170" customWidth="1"/>
    <col min="9230" max="9230" width="12.140625" style="170" customWidth="1"/>
    <col min="9231" max="9231" width="4" style="170" customWidth="1"/>
    <col min="9232" max="9232" width="5" style="170" customWidth="1"/>
    <col min="9233" max="9233" width="25.140625" style="170" customWidth="1"/>
    <col min="9234" max="9235" width="11.5703125" style="170" customWidth="1"/>
    <col min="9236" max="9236" width="25.5703125" style="170" customWidth="1"/>
    <col min="9237" max="9237" width="17.7109375" style="170" customWidth="1"/>
    <col min="9238" max="9472" width="9.140625" style="170" customWidth="1"/>
    <col min="9473" max="9473" width="5.42578125" style="170" customWidth="1"/>
    <col min="9474" max="9474" width="18.5703125" style="170" customWidth="1"/>
    <col min="9475" max="9475" width="7.85546875" style="170" customWidth="1"/>
    <col min="9476" max="9476" width="25.140625" style="170" customWidth="1"/>
    <col min="9477" max="9477" width="3.28515625" style="170" customWidth="1"/>
    <col min="9478" max="9479" width="5" style="170" customWidth="1"/>
    <col min="9480" max="9480" width="5.7109375" style="170" customWidth="1"/>
    <col min="9481" max="9481" width="5" style="170" customWidth="1"/>
    <col min="9482" max="9482" width="35.7109375" style="170" customWidth="1"/>
    <col min="9483" max="9484" width="4.85546875" style="170" customWidth="1"/>
    <col min="9485" max="9485" width="9.140625" style="170" customWidth="1"/>
    <col min="9486" max="9486" width="12.140625" style="170" customWidth="1"/>
    <col min="9487" max="9487" width="4" style="170" customWidth="1"/>
    <col min="9488" max="9488" width="5" style="170" customWidth="1"/>
    <col min="9489" max="9489" width="25.140625" style="170" customWidth="1"/>
    <col min="9490" max="9491" width="11.5703125" style="170" customWidth="1"/>
    <col min="9492" max="9492" width="25.5703125" style="170" customWidth="1"/>
    <col min="9493" max="9493" width="17.7109375" style="170" customWidth="1"/>
    <col min="9494" max="9728" width="9.140625" style="170" customWidth="1"/>
    <col min="9729" max="9729" width="5.42578125" style="170" customWidth="1"/>
    <col min="9730" max="9730" width="18.5703125" style="170" customWidth="1"/>
    <col min="9731" max="9731" width="7.85546875" style="170" customWidth="1"/>
    <col min="9732" max="9732" width="25.140625" style="170" customWidth="1"/>
    <col min="9733" max="9733" width="3.28515625" style="170" customWidth="1"/>
    <col min="9734" max="9735" width="5" style="170" customWidth="1"/>
    <col min="9736" max="9736" width="5.7109375" style="170" customWidth="1"/>
    <col min="9737" max="9737" width="5" style="170" customWidth="1"/>
    <col min="9738" max="9738" width="35.7109375" style="170" customWidth="1"/>
    <col min="9739" max="9740" width="4.85546875" style="170" customWidth="1"/>
    <col min="9741" max="9741" width="9.140625" style="170" customWidth="1"/>
    <col min="9742" max="9742" width="12.140625" style="170" customWidth="1"/>
    <col min="9743" max="9743" width="4" style="170" customWidth="1"/>
    <col min="9744" max="9744" width="5" style="170" customWidth="1"/>
    <col min="9745" max="9745" width="25.140625" style="170" customWidth="1"/>
    <col min="9746" max="9747" width="11.5703125" style="170" customWidth="1"/>
    <col min="9748" max="9748" width="25.5703125" style="170" customWidth="1"/>
    <col min="9749" max="9749" width="17.7109375" style="170" customWidth="1"/>
    <col min="9750" max="9984" width="9.140625" style="170" customWidth="1"/>
    <col min="9985" max="9985" width="5.42578125" style="170" customWidth="1"/>
    <col min="9986" max="9986" width="18.5703125" style="170" customWidth="1"/>
    <col min="9987" max="9987" width="7.85546875" style="170" customWidth="1"/>
    <col min="9988" max="9988" width="25.140625" style="170" customWidth="1"/>
    <col min="9989" max="9989" width="3.28515625" style="170" customWidth="1"/>
    <col min="9990" max="9991" width="5" style="170" customWidth="1"/>
    <col min="9992" max="9992" width="5.7109375" style="170" customWidth="1"/>
    <col min="9993" max="9993" width="5" style="170" customWidth="1"/>
    <col min="9994" max="9994" width="35.7109375" style="170" customWidth="1"/>
    <col min="9995" max="9996" width="4.85546875" style="170" customWidth="1"/>
    <col min="9997" max="9997" width="9.140625" style="170" customWidth="1"/>
    <col min="9998" max="9998" width="12.140625" style="170" customWidth="1"/>
    <col min="9999" max="9999" width="4" style="170" customWidth="1"/>
    <col min="10000" max="10000" width="5" style="170" customWidth="1"/>
    <col min="10001" max="10001" width="25.140625" style="170" customWidth="1"/>
    <col min="10002" max="10003" width="11.5703125" style="170" customWidth="1"/>
    <col min="10004" max="10004" width="25.5703125" style="170" customWidth="1"/>
    <col min="10005" max="10005" width="17.7109375" style="170" customWidth="1"/>
    <col min="10006" max="10240" width="9.140625" style="170" customWidth="1"/>
    <col min="10241" max="10241" width="5.42578125" style="170" customWidth="1"/>
    <col min="10242" max="10242" width="18.5703125" style="170" customWidth="1"/>
    <col min="10243" max="10243" width="7.85546875" style="170" customWidth="1"/>
    <col min="10244" max="10244" width="25.140625" style="170" customWidth="1"/>
    <col min="10245" max="10245" width="3.28515625" style="170" customWidth="1"/>
    <col min="10246" max="10247" width="5" style="170" customWidth="1"/>
    <col min="10248" max="10248" width="5.7109375" style="170" customWidth="1"/>
    <col min="10249" max="10249" width="5" style="170" customWidth="1"/>
    <col min="10250" max="10250" width="35.7109375" style="170" customWidth="1"/>
    <col min="10251" max="10252" width="4.85546875" style="170" customWidth="1"/>
    <col min="10253" max="10253" width="9.140625" style="170" customWidth="1"/>
    <col min="10254" max="10254" width="12.140625" style="170" customWidth="1"/>
    <col min="10255" max="10255" width="4" style="170" customWidth="1"/>
    <col min="10256" max="10256" width="5" style="170" customWidth="1"/>
    <col min="10257" max="10257" width="25.140625" style="170" customWidth="1"/>
    <col min="10258" max="10259" width="11.5703125" style="170" customWidth="1"/>
    <col min="10260" max="10260" width="25.5703125" style="170" customWidth="1"/>
    <col min="10261" max="10261" width="17.7109375" style="170" customWidth="1"/>
    <col min="10262" max="10496" width="9.140625" style="170" customWidth="1"/>
    <col min="10497" max="10497" width="5.42578125" style="170" customWidth="1"/>
    <col min="10498" max="10498" width="18.5703125" style="170" customWidth="1"/>
    <col min="10499" max="10499" width="7.85546875" style="170" customWidth="1"/>
    <col min="10500" max="10500" width="25.140625" style="170" customWidth="1"/>
    <col min="10501" max="10501" width="3.28515625" style="170" customWidth="1"/>
    <col min="10502" max="10503" width="5" style="170" customWidth="1"/>
    <col min="10504" max="10504" width="5.7109375" style="170" customWidth="1"/>
    <col min="10505" max="10505" width="5" style="170" customWidth="1"/>
    <col min="10506" max="10506" width="35.7109375" style="170" customWidth="1"/>
    <col min="10507" max="10508" width="4.85546875" style="170" customWidth="1"/>
    <col min="10509" max="10509" width="9.140625" style="170" customWidth="1"/>
    <col min="10510" max="10510" width="12.140625" style="170" customWidth="1"/>
    <col min="10511" max="10511" width="4" style="170" customWidth="1"/>
    <col min="10512" max="10512" width="5" style="170" customWidth="1"/>
    <col min="10513" max="10513" width="25.140625" style="170" customWidth="1"/>
    <col min="10514" max="10515" width="11.5703125" style="170" customWidth="1"/>
    <col min="10516" max="10516" width="25.5703125" style="170" customWidth="1"/>
    <col min="10517" max="10517" width="17.7109375" style="170" customWidth="1"/>
    <col min="10518" max="10752" width="9.140625" style="170" customWidth="1"/>
    <col min="10753" max="10753" width="5.42578125" style="170" customWidth="1"/>
    <col min="10754" max="10754" width="18.5703125" style="170" customWidth="1"/>
    <col min="10755" max="10755" width="7.85546875" style="170" customWidth="1"/>
    <col min="10756" max="10756" width="25.140625" style="170" customWidth="1"/>
    <col min="10757" max="10757" width="3.28515625" style="170" customWidth="1"/>
    <col min="10758" max="10759" width="5" style="170" customWidth="1"/>
    <col min="10760" max="10760" width="5.7109375" style="170" customWidth="1"/>
    <col min="10761" max="10761" width="5" style="170" customWidth="1"/>
    <col min="10762" max="10762" width="35.7109375" style="170" customWidth="1"/>
    <col min="10763" max="10764" width="4.85546875" style="170" customWidth="1"/>
    <col min="10765" max="10765" width="9.140625" style="170" customWidth="1"/>
    <col min="10766" max="10766" width="12.140625" style="170" customWidth="1"/>
    <col min="10767" max="10767" width="4" style="170" customWidth="1"/>
    <col min="10768" max="10768" width="5" style="170" customWidth="1"/>
    <col min="10769" max="10769" width="25.140625" style="170" customWidth="1"/>
    <col min="10770" max="10771" width="11.5703125" style="170" customWidth="1"/>
    <col min="10772" max="10772" width="25.5703125" style="170" customWidth="1"/>
    <col min="10773" max="10773" width="17.7109375" style="170" customWidth="1"/>
    <col min="10774" max="11008" width="9.140625" style="170" customWidth="1"/>
    <col min="11009" max="11009" width="5.42578125" style="170" customWidth="1"/>
    <col min="11010" max="11010" width="18.5703125" style="170" customWidth="1"/>
    <col min="11011" max="11011" width="7.85546875" style="170" customWidth="1"/>
    <col min="11012" max="11012" width="25.140625" style="170" customWidth="1"/>
    <col min="11013" max="11013" width="3.28515625" style="170" customWidth="1"/>
    <col min="11014" max="11015" width="5" style="170" customWidth="1"/>
    <col min="11016" max="11016" width="5.7109375" style="170" customWidth="1"/>
    <col min="11017" max="11017" width="5" style="170" customWidth="1"/>
    <col min="11018" max="11018" width="35.7109375" style="170" customWidth="1"/>
    <col min="11019" max="11020" width="4.85546875" style="170" customWidth="1"/>
    <col min="11021" max="11021" width="9.140625" style="170" customWidth="1"/>
    <col min="11022" max="11022" width="12.140625" style="170" customWidth="1"/>
    <col min="11023" max="11023" width="4" style="170" customWidth="1"/>
    <col min="11024" max="11024" width="5" style="170" customWidth="1"/>
    <col min="11025" max="11025" width="25.140625" style="170" customWidth="1"/>
    <col min="11026" max="11027" width="11.5703125" style="170" customWidth="1"/>
    <col min="11028" max="11028" width="25.5703125" style="170" customWidth="1"/>
    <col min="11029" max="11029" width="17.7109375" style="170" customWidth="1"/>
    <col min="11030" max="11264" width="9.140625" style="170" customWidth="1"/>
    <col min="11265" max="11265" width="5.42578125" style="170" customWidth="1"/>
    <col min="11266" max="11266" width="18.5703125" style="170" customWidth="1"/>
    <col min="11267" max="11267" width="7.85546875" style="170" customWidth="1"/>
    <col min="11268" max="11268" width="25.140625" style="170" customWidth="1"/>
    <col min="11269" max="11269" width="3.28515625" style="170" customWidth="1"/>
    <col min="11270" max="11271" width="5" style="170" customWidth="1"/>
    <col min="11272" max="11272" width="5.7109375" style="170" customWidth="1"/>
    <col min="11273" max="11273" width="5" style="170" customWidth="1"/>
    <col min="11274" max="11274" width="35.7109375" style="170" customWidth="1"/>
    <col min="11275" max="11276" width="4.85546875" style="170" customWidth="1"/>
    <col min="11277" max="11277" width="9.140625" style="170" customWidth="1"/>
    <col min="11278" max="11278" width="12.140625" style="170" customWidth="1"/>
    <col min="11279" max="11279" width="4" style="170" customWidth="1"/>
    <col min="11280" max="11280" width="5" style="170" customWidth="1"/>
    <col min="11281" max="11281" width="25.140625" style="170" customWidth="1"/>
    <col min="11282" max="11283" width="11.5703125" style="170" customWidth="1"/>
    <col min="11284" max="11284" width="25.5703125" style="170" customWidth="1"/>
    <col min="11285" max="11285" width="17.7109375" style="170" customWidth="1"/>
    <col min="11286" max="11520" width="9.140625" style="170" customWidth="1"/>
    <col min="11521" max="11521" width="5.42578125" style="170" customWidth="1"/>
    <col min="11522" max="11522" width="18.5703125" style="170" customWidth="1"/>
    <col min="11523" max="11523" width="7.85546875" style="170" customWidth="1"/>
    <col min="11524" max="11524" width="25.140625" style="170" customWidth="1"/>
    <col min="11525" max="11525" width="3.28515625" style="170" customWidth="1"/>
    <col min="11526" max="11527" width="5" style="170" customWidth="1"/>
    <col min="11528" max="11528" width="5.7109375" style="170" customWidth="1"/>
    <col min="11529" max="11529" width="5" style="170" customWidth="1"/>
    <col min="11530" max="11530" width="35.7109375" style="170" customWidth="1"/>
    <col min="11531" max="11532" width="4.85546875" style="170" customWidth="1"/>
    <col min="11533" max="11533" width="9.140625" style="170" customWidth="1"/>
    <col min="11534" max="11534" width="12.140625" style="170" customWidth="1"/>
    <col min="11535" max="11535" width="4" style="170" customWidth="1"/>
    <col min="11536" max="11536" width="5" style="170" customWidth="1"/>
    <col min="11537" max="11537" width="25.140625" style="170" customWidth="1"/>
    <col min="11538" max="11539" width="11.5703125" style="170" customWidth="1"/>
    <col min="11540" max="11540" width="25.5703125" style="170" customWidth="1"/>
    <col min="11541" max="11541" width="17.7109375" style="170" customWidth="1"/>
    <col min="11542" max="11776" width="9.140625" style="170" customWidth="1"/>
    <col min="11777" max="11777" width="5.42578125" style="170" customWidth="1"/>
    <col min="11778" max="11778" width="18.5703125" style="170" customWidth="1"/>
    <col min="11779" max="11779" width="7.85546875" style="170" customWidth="1"/>
    <col min="11780" max="11780" width="25.140625" style="170" customWidth="1"/>
    <col min="11781" max="11781" width="3.28515625" style="170" customWidth="1"/>
    <col min="11782" max="11783" width="5" style="170" customWidth="1"/>
    <col min="11784" max="11784" width="5.7109375" style="170" customWidth="1"/>
    <col min="11785" max="11785" width="5" style="170" customWidth="1"/>
    <col min="11786" max="11786" width="35.7109375" style="170" customWidth="1"/>
    <col min="11787" max="11788" width="4.85546875" style="170" customWidth="1"/>
    <col min="11789" max="11789" width="9.140625" style="170" customWidth="1"/>
    <col min="11790" max="11790" width="12.140625" style="170" customWidth="1"/>
    <col min="11791" max="11791" width="4" style="170" customWidth="1"/>
    <col min="11792" max="11792" width="5" style="170" customWidth="1"/>
    <col min="11793" max="11793" width="25.140625" style="170" customWidth="1"/>
    <col min="11794" max="11795" width="11.5703125" style="170" customWidth="1"/>
    <col min="11796" max="11796" width="25.5703125" style="170" customWidth="1"/>
    <col min="11797" max="11797" width="17.7109375" style="170" customWidth="1"/>
    <col min="11798" max="12032" width="9.140625" style="170" customWidth="1"/>
    <col min="12033" max="12033" width="5.42578125" style="170" customWidth="1"/>
    <col min="12034" max="12034" width="18.5703125" style="170" customWidth="1"/>
    <col min="12035" max="12035" width="7.85546875" style="170" customWidth="1"/>
    <col min="12036" max="12036" width="25.140625" style="170" customWidth="1"/>
    <col min="12037" max="12037" width="3.28515625" style="170" customWidth="1"/>
    <col min="12038" max="12039" width="5" style="170" customWidth="1"/>
    <col min="12040" max="12040" width="5.7109375" style="170" customWidth="1"/>
    <col min="12041" max="12041" width="5" style="170" customWidth="1"/>
    <col min="12042" max="12042" width="35.7109375" style="170" customWidth="1"/>
    <col min="12043" max="12044" width="4.85546875" style="170" customWidth="1"/>
    <col min="12045" max="12045" width="9.140625" style="170" customWidth="1"/>
    <col min="12046" max="12046" width="12.140625" style="170" customWidth="1"/>
    <col min="12047" max="12047" width="4" style="170" customWidth="1"/>
    <col min="12048" max="12048" width="5" style="170" customWidth="1"/>
    <col min="12049" max="12049" width="25.140625" style="170" customWidth="1"/>
    <col min="12050" max="12051" width="11.5703125" style="170" customWidth="1"/>
    <col min="12052" max="12052" width="25.5703125" style="170" customWidth="1"/>
    <col min="12053" max="12053" width="17.7109375" style="170" customWidth="1"/>
    <col min="12054" max="12288" width="9.140625" style="170" customWidth="1"/>
    <col min="12289" max="12289" width="5.42578125" style="170" customWidth="1"/>
    <col min="12290" max="12290" width="18.5703125" style="170" customWidth="1"/>
    <col min="12291" max="12291" width="7.85546875" style="170" customWidth="1"/>
    <col min="12292" max="12292" width="25.140625" style="170" customWidth="1"/>
    <col min="12293" max="12293" width="3.28515625" style="170" customWidth="1"/>
    <col min="12294" max="12295" width="5" style="170" customWidth="1"/>
    <col min="12296" max="12296" width="5.7109375" style="170" customWidth="1"/>
    <col min="12297" max="12297" width="5" style="170" customWidth="1"/>
    <col min="12298" max="12298" width="35.7109375" style="170" customWidth="1"/>
    <col min="12299" max="12300" width="4.85546875" style="170" customWidth="1"/>
    <col min="12301" max="12301" width="9.140625" style="170" customWidth="1"/>
    <col min="12302" max="12302" width="12.140625" style="170" customWidth="1"/>
    <col min="12303" max="12303" width="4" style="170" customWidth="1"/>
    <col min="12304" max="12304" width="5" style="170" customWidth="1"/>
    <col min="12305" max="12305" width="25.140625" style="170" customWidth="1"/>
    <col min="12306" max="12307" width="11.5703125" style="170" customWidth="1"/>
    <col min="12308" max="12308" width="25.5703125" style="170" customWidth="1"/>
    <col min="12309" max="12309" width="17.7109375" style="170" customWidth="1"/>
    <col min="12310" max="12544" width="9.140625" style="170" customWidth="1"/>
    <col min="12545" max="12545" width="5.42578125" style="170" customWidth="1"/>
    <col min="12546" max="12546" width="18.5703125" style="170" customWidth="1"/>
    <col min="12547" max="12547" width="7.85546875" style="170" customWidth="1"/>
    <col min="12548" max="12548" width="25.140625" style="170" customWidth="1"/>
    <col min="12549" max="12549" width="3.28515625" style="170" customWidth="1"/>
    <col min="12550" max="12551" width="5" style="170" customWidth="1"/>
    <col min="12552" max="12552" width="5.7109375" style="170" customWidth="1"/>
    <col min="12553" max="12553" width="5" style="170" customWidth="1"/>
    <col min="12554" max="12554" width="35.7109375" style="170" customWidth="1"/>
    <col min="12555" max="12556" width="4.85546875" style="170" customWidth="1"/>
    <col min="12557" max="12557" width="9.140625" style="170" customWidth="1"/>
    <col min="12558" max="12558" width="12.140625" style="170" customWidth="1"/>
    <col min="12559" max="12559" width="4" style="170" customWidth="1"/>
    <col min="12560" max="12560" width="5" style="170" customWidth="1"/>
    <col min="12561" max="12561" width="25.140625" style="170" customWidth="1"/>
    <col min="12562" max="12563" width="11.5703125" style="170" customWidth="1"/>
    <col min="12564" max="12564" width="25.5703125" style="170" customWidth="1"/>
    <col min="12565" max="12565" width="17.7109375" style="170" customWidth="1"/>
    <col min="12566" max="12800" width="9.140625" style="170" customWidth="1"/>
    <col min="12801" max="12801" width="5.42578125" style="170" customWidth="1"/>
    <col min="12802" max="12802" width="18.5703125" style="170" customWidth="1"/>
    <col min="12803" max="12803" width="7.85546875" style="170" customWidth="1"/>
    <col min="12804" max="12804" width="25.140625" style="170" customWidth="1"/>
    <col min="12805" max="12805" width="3.28515625" style="170" customWidth="1"/>
    <col min="12806" max="12807" width="5" style="170" customWidth="1"/>
    <col min="12808" max="12808" width="5.7109375" style="170" customWidth="1"/>
    <col min="12809" max="12809" width="5" style="170" customWidth="1"/>
    <col min="12810" max="12810" width="35.7109375" style="170" customWidth="1"/>
    <col min="12811" max="12812" width="4.85546875" style="170" customWidth="1"/>
    <col min="12813" max="12813" width="9.140625" style="170" customWidth="1"/>
    <col min="12814" max="12814" width="12.140625" style="170" customWidth="1"/>
    <col min="12815" max="12815" width="4" style="170" customWidth="1"/>
    <col min="12816" max="12816" width="5" style="170" customWidth="1"/>
    <col min="12817" max="12817" width="25.140625" style="170" customWidth="1"/>
    <col min="12818" max="12819" width="11.5703125" style="170" customWidth="1"/>
    <col min="12820" max="12820" width="25.5703125" style="170" customWidth="1"/>
    <col min="12821" max="12821" width="17.7109375" style="170" customWidth="1"/>
    <col min="12822" max="13056" width="9.140625" style="170" customWidth="1"/>
    <col min="13057" max="13057" width="5.42578125" style="170" customWidth="1"/>
    <col min="13058" max="13058" width="18.5703125" style="170" customWidth="1"/>
    <col min="13059" max="13059" width="7.85546875" style="170" customWidth="1"/>
    <col min="13060" max="13060" width="25.140625" style="170" customWidth="1"/>
    <col min="13061" max="13061" width="3.28515625" style="170" customWidth="1"/>
    <col min="13062" max="13063" width="5" style="170" customWidth="1"/>
    <col min="13064" max="13064" width="5.7109375" style="170" customWidth="1"/>
    <col min="13065" max="13065" width="5" style="170" customWidth="1"/>
    <col min="13066" max="13066" width="35.7109375" style="170" customWidth="1"/>
    <col min="13067" max="13068" width="4.85546875" style="170" customWidth="1"/>
    <col min="13069" max="13069" width="9.140625" style="170" customWidth="1"/>
    <col min="13070" max="13070" width="12.140625" style="170" customWidth="1"/>
    <col min="13071" max="13071" width="4" style="170" customWidth="1"/>
    <col min="13072" max="13072" width="5" style="170" customWidth="1"/>
    <col min="13073" max="13073" width="25.140625" style="170" customWidth="1"/>
    <col min="13074" max="13075" width="11.5703125" style="170" customWidth="1"/>
    <col min="13076" max="13076" width="25.5703125" style="170" customWidth="1"/>
    <col min="13077" max="13077" width="17.7109375" style="170" customWidth="1"/>
    <col min="13078" max="13312" width="9.140625" style="170" customWidth="1"/>
    <col min="13313" max="13313" width="5.42578125" style="170" customWidth="1"/>
    <col min="13314" max="13314" width="18.5703125" style="170" customWidth="1"/>
    <col min="13315" max="13315" width="7.85546875" style="170" customWidth="1"/>
    <col min="13316" max="13316" width="25.140625" style="170" customWidth="1"/>
    <col min="13317" max="13317" width="3.28515625" style="170" customWidth="1"/>
    <col min="13318" max="13319" width="5" style="170" customWidth="1"/>
    <col min="13320" max="13320" width="5.7109375" style="170" customWidth="1"/>
    <col min="13321" max="13321" width="5" style="170" customWidth="1"/>
    <col min="13322" max="13322" width="35.7109375" style="170" customWidth="1"/>
    <col min="13323" max="13324" width="4.85546875" style="170" customWidth="1"/>
    <col min="13325" max="13325" width="9.140625" style="170" customWidth="1"/>
    <col min="13326" max="13326" width="12.140625" style="170" customWidth="1"/>
    <col min="13327" max="13327" width="4" style="170" customWidth="1"/>
    <col min="13328" max="13328" width="5" style="170" customWidth="1"/>
    <col min="13329" max="13329" width="25.140625" style="170" customWidth="1"/>
    <col min="13330" max="13331" width="11.5703125" style="170" customWidth="1"/>
    <col min="13332" max="13332" width="25.5703125" style="170" customWidth="1"/>
    <col min="13333" max="13333" width="17.7109375" style="170" customWidth="1"/>
    <col min="13334" max="13568" width="9.140625" style="170" customWidth="1"/>
    <col min="13569" max="13569" width="5.42578125" style="170" customWidth="1"/>
    <col min="13570" max="13570" width="18.5703125" style="170" customWidth="1"/>
    <col min="13571" max="13571" width="7.85546875" style="170" customWidth="1"/>
    <col min="13572" max="13572" width="25.140625" style="170" customWidth="1"/>
    <col min="13573" max="13573" width="3.28515625" style="170" customWidth="1"/>
    <col min="13574" max="13575" width="5" style="170" customWidth="1"/>
    <col min="13576" max="13576" width="5.7109375" style="170" customWidth="1"/>
    <col min="13577" max="13577" width="5" style="170" customWidth="1"/>
    <col min="13578" max="13578" width="35.7109375" style="170" customWidth="1"/>
    <col min="13579" max="13580" width="4.85546875" style="170" customWidth="1"/>
    <col min="13581" max="13581" width="9.140625" style="170" customWidth="1"/>
    <col min="13582" max="13582" width="12.140625" style="170" customWidth="1"/>
    <col min="13583" max="13583" width="4" style="170" customWidth="1"/>
    <col min="13584" max="13584" width="5" style="170" customWidth="1"/>
    <col min="13585" max="13585" width="25.140625" style="170" customWidth="1"/>
    <col min="13586" max="13587" width="11.5703125" style="170" customWidth="1"/>
    <col min="13588" max="13588" width="25.5703125" style="170" customWidth="1"/>
    <col min="13589" max="13589" width="17.7109375" style="170" customWidth="1"/>
    <col min="13590" max="13824" width="9.140625" style="170" customWidth="1"/>
    <col min="13825" max="13825" width="5.42578125" style="170" customWidth="1"/>
    <col min="13826" max="13826" width="18.5703125" style="170" customWidth="1"/>
    <col min="13827" max="13827" width="7.85546875" style="170" customWidth="1"/>
    <col min="13828" max="13828" width="25.140625" style="170" customWidth="1"/>
    <col min="13829" max="13829" width="3.28515625" style="170" customWidth="1"/>
    <col min="13830" max="13831" width="5" style="170" customWidth="1"/>
    <col min="13832" max="13832" width="5.7109375" style="170" customWidth="1"/>
    <col min="13833" max="13833" width="5" style="170" customWidth="1"/>
    <col min="13834" max="13834" width="35.7109375" style="170" customWidth="1"/>
    <col min="13835" max="13836" width="4.85546875" style="170" customWidth="1"/>
    <col min="13837" max="13837" width="9.140625" style="170" customWidth="1"/>
    <col min="13838" max="13838" width="12.140625" style="170" customWidth="1"/>
    <col min="13839" max="13839" width="4" style="170" customWidth="1"/>
    <col min="13840" max="13840" width="5" style="170" customWidth="1"/>
    <col min="13841" max="13841" width="25.140625" style="170" customWidth="1"/>
    <col min="13842" max="13843" width="11.5703125" style="170" customWidth="1"/>
    <col min="13844" max="13844" width="25.5703125" style="170" customWidth="1"/>
    <col min="13845" max="13845" width="17.7109375" style="170" customWidth="1"/>
    <col min="13846" max="14080" width="9.140625" style="170" customWidth="1"/>
    <col min="14081" max="14081" width="5.42578125" style="170" customWidth="1"/>
    <col min="14082" max="14082" width="18.5703125" style="170" customWidth="1"/>
    <col min="14083" max="14083" width="7.85546875" style="170" customWidth="1"/>
    <col min="14084" max="14084" width="25.140625" style="170" customWidth="1"/>
    <col min="14085" max="14085" width="3.28515625" style="170" customWidth="1"/>
    <col min="14086" max="14087" width="5" style="170" customWidth="1"/>
    <col min="14088" max="14088" width="5.7109375" style="170" customWidth="1"/>
    <col min="14089" max="14089" width="5" style="170" customWidth="1"/>
    <col min="14090" max="14090" width="35.7109375" style="170" customWidth="1"/>
    <col min="14091" max="14092" width="4.85546875" style="170" customWidth="1"/>
    <col min="14093" max="14093" width="9.140625" style="170" customWidth="1"/>
    <col min="14094" max="14094" width="12.140625" style="170" customWidth="1"/>
    <col min="14095" max="14095" width="4" style="170" customWidth="1"/>
    <col min="14096" max="14096" width="5" style="170" customWidth="1"/>
    <col min="14097" max="14097" width="25.140625" style="170" customWidth="1"/>
    <col min="14098" max="14099" width="11.5703125" style="170" customWidth="1"/>
    <col min="14100" max="14100" width="25.5703125" style="170" customWidth="1"/>
    <col min="14101" max="14101" width="17.7109375" style="170" customWidth="1"/>
    <col min="14102" max="14336" width="9.140625" style="170" customWidth="1"/>
    <col min="14337" max="14337" width="5.42578125" style="170" customWidth="1"/>
    <col min="14338" max="14338" width="18.5703125" style="170" customWidth="1"/>
    <col min="14339" max="14339" width="7.85546875" style="170" customWidth="1"/>
    <col min="14340" max="14340" width="25.140625" style="170" customWidth="1"/>
    <col min="14341" max="14341" width="3.28515625" style="170" customWidth="1"/>
    <col min="14342" max="14343" width="5" style="170" customWidth="1"/>
    <col min="14344" max="14344" width="5.7109375" style="170" customWidth="1"/>
    <col min="14345" max="14345" width="5" style="170" customWidth="1"/>
    <col min="14346" max="14346" width="35.7109375" style="170" customWidth="1"/>
    <col min="14347" max="14348" width="4.85546875" style="170" customWidth="1"/>
    <col min="14349" max="14349" width="9.140625" style="170" customWidth="1"/>
    <col min="14350" max="14350" width="12.140625" style="170" customWidth="1"/>
    <col min="14351" max="14351" width="4" style="170" customWidth="1"/>
    <col min="14352" max="14352" width="5" style="170" customWidth="1"/>
    <col min="14353" max="14353" width="25.140625" style="170" customWidth="1"/>
    <col min="14354" max="14355" width="11.5703125" style="170" customWidth="1"/>
    <col min="14356" max="14356" width="25.5703125" style="170" customWidth="1"/>
    <col min="14357" max="14357" width="17.7109375" style="170" customWidth="1"/>
    <col min="14358" max="14592" width="9.140625" style="170" customWidth="1"/>
    <col min="14593" max="14593" width="5.42578125" style="170" customWidth="1"/>
    <col min="14594" max="14594" width="18.5703125" style="170" customWidth="1"/>
    <col min="14595" max="14595" width="7.85546875" style="170" customWidth="1"/>
    <col min="14596" max="14596" width="25.140625" style="170" customWidth="1"/>
    <col min="14597" max="14597" width="3.28515625" style="170" customWidth="1"/>
    <col min="14598" max="14599" width="5" style="170" customWidth="1"/>
    <col min="14600" max="14600" width="5.7109375" style="170" customWidth="1"/>
    <col min="14601" max="14601" width="5" style="170" customWidth="1"/>
    <col min="14602" max="14602" width="35.7109375" style="170" customWidth="1"/>
    <col min="14603" max="14604" width="4.85546875" style="170" customWidth="1"/>
    <col min="14605" max="14605" width="9.140625" style="170" customWidth="1"/>
    <col min="14606" max="14606" width="12.140625" style="170" customWidth="1"/>
    <col min="14607" max="14607" width="4" style="170" customWidth="1"/>
    <col min="14608" max="14608" width="5" style="170" customWidth="1"/>
    <col min="14609" max="14609" width="25.140625" style="170" customWidth="1"/>
    <col min="14610" max="14611" width="11.5703125" style="170" customWidth="1"/>
    <col min="14612" max="14612" width="25.5703125" style="170" customWidth="1"/>
    <col min="14613" max="14613" width="17.7109375" style="170" customWidth="1"/>
    <col min="14614" max="14848" width="9.140625" style="170" customWidth="1"/>
    <col min="14849" max="14849" width="5.42578125" style="170" customWidth="1"/>
    <col min="14850" max="14850" width="18.5703125" style="170" customWidth="1"/>
    <col min="14851" max="14851" width="7.85546875" style="170" customWidth="1"/>
    <col min="14852" max="14852" width="25.140625" style="170" customWidth="1"/>
    <col min="14853" max="14853" width="3.28515625" style="170" customWidth="1"/>
    <col min="14854" max="14855" width="5" style="170" customWidth="1"/>
    <col min="14856" max="14856" width="5.7109375" style="170" customWidth="1"/>
    <col min="14857" max="14857" width="5" style="170" customWidth="1"/>
    <col min="14858" max="14858" width="35.7109375" style="170" customWidth="1"/>
    <col min="14859" max="14860" width="4.85546875" style="170" customWidth="1"/>
    <col min="14861" max="14861" width="9.140625" style="170" customWidth="1"/>
    <col min="14862" max="14862" width="12.140625" style="170" customWidth="1"/>
    <col min="14863" max="14863" width="4" style="170" customWidth="1"/>
    <col min="14864" max="14864" width="5" style="170" customWidth="1"/>
    <col min="14865" max="14865" width="25.140625" style="170" customWidth="1"/>
    <col min="14866" max="14867" width="11.5703125" style="170" customWidth="1"/>
    <col min="14868" max="14868" width="25.5703125" style="170" customWidth="1"/>
    <col min="14869" max="14869" width="17.7109375" style="170" customWidth="1"/>
    <col min="14870" max="15104" width="9.140625" style="170" customWidth="1"/>
    <col min="15105" max="15105" width="5.42578125" style="170" customWidth="1"/>
    <col min="15106" max="15106" width="18.5703125" style="170" customWidth="1"/>
    <col min="15107" max="15107" width="7.85546875" style="170" customWidth="1"/>
    <col min="15108" max="15108" width="25.140625" style="170" customWidth="1"/>
    <col min="15109" max="15109" width="3.28515625" style="170" customWidth="1"/>
    <col min="15110" max="15111" width="5" style="170" customWidth="1"/>
    <col min="15112" max="15112" width="5.7109375" style="170" customWidth="1"/>
    <col min="15113" max="15113" width="5" style="170" customWidth="1"/>
    <col min="15114" max="15114" width="35.7109375" style="170" customWidth="1"/>
    <col min="15115" max="15116" width="4.85546875" style="170" customWidth="1"/>
    <col min="15117" max="15117" width="9.140625" style="170" customWidth="1"/>
    <col min="15118" max="15118" width="12.140625" style="170" customWidth="1"/>
    <col min="15119" max="15119" width="4" style="170" customWidth="1"/>
    <col min="15120" max="15120" width="5" style="170" customWidth="1"/>
    <col min="15121" max="15121" width="25.140625" style="170" customWidth="1"/>
    <col min="15122" max="15123" width="11.5703125" style="170" customWidth="1"/>
    <col min="15124" max="15124" width="25.5703125" style="170" customWidth="1"/>
    <col min="15125" max="15125" width="17.7109375" style="170" customWidth="1"/>
    <col min="15126" max="15360" width="9.140625" style="170" customWidth="1"/>
    <col min="15361" max="15361" width="5.42578125" style="170" customWidth="1"/>
    <col min="15362" max="15362" width="18.5703125" style="170" customWidth="1"/>
    <col min="15363" max="15363" width="7.85546875" style="170" customWidth="1"/>
    <col min="15364" max="15364" width="25.140625" style="170" customWidth="1"/>
    <col min="15365" max="15365" width="3.28515625" style="170" customWidth="1"/>
    <col min="15366" max="15367" width="5" style="170" customWidth="1"/>
    <col min="15368" max="15368" width="5.7109375" style="170" customWidth="1"/>
    <col min="15369" max="15369" width="5" style="170" customWidth="1"/>
    <col min="15370" max="15370" width="35.7109375" style="170" customWidth="1"/>
    <col min="15371" max="15372" width="4.85546875" style="170" customWidth="1"/>
    <col min="15373" max="15373" width="9.140625" style="170" customWidth="1"/>
    <col min="15374" max="15374" width="12.140625" style="170" customWidth="1"/>
    <col min="15375" max="15375" width="4" style="170" customWidth="1"/>
    <col min="15376" max="15376" width="5" style="170" customWidth="1"/>
    <col min="15377" max="15377" width="25.140625" style="170" customWidth="1"/>
    <col min="15378" max="15379" width="11.5703125" style="170" customWidth="1"/>
    <col min="15380" max="15380" width="25.5703125" style="170" customWidth="1"/>
    <col min="15381" max="15381" width="17.7109375" style="170" customWidth="1"/>
    <col min="15382" max="15616" width="9.140625" style="170" customWidth="1"/>
    <col min="15617" max="15617" width="5.42578125" style="170" customWidth="1"/>
    <col min="15618" max="15618" width="18.5703125" style="170" customWidth="1"/>
    <col min="15619" max="15619" width="7.85546875" style="170" customWidth="1"/>
    <col min="15620" max="15620" width="25.140625" style="170" customWidth="1"/>
    <col min="15621" max="15621" width="3.28515625" style="170" customWidth="1"/>
    <col min="15622" max="15623" width="5" style="170" customWidth="1"/>
    <col min="15624" max="15624" width="5.7109375" style="170" customWidth="1"/>
    <col min="15625" max="15625" width="5" style="170" customWidth="1"/>
    <col min="15626" max="15626" width="35.7109375" style="170" customWidth="1"/>
    <col min="15627" max="15628" width="4.85546875" style="170" customWidth="1"/>
    <col min="15629" max="15629" width="9.140625" style="170" customWidth="1"/>
    <col min="15630" max="15630" width="12.140625" style="170" customWidth="1"/>
    <col min="15631" max="15631" width="4" style="170" customWidth="1"/>
    <col min="15632" max="15632" width="5" style="170" customWidth="1"/>
    <col min="15633" max="15633" width="25.140625" style="170" customWidth="1"/>
    <col min="15634" max="15635" width="11.5703125" style="170" customWidth="1"/>
    <col min="15636" max="15636" width="25.5703125" style="170" customWidth="1"/>
    <col min="15637" max="15637" width="17.7109375" style="170" customWidth="1"/>
    <col min="15638" max="15872" width="9.140625" style="170" customWidth="1"/>
    <col min="15873" max="15873" width="5.42578125" style="170" customWidth="1"/>
    <col min="15874" max="15874" width="18.5703125" style="170" customWidth="1"/>
    <col min="15875" max="15875" width="7.85546875" style="170" customWidth="1"/>
    <col min="15876" max="15876" width="25.140625" style="170" customWidth="1"/>
    <col min="15877" max="15877" width="3.28515625" style="170" customWidth="1"/>
    <col min="15878" max="15879" width="5" style="170" customWidth="1"/>
    <col min="15880" max="15880" width="5.7109375" style="170" customWidth="1"/>
    <col min="15881" max="15881" width="5" style="170" customWidth="1"/>
    <col min="15882" max="15882" width="35.7109375" style="170" customWidth="1"/>
    <col min="15883" max="15884" width="4.85546875" style="170" customWidth="1"/>
    <col min="15885" max="15885" width="9.140625" style="170" customWidth="1"/>
    <col min="15886" max="15886" width="12.140625" style="170" customWidth="1"/>
    <col min="15887" max="15887" width="4" style="170" customWidth="1"/>
    <col min="15888" max="15888" width="5" style="170" customWidth="1"/>
    <col min="15889" max="15889" width="25.140625" style="170" customWidth="1"/>
    <col min="15890" max="15891" width="11.5703125" style="170" customWidth="1"/>
    <col min="15892" max="15892" width="25.5703125" style="170" customWidth="1"/>
    <col min="15893" max="15893" width="17.7109375" style="170" customWidth="1"/>
    <col min="15894" max="16128" width="9.140625" style="170" customWidth="1"/>
    <col min="16129" max="16129" width="5.42578125" style="170" customWidth="1"/>
    <col min="16130" max="16130" width="18.5703125" style="170" customWidth="1"/>
    <col min="16131" max="16131" width="7.85546875" style="170" customWidth="1"/>
    <col min="16132" max="16132" width="25.140625" style="170" customWidth="1"/>
    <col min="16133" max="16133" width="3.28515625" style="170" customWidth="1"/>
    <col min="16134" max="16135" width="5" style="170" customWidth="1"/>
    <col min="16136" max="16136" width="5.7109375" style="170" customWidth="1"/>
    <col min="16137" max="16137" width="5" style="170" customWidth="1"/>
    <col min="16138" max="16138" width="35.7109375" style="170" customWidth="1"/>
    <col min="16139" max="16140" width="4.85546875" style="170" customWidth="1"/>
    <col min="16141" max="16141" width="9.140625" style="170" customWidth="1"/>
    <col min="16142" max="16142" width="12.140625" style="170" customWidth="1"/>
    <col min="16143" max="16143" width="4" style="170" customWidth="1"/>
    <col min="16144" max="16144" width="5" style="170" customWidth="1"/>
    <col min="16145" max="16145" width="25.140625" style="170" customWidth="1"/>
    <col min="16146" max="16147" width="11.5703125" style="170" customWidth="1"/>
    <col min="16148" max="16148" width="25.5703125" style="170" customWidth="1"/>
    <col min="16149" max="16149" width="17.7109375" style="170" customWidth="1"/>
    <col min="16150" max="16384" width="9.140625" style="170" customWidth="1"/>
  </cols>
  <sheetData>
    <row r="1" spans="1:32" x14ac:dyDescent="0.2">
      <c r="A1" s="171" t="s">
        <v>685</v>
      </c>
      <c r="B1" s="152"/>
      <c r="C1" s="152"/>
      <c r="D1" s="171"/>
      <c r="E1" s="171"/>
      <c r="F1" s="171"/>
      <c r="G1" s="171"/>
      <c r="H1" s="171"/>
      <c r="I1" s="171"/>
      <c r="J1" s="171"/>
      <c r="K1" s="171"/>
      <c r="L1" s="171"/>
      <c r="M1" s="171"/>
      <c r="N1" s="171"/>
      <c r="O1" s="171"/>
      <c r="P1" s="171"/>
      <c r="S1" s="253"/>
    </row>
    <row r="2" spans="1:32" ht="15.75" x14ac:dyDescent="0.25">
      <c r="A2" s="107" t="s">
        <v>686</v>
      </c>
      <c r="B2" s="107"/>
      <c r="C2" s="107"/>
      <c r="D2" s="171"/>
      <c r="E2" s="171"/>
      <c r="F2" s="171"/>
      <c r="G2" s="171"/>
      <c r="H2" s="171"/>
      <c r="I2" s="171"/>
      <c r="J2" s="171"/>
      <c r="K2" s="155" t="s">
        <v>727</v>
      </c>
      <c r="L2" s="171"/>
      <c r="M2" s="168"/>
      <c r="N2" s="171"/>
      <c r="O2" s="215"/>
      <c r="P2" s="215"/>
      <c r="S2" s="106"/>
      <c r="T2" s="170">
        <f>COUNTIF($R$12:$R$23,U2)</f>
        <v>0</v>
      </c>
      <c r="U2" s="170" t="s">
        <v>703</v>
      </c>
    </row>
    <row r="3" spans="1:32" ht="15.75" x14ac:dyDescent="0.25">
      <c r="A3" s="217" t="s">
        <v>745</v>
      </c>
      <c r="B3" s="224">
        <f>'Initial Information'!B2</f>
        <v>0</v>
      </c>
      <c r="C3" s="155"/>
      <c r="D3" s="156"/>
      <c r="E3" s="171"/>
      <c r="F3" s="171"/>
      <c r="G3" s="171"/>
      <c r="H3" s="171"/>
      <c r="I3" s="171"/>
      <c r="J3" s="171"/>
      <c r="K3" s="167"/>
      <c r="L3" s="167" t="s">
        <v>729</v>
      </c>
      <c r="M3" s="223">
        <f>'Initial Information'!B8</f>
        <v>0</v>
      </c>
      <c r="N3" s="216"/>
      <c r="O3" s="220"/>
      <c r="P3" s="215"/>
      <c r="S3" s="106"/>
      <c r="T3" s="170">
        <f>COUNTIF($R$12:$R$23,U3)</f>
        <v>0</v>
      </c>
      <c r="U3" s="170" t="s">
        <v>705</v>
      </c>
    </row>
    <row r="4" spans="1:32" ht="15.75" customHeight="1" x14ac:dyDescent="0.25">
      <c r="A4" s="217" t="s">
        <v>733</v>
      </c>
      <c r="B4" s="155">
        <f>'Initial Information'!B4</f>
        <v>0</v>
      </c>
      <c r="C4" s="155"/>
      <c r="D4" s="156"/>
      <c r="E4" s="171"/>
      <c r="F4" s="171"/>
      <c r="G4" s="171"/>
      <c r="H4" s="171"/>
      <c r="I4" s="171"/>
      <c r="J4" s="171"/>
      <c r="K4" s="171"/>
      <c r="L4" s="171"/>
      <c r="M4" s="171"/>
      <c r="N4" s="171"/>
      <c r="O4" s="215"/>
      <c r="P4" s="215"/>
      <c r="S4" s="106"/>
      <c r="T4" s="170">
        <f>COUNTIF($R$12:$R$23,U4)</f>
        <v>0</v>
      </c>
      <c r="U4" s="170" t="s">
        <v>684</v>
      </c>
    </row>
    <row r="5" spans="1:32" ht="32.25" customHeight="1" x14ac:dyDescent="0.2">
      <c r="A5" s="217" t="s">
        <v>734</v>
      </c>
      <c r="B5" s="155">
        <f>'Initial Information'!B5</f>
        <v>0</v>
      </c>
      <c r="C5" s="157"/>
      <c r="D5" s="171"/>
      <c r="E5" s="158"/>
      <c r="F5" s="11" t="s">
        <v>747</v>
      </c>
      <c r="G5" s="11"/>
      <c r="H5" s="10"/>
      <c r="I5" s="235">
        <f>'Initial Information'!B11</f>
        <v>0</v>
      </c>
      <c r="J5" s="2" t="s">
        <v>749</v>
      </c>
      <c r="K5" s="1"/>
      <c r="L5" s="1"/>
      <c r="M5" s="235">
        <f>'Initial Information'!B12</f>
        <v>0</v>
      </c>
      <c r="N5" s="171" t="s">
        <v>640</v>
      </c>
      <c r="O5" s="215"/>
      <c r="P5" s="215"/>
      <c r="S5" s="106"/>
    </row>
    <row r="6" spans="1:32" ht="15" x14ac:dyDescent="0.2">
      <c r="A6" s="217" t="s">
        <v>746</v>
      </c>
      <c r="B6" s="157">
        <f>'Initial Information'!B6</f>
        <v>0</v>
      </c>
      <c r="C6" s="109"/>
      <c r="D6" s="171"/>
      <c r="E6" s="171"/>
      <c r="F6" s="171"/>
      <c r="G6" s="171"/>
      <c r="H6" s="171"/>
      <c r="I6" s="171"/>
      <c r="J6" s="171"/>
      <c r="K6" s="171"/>
      <c r="L6" s="171"/>
      <c r="M6" s="171"/>
      <c r="N6" s="171"/>
      <c r="O6" s="171"/>
      <c r="P6" s="171"/>
      <c r="S6" s="106"/>
    </row>
    <row r="7" spans="1:32" ht="15" x14ac:dyDescent="0.2">
      <c r="A7" s="217" t="s">
        <v>748</v>
      </c>
      <c r="B7" s="157">
        <f>'Initial Information'!B7</f>
        <v>0</v>
      </c>
      <c r="C7" s="109"/>
      <c r="D7" s="171"/>
      <c r="E7" s="171"/>
      <c r="F7" s="171"/>
      <c r="G7" s="171"/>
      <c r="H7" s="171"/>
      <c r="I7" s="171"/>
      <c r="J7" s="171"/>
      <c r="K7" s="171"/>
      <c r="L7" s="171"/>
      <c r="M7" s="171"/>
      <c r="N7" s="171"/>
      <c r="O7" s="171"/>
      <c r="P7" s="171"/>
      <c r="S7" s="106"/>
    </row>
    <row r="8" spans="1:32" ht="15" x14ac:dyDescent="0.2">
      <c r="A8" s="253"/>
      <c r="B8" s="109" t="s">
        <v>641</v>
      </c>
      <c r="C8" s="109"/>
      <c r="D8" s="111"/>
      <c r="E8" s="109"/>
      <c r="F8" s="111"/>
      <c r="G8" s="111"/>
      <c r="H8" s="111"/>
      <c r="I8" s="111"/>
      <c r="J8" s="111"/>
      <c r="K8" s="111"/>
      <c r="L8" s="250"/>
      <c r="M8" s="111"/>
      <c r="N8" s="111"/>
      <c r="O8" s="111"/>
      <c r="P8" s="111"/>
      <c r="Q8" s="112"/>
      <c r="R8" s="110"/>
      <c r="S8" s="110"/>
      <c r="U8" s="172"/>
    </row>
    <row r="9" spans="1:32" s="109" customFormat="1" ht="45" customHeight="1" x14ac:dyDescent="0.25">
      <c r="A9" s="9" t="s">
        <v>642</v>
      </c>
      <c r="B9" s="277" t="s">
        <v>643</v>
      </c>
      <c r="C9" s="9" t="s">
        <v>644</v>
      </c>
      <c r="D9" s="9" t="s">
        <v>645</v>
      </c>
      <c r="E9" s="274" t="s">
        <v>646</v>
      </c>
      <c r="F9" s="275"/>
      <c r="G9" s="275"/>
      <c r="H9" s="275"/>
      <c r="I9" s="276"/>
      <c r="J9" s="193" t="s">
        <v>647</v>
      </c>
      <c r="K9" s="7" t="s">
        <v>648</v>
      </c>
      <c r="L9" s="6"/>
      <c r="M9" s="6"/>
      <c r="N9" s="5"/>
      <c r="O9" s="7" t="s">
        <v>649</v>
      </c>
      <c r="P9" s="5"/>
      <c r="Q9" s="194" t="s">
        <v>732</v>
      </c>
      <c r="R9" s="194" t="s">
        <v>650</v>
      </c>
      <c r="S9" s="192">
        <f>SUM(S12:S22)</f>
        <v>0</v>
      </c>
      <c r="T9" s="240" t="s">
        <v>753</v>
      </c>
      <c r="U9" s="156"/>
    </row>
    <row r="10" spans="1:32" s="109" customFormat="1" ht="64.5" customHeight="1" x14ac:dyDescent="0.2">
      <c r="A10" s="8"/>
      <c r="B10" s="278"/>
      <c r="C10" s="8" t="s">
        <v>651</v>
      </c>
      <c r="D10" s="8"/>
      <c r="E10" s="4" t="s">
        <v>652</v>
      </c>
      <c r="F10" s="3"/>
      <c r="G10" s="159" t="s">
        <v>653</v>
      </c>
      <c r="H10" s="159" t="s">
        <v>654</v>
      </c>
      <c r="I10" s="159" t="s">
        <v>655</v>
      </c>
      <c r="J10" s="190" t="s">
        <v>656</v>
      </c>
      <c r="K10" s="159" t="s">
        <v>540</v>
      </c>
      <c r="L10" s="159" t="s">
        <v>657</v>
      </c>
      <c r="M10" s="159" t="s">
        <v>658</v>
      </c>
      <c r="N10" s="159" t="s">
        <v>659</v>
      </c>
      <c r="O10" s="191" t="s">
        <v>660</v>
      </c>
      <c r="P10" s="191" t="s">
        <v>661</v>
      </c>
      <c r="Q10" s="159" t="s">
        <v>731</v>
      </c>
      <c r="R10" s="195" t="s">
        <v>730</v>
      </c>
      <c r="S10" s="189" t="s">
        <v>663</v>
      </c>
    </row>
    <row r="11" spans="1:32" s="109" customFormat="1" ht="7.5" customHeight="1" x14ac:dyDescent="0.2">
      <c r="B11" s="173"/>
      <c r="C11" s="113"/>
      <c r="D11" s="174"/>
      <c r="E11" s="175"/>
      <c r="F11" s="176"/>
      <c r="G11" s="175"/>
      <c r="H11" s="177"/>
      <c r="I11" s="178"/>
      <c r="J11" s="164"/>
      <c r="K11" s="177"/>
      <c r="L11" s="177"/>
      <c r="M11" s="175"/>
      <c r="N11" s="175"/>
      <c r="O11" s="179"/>
      <c r="P11" s="180"/>
      <c r="Q11" s="181"/>
      <c r="R11" s="182"/>
      <c r="S11" s="183"/>
    </row>
    <row r="12" spans="1:32" s="185" customFormat="1" ht="204.75" customHeight="1" x14ac:dyDescent="0.25">
      <c r="A12" s="256">
        <f>'Raw Data'!Y3</f>
        <v>0</v>
      </c>
      <c r="B12" s="257">
        <f>'Raw Data'!O3</f>
        <v>0</v>
      </c>
      <c r="C12" s="257">
        <f>'Raw Data'!W3</f>
        <v>0</v>
      </c>
      <c r="D12" s="258">
        <f>'Raw Data'!WO3</f>
        <v>0</v>
      </c>
      <c r="E12" s="268">
        <f>'1'!$W$20</f>
        <v>0</v>
      </c>
      <c r="F12" s="268">
        <f>'1'!$X$20</f>
        <v>0</v>
      </c>
      <c r="G12" s="256">
        <f>IF('Raw Data'!S3="",'Raw Data'!T3,'Raw Data'!S3)</f>
        <v>0</v>
      </c>
      <c r="H12" s="256"/>
      <c r="I12" s="259">
        <f>'Initial Information'!H2</f>
        <v>0</v>
      </c>
      <c r="J12" s="259" t="str">
        <f t="shared" ref="J12:J22" si="0">IF(K12="AEP",AE12,"Foreign Pole")</f>
        <v>Foreign Pole</v>
      </c>
      <c r="K12" s="269">
        <f>IF('Raw Data'!Q3="",'Raw Data'!R3,'Raw Data'!Q3)</f>
        <v>0</v>
      </c>
      <c r="L12" s="268">
        <f>'1'!$Y$20</f>
        <v>0</v>
      </c>
      <c r="M12" s="268">
        <f>'1'!$Z$20</f>
        <v>0</v>
      </c>
      <c r="N12" s="270">
        <f>'1'!$AA$20</f>
        <v>0</v>
      </c>
      <c r="O12" s="256"/>
      <c r="P12" s="256"/>
      <c r="Q12" s="260" t="str">
        <f t="shared" ref="Q12:Q22" si="1">IF(K12="AEP",AF12,"")</f>
        <v/>
      </c>
      <c r="R12" s="271">
        <f>'1'!$AB$20</f>
        <v>0</v>
      </c>
      <c r="S12" s="272">
        <f>'1'!$AC$20</f>
        <v>0</v>
      </c>
      <c r="T12" s="184">
        <f>'1'!$I$11</f>
        <v>0</v>
      </c>
      <c r="AE12" s="150" t="str">
        <f>'1'!$O$18</f>
        <v>Verify attachment and midspan clearance per NESC and SWEPCo Construction Standards</v>
      </c>
      <c r="AF12" s="151" t="str">
        <f>'1'!$R$18</f>
        <v>Pole Loading Complete</v>
      </c>
    </row>
    <row r="13" spans="1:32" s="185" customFormat="1" ht="204.75" customHeight="1" x14ac:dyDescent="0.25">
      <c r="A13" s="256">
        <f>'Raw Data'!Y4</f>
        <v>0</v>
      </c>
      <c r="B13" s="257">
        <f>'Raw Data'!O4</f>
        <v>0</v>
      </c>
      <c r="C13" s="257">
        <f>'Raw Data'!W4</f>
        <v>0</v>
      </c>
      <c r="D13" s="258">
        <f>'Raw Data'!WO4</f>
        <v>0</v>
      </c>
      <c r="E13" s="268">
        <f>'2'!$W$20</f>
        <v>0</v>
      </c>
      <c r="F13" s="268">
        <f>'2'!$X$20</f>
        <v>0</v>
      </c>
      <c r="G13" s="256">
        <f>IF('Raw Data'!S4="",'Raw Data'!T4,'Raw Data'!S4)</f>
        <v>0</v>
      </c>
      <c r="H13" s="256"/>
      <c r="I13" s="259">
        <f>'Initial Information'!H3</f>
        <v>0</v>
      </c>
      <c r="J13" s="259" t="str">
        <f t="shared" si="0"/>
        <v>Foreign Pole</v>
      </c>
      <c r="K13" s="269">
        <f>IF('Raw Data'!Q4="",'Raw Data'!R4,'Raw Data'!Q4)</f>
        <v>0</v>
      </c>
      <c r="L13" s="268">
        <f>'2'!$Y$20</f>
        <v>0</v>
      </c>
      <c r="M13" s="268">
        <f>'2'!$Z$20</f>
        <v>0</v>
      </c>
      <c r="N13" s="270">
        <f>'2'!$AA$20</f>
        <v>0</v>
      </c>
      <c r="O13" s="256"/>
      <c r="P13" s="256"/>
      <c r="Q13" s="260" t="str">
        <f t="shared" si="1"/>
        <v/>
      </c>
      <c r="R13" s="271">
        <f>'2'!$AB$20</f>
        <v>0</v>
      </c>
      <c r="S13" s="272">
        <f>'2'!$AC$20</f>
        <v>0</v>
      </c>
      <c r="T13" s="184">
        <f>'2'!$I$11</f>
        <v>0</v>
      </c>
      <c r="U13" s="186"/>
      <c r="AE13" s="150" t="str">
        <f>'2'!$O$18</f>
        <v>Verify attachment and midspan clearance per NESC and SWEPCo Construction Standards</v>
      </c>
      <c r="AF13" s="151" t="str">
        <f>'2'!$R$18</f>
        <v>Pole Loading Complete</v>
      </c>
    </row>
    <row r="14" spans="1:32" s="185" customFormat="1" ht="204.75" customHeight="1" x14ac:dyDescent="0.25">
      <c r="A14" s="256">
        <f>'Raw Data'!Y5</f>
        <v>0</v>
      </c>
      <c r="B14" s="257">
        <f>'Raw Data'!O5</f>
        <v>0</v>
      </c>
      <c r="C14" s="257">
        <f>'Raw Data'!W5</f>
        <v>0</v>
      </c>
      <c r="D14" s="258">
        <f>'Raw Data'!WO5</f>
        <v>0</v>
      </c>
      <c r="E14" s="268">
        <f>'3'!$W$20</f>
        <v>0</v>
      </c>
      <c r="F14" s="268">
        <f>'3'!$X$20</f>
        <v>0</v>
      </c>
      <c r="G14" s="256">
        <f>IF('Raw Data'!S5="",'Raw Data'!T5,'Raw Data'!S5)</f>
        <v>0</v>
      </c>
      <c r="H14" s="256"/>
      <c r="I14" s="259">
        <f>'Initial Information'!H4</f>
        <v>0</v>
      </c>
      <c r="J14" s="259" t="str">
        <f t="shared" si="0"/>
        <v>Foreign Pole</v>
      </c>
      <c r="K14" s="269">
        <f>IF('Raw Data'!Q5="",'Raw Data'!R5,'Raw Data'!Q5)</f>
        <v>0</v>
      </c>
      <c r="L14" s="268">
        <f>'3'!$Y$20</f>
        <v>0</v>
      </c>
      <c r="M14" s="268">
        <f>'3'!$Z$20</f>
        <v>0</v>
      </c>
      <c r="N14" s="270">
        <f>'3'!$AA$20</f>
        <v>0</v>
      </c>
      <c r="O14" s="256"/>
      <c r="P14" s="256"/>
      <c r="Q14" s="260" t="str">
        <f t="shared" si="1"/>
        <v/>
      </c>
      <c r="R14" s="271">
        <f>'3'!$AB$20</f>
        <v>0</v>
      </c>
      <c r="S14" s="272">
        <f>'3'!$AC$20</f>
        <v>0</v>
      </c>
      <c r="T14" s="184">
        <f>'3'!$I$11</f>
        <v>0</v>
      </c>
      <c r="AE14" s="150" t="str">
        <f>'3'!$O$18</f>
        <v>Verify attachment and midspan clearance per NESC and SWEPCo Construction Standards</v>
      </c>
      <c r="AF14" s="151" t="str">
        <f>'3'!$R$18</f>
        <v>Pole Loading Complete</v>
      </c>
    </row>
    <row r="15" spans="1:32" s="185" customFormat="1" ht="204.75" customHeight="1" x14ac:dyDescent="0.25">
      <c r="A15" s="256">
        <f>'Raw Data'!Y6</f>
        <v>0</v>
      </c>
      <c r="B15" s="257">
        <f>'Raw Data'!O6</f>
        <v>0</v>
      </c>
      <c r="C15" s="257">
        <f>'Raw Data'!W6</f>
        <v>0</v>
      </c>
      <c r="D15" s="258">
        <f>'Raw Data'!WO6</f>
        <v>0</v>
      </c>
      <c r="E15" s="268">
        <f>'4'!$W$20</f>
        <v>0</v>
      </c>
      <c r="F15" s="268">
        <f>'4'!$X$20</f>
        <v>0</v>
      </c>
      <c r="G15" s="256">
        <f>IF('Raw Data'!S6="",'Raw Data'!T6,'Raw Data'!S6)</f>
        <v>0</v>
      </c>
      <c r="H15" s="256"/>
      <c r="I15" s="259">
        <f>'Initial Information'!H5</f>
        <v>0</v>
      </c>
      <c r="J15" s="259" t="str">
        <f t="shared" si="0"/>
        <v>Foreign Pole</v>
      </c>
      <c r="K15" s="269">
        <f>IF('Raw Data'!Q6="",'Raw Data'!R6,'Raw Data'!Q6)</f>
        <v>0</v>
      </c>
      <c r="L15" s="268">
        <f>'4'!$Y$20</f>
        <v>0</v>
      </c>
      <c r="M15" s="268">
        <f>'4'!$Z$20</f>
        <v>0</v>
      </c>
      <c r="N15" s="270">
        <f>'4'!$AA$20</f>
        <v>0</v>
      </c>
      <c r="O15" s="256"/>
      <c r="P15" s="256"/>
      <c r="Q15" s="260" t="str">
        <f t="shared" si="1"/>
        <v/>
      </c>
      <c r="R15" s="271">
        <f>'4'!$AB$20</f>
        <v>0</v>
      </c>
      <c r="S15" s="272">
        <f>'4'!$AC$20</f>
        <v>0</v>
      </c>
      <c r="T15" s="184">
        <f>'4'!$I$11</f>
        <v>0</v>
      </c>
      <c r="AE15" s="150" t="str">
        <f>'4'!$O$18</f>
        <v>Verify attachment and midspan clearance per NESC and SWEPCo Construction Standards</v>
      </c>
      <c r="AF15" s="151" t="str">
        <f>'4'!$R$18</f>
        <v>Pole Loading Complete</v>
      </c>
    </row>
    <row r="16" spans="1:32" s="185" customFormat="1" ht="204.75" customHeight="1" x14ac:dyDescent="0.25">
      <c r="A16" s="256">
        <f>'Raw Data'!Y7</f>
        <v>0</v>
      </c>
      <c r="B16" s="257">
        <f>'Raw Data'!O7</f>
        <v>0</v>
      </c>
      <c r="C16" s="257">
        <f>'Raw Data'!W7</f>
        <v>0</v>
      </c>
      <c r="D16" s="258">
        <f>'Raw Data'!WO7</f>
        <v>0</v>
      </c>
      <c r="E16" s="268">
        <f>'5'!$W$20</f>
        <v>0</v>
      </c>
      <c r="F16" s="268">
        <f>'5'!$X$20</f>
        <v>0</v>
      </c>
      <c r="G16" s="256">
        <f>IF('Raw Data'!S7="",'Raw Data'!T7,'Raw Data'!S7)</f>
        <v>0</v>
      </c>
      <c r="H16" s="256"/>
      <c r="I16" s="259">
        <f>'Initial Information'!H6</f>
        <v>0</v>
      </c>
      <c r="J16" s="259" t="str">
        <f t="shared" si="0"/>
        <v>Foreign Pole</v>
      </c>
      <c r="K16" s="269">
        <f>IF('Raw Data'!Q7="",'Raw Data'!R7,'Raw Data'!Q7)</f>
        <v>0</v>
      </c>
      <c r="L16" s="268">
        <f>'5'!$Y$20</f>
        <v>0</v>
      </c>
      <c r="M16" s="268">
        <f>'5'!$Z$20</f>
        <v>0</v>
      </c>
      <c r="N16" s="270">
        <f>'5'!$AA$20</f>
        <v>0</v>
      </c>
      <c r="O16" s="256"/>
      <c r="P16" s="256"/>
      <c r="Q16" s="260" t="str">
        <f t="shared" si="1"/>
        <v/>
      </c>
      <c r="R16" s="271">
        <f>'5'!$AB$20</f>
        <v>0</v>
      </c>
      <c r="S16" s="272">
        <f>'5'!$AC$20</f>
        <v>0</v>
      </c>
      <c r="T16" s="184">
        <f>'5'!$I$11</f>
        <v>0</v>
      </c>
      <c r="AE16" s="150" t="str">
        <f>'5'!$O$18</f>
        <v>Verify attachment and midspan clearance per NESC and SWEPCo Construction Standards</v>
      </c>
      <c r="AF16" s="151" t="str">
        <f>'5'!$R$18</f>
        <v>Pole Loading Complete</v>
      </c>
    </row>
    <row r="17" spans="1:32" s="185" customFormat="1" ht="204.75" customHeight="1" x14ac:dyDescent="0.25">
      <c r="A17" s="256">
        <f>'Raw Data'!Y8</f>
        <v>0</v>
      </c>
      <c r="B17" s="257">
        <f>'Raw Data'!O8</f>
        <v>0</v>
      </c>
      <c r="C17" s="257">
        <f>'Raw Data'!W8</f>
        <v>0</v>
      </c>
      <c r="D17" s="258">
        <f>'Raw Data'!WO8</f>
        <v>0</v>
      </c>
      <c r="E17" s="268">
        <f>'6'!$W$20</f>
        <v>0</v>
      </c>
      <c r="F17" s="268">
        <f>'6'!$X$20</f>
        <v>0</v>
      </c>
      <c r="G17" s="256">
        <f>IF('Raw Data'!S8="",'Raw Data'!T8,'Raw Data'!S8)</f>
        <v>0</v>
      </c>
      <c r="H17" s="256"/>
      <c r="I17" s="259">
        <f>'Initial Information'!H7</f>
        <v>0</v>
      </c>
      <c r="J17" s="259" t="str">
        <f t="shared" si="0"/>
        <v>Foreign Pole</v>
      </c>
      <c r="K17" s="269">
        <f>IF('Raw Data'!Q8="",'Raw Data'!R8,'Raw Data'!Q8)</f>
        <v>0</v>
      </c>
      <c r="L17" s="268">
        <f>'6'!$Y$20</f>
        <v>0</v>
      </c>
      <c r="M17" s="268">
        <f>'6'!$Z$20</f>
        <v>0</v>
      </c>
      <c r="N17" s="270">
        <f>'6'!$AA$20</f>
        <v>0</v>
      </c>
      <c r="O17" s="256"/>
      <c r="P17" s="256"/>
      <c r="Q17" s="260" t="str">
        <f t="shared" si="1"/>
        <v/>
      </c>
      <c r="R17" s="271">
        <f>'6'!$AB$20</f>
        <v>0</v>
      </c>
      <c r="S17" s="272">
        <f>'6'!$AC$20</f>
        <v>0</v>
      </c>
      <c r="T17" s="184">
        <f>'6'!$I$11</f>
        <v>0</v>
      </c>
      <c r="AE17" s="150" t="str">
        <f>'6'!$O$18</f>
        <v>Verify attachment and midspan clearance per NESC and SWEPCo Construction Standards</v>
      </c>
      <c r="AF17" s="151" t="str">
        <f>'6'!$R$18</f>
        <v>Pole Loading Complete</v>
      </c>
    </row>
    <row r="18" spans="1:32" s="185" customFormat="1" ht="204.75" customHeight="1" x14ac:dyDescent="0.25">
      <c r="A18" s="256">
        <f>'Raw Data'!Y9</f>
        <v>0</v>
      </c>
      <c r="B18" s="257">
        <f>'Raw Data'!O9</f>
        <v>0</v>
      </c>
      <c r="C18" s="257">
        <f>'Raw Data'!W9</f>
        <v>0</v>
      </c>
      <c r="D18" s="258">
        <f>'Raw Data'!WO9</f>
        <v>0</v>
      </c>
      <c r="E18" s="268">
        <f>'7'!$W$20</f>
        <v>0</v>
      </c>
      <c r="F18" s="268">
        <f>'7'!$X$20</f>
        <v>0</v>
      </c>
      <c r="G18" s="256">
        <f>IF('Raw Data'!S9="",'Raw Data'!T9,'Raw Data'!S9)</f>
        <v>0</v>
      </c>
      <c r="H18" s="256"/>
      <c r="I18" s="259">
        <f>'Initial Information'!H8</f>
        <v>0</v>
      </c>
      <c r="J18" s="259" t="str">
        <f t="shared" si="0"/>
        <v>Foreign Pole</v>
      </c>
      <c r="K18" s="269">
        <f>IF('Raw Data'!Q9="",'Raw Data'!R9,'Raw Data'!Q9)</f>
        <v>0</v>
      </c>
      <c r="L18" s="268">
        <f>'7'!$Y$20</f>
        <v>0</v>
      </c>
      <c r="M18" s="268">
        <f>'7'!$Z$20</f>
        <v>0</v>
      </c>
      <c r="N18" s="270">
        <f>'7'!$AA$20</f>
        <v>0</v>
      </c>
      <c r="O18" s="256"/>
      <c r="P18" s="256"/>
      <c r="Q18" s="260" t="str">
        <f t="shared" si="1"/>
        <v/>
      </c>
      <c r="R18" s="271">
        <f>'7'!$AB$20</f>
        <v>0</v>
      </c>
      <c r="S18" s="272">
        <f>'7'!$AC$20</f>
        <v>0</v>
      </c>
      <c r="T18" s="184">
        <f>'7'!$I$11</f>
        <v>0</v>
      </c>
      <c r="U18" s="187"/>
      <c r="AE18" s="150" t="str">
        <f>'7'!$O$18</f>
        <v>Verify attachment and midspan clearance per NESC and SWEPCo Construction Standards</v>
      </c>
      <c r="AF18" s="151" t="str">
        <f>'7'!$R$18</f>
        <v>Pole Loading Complete</v>
      </c>
    </row>
    <row r="19" spans="1:32" s="185" customFormat="1" ht="204.75" customHeight="1" x14ac:dyDescent="0.25">
      <c r="A19" s="256">
        <f>'Raw Data'!Y10</f>
        <v>0</v>
      </c>
      <c r="B19" s="257">
        <f>'Raw Data'!O10</f>
        <v>0</v>
      </c>
      <c r="C19" s="257">
        <f>'Raw Data'!W10</f>
        <v>0</v>
      </c>
      <c r="D19" s="258">
        <f>'Raw Data'!WO10</f>
        <v>0</v>
      </c>
      <c r="E19" s="268">
        <f>'8'!$W$20</f>
        <v>0</v>
      </c>
      <c r="F19" s="268">
        <f>'8'!$X$20</f>
        <v>0</v>
      </c>
      <c r="G19" s="256">
        <f>IF('Raw Data'!S10="",'Raw Data'!T10,'Raw Data'!S10)</f>
        <v>0</v>
      </c>
      <c r="H19" s="256"/>
      <c r="I19" s="259">
        <f>'Initial Information'!H9</f>
        <v>0</v>
      </c>
      <c r="J19" s="259" t="str">
        <f t="shared" si="0"/>
        <v>Foreign Pole</v>
      </c>
      <c r="K19" s="269">
        <f>IF('Raw Data'!Q10="",'Raw Data'!R10,'Raw Data'!Q10)</f>
        <v>0</v>
      </c>
      <c r="L19" s="268">
        <f>'8'!$Y$20</f>
        <v>0</v>
      </c>
      <c r="M19" s="268">
        <f>'8'!$Z$20</f>
        <v>0</v>
      </c>
      <c r="N19" s="270">
        <f>'8'!$AA$20</f>
        <v>0</v>
      </c>
      <c r="O19" s="256"/>
      <c r="P19" s="256"/>
      <c r="Q19" s="260" t="str">
        <f t="shared" si="1"/>
        <v/>
      </c>
      <c r="R19" s="271">
        <f>'8'!$AB$20</f>
        <v>0</v>
      </c>
      <c r="S19" s="272">
        <f>'8'!$AC$20</f>
        <v>0</v>
      </c>
      <c r="T19" s="184">
        <f>'8'!$I$11</f>
        <v>0</v>
      </c>
      <c r="AE19" s="150" t="str">
        <f>'8'!$O$18</f>
        <v>Verify attachment and midspan clearance per NESC and SWEPCo Construction Standards</v>
      </c>
      <c r="AF19" s="151" t="str">
        <f>'8'!$R$18</f>
        <v>Pole Loading Complete</v>
      </c>
    </row>
    <row r="20" spans="1:32" s="185" customFormat="1" ht="204.75" customHeight="1" x14ac:dyDescent="0.25">
      <c r="A20" s="256">
        <f>'Raw Data'!Y11</f>
        <v>0</v>
      </c>
      <c r="B20" s="257">
        <f>'Raw Data'!O11</f>
        <v>0</v>
      </c>
      <c r="C20" s="257">
        <f>'Raw Data'!W11</f>
        <v>0</v>
      </c>
      <c r="D20" s="258">
        <f>'Raw Data'!WO11</f>
        <v>0</v>
      </c>
      <c r="E20" s="268">
        <f>'9'!$W$20</f>
        <v>0</v>
      </c>
      <c r="F20" s="268">
        <f>'9'!$X$20</f>
        <v>0</v>
      </c>
      <c r="G20" s="256">
        <f>IF('Raw Data'!S11="",'Raw Data'!T11,'Raw Data'!S11)</f>
        <v>0</v>
      </c>
      <c r="H20" s="256"/>
      <c r="I20" s="259">
        <f>'Initial Information'!H10</f>
        <v>0</v>
      </c>
      <c r="J20" s="259" t="str">
        <f t="shared" si="0"/>
        <v>Foreign Pole</v>
      </c>
      <c r="K20" s="269">
        <f>IF('Raw Data'!Q11="",'Raw Data'!R11,'Raw Data'!Q11)</f>
        <v>0</v>
      </c>
      <c r="L20" s="268">
        <f>'9'!$Y$20</f>
        <v>0</v>
      </c>
      <c r="M20" s="268">
        <f>'9'!$Z$20</f>
        <v>0</v>
      </c>
      <c r="N20" s="270">
        <f>'9'!$AA$20</f>
        <v>0</v>
      </c>
      <c r="O20" s="256"/>
      <c r="P20" s="256"/>
      <c r="Q20" s="260" t="str">
        <f t="shared" si="1"/>
        <v/>
      </c>
      <c r="R20" s="271">
        <f>'9'!$AB$20</f>
        <v>0</v>
      </c>
      <c r="S20" s="272">
        <f>'9'!$AC$20</f>
        <v>0</v>
      </c>
      <c r="T20" s="184">
        <f>'9'!$I$11</f>
        <v>0</v>
      </c>
      <c r="AE20" s="150" t="str">
        <f>'9'!$O$18</f>
        <v>Verify attachment and midspan clearance per NESC and SWEPCo Construction Standards</v>
      </c>
      <c r="AF20" s="151" t="str">
        <f>'9'!$R$18</f>
        <v>Pole Loading Complete</v>
      </c>
    </row>
    <row r="21" spans="1:32" s="185" customFormat="1" ht="204.75" customHeight="1" x14ac:dyDescent="0.25">
      <c r="A21" s="256">
        <f>'Raw Data'!Y12</f>
        <v>0</v>
      </c>
      <c r="B21" s="257">
        <f>'Raw Data'!O12</f>
        <v>0</v>
      </c>
      <c r="C21" s="257">
        <f>'Raw Data'!W12</f>
        <v>0</v>
      </c>
      <c r="D21" s="258">
        <f>'Raw Data'!WO12</f>
        <v>0</v>
      </c>
      <c r="E21" s="268">
        <f>'10'!$W$20</f>
        <v>0</v>
      </c>
      <c r="F21" s="268">
        <f>'10'!$X$20</f>
        <v>0</v>
      </c>
      <c r="G21" s="256">
        <f>IF('Raw Data'!S12="",'Raw Data'!T12,'Raw Data'!S12)</f>
        <v>0</v>
      </c>
      <c r="H21" s="256"/>
      <c r="I21" s="259">
        <f>'Initial Information'!H11</f>
        <v>0</v>
      </c>
      <c r="J21" s="259" t="str">
        <f t="shared" si="0"/>
        <v>Foreign Pole</v>
      </c>
      <c r="K21" s="269">
        <f>IF('Raw Data'!Q12="",'Raw Data'!R12,'Raw Data'!Q12)</f>
        <v>0</v>
      </c>
      <c r="L21" s="268">
        <f>'10'!$Y$20</f>
        <v>0</v>
      </c>
      <c r="M21" s="268">
        <f>'10'!$Z$20</f>
        <v>0</v>
      </c>
      <c r="N21" s="270">
        <f>'10'!$AA$20</f>
        <v>0</v>
      </c>
      <c r="O21" s="256"/>
      <c r="P21" s="256"/>
      <c r="Q21" s="260" t="str">
        <f t="shared" si="1"/>
        <v/>
      </c>
      <c r="R21" s="271">
        <f>'10'!$AB$20</f>
        <v>0</v>
      </c>
      <c r="S21" s="272">
        <f>'10'!$AC$20</f>
        <v>0</v>
      </c>
      <c r="T21" s="184">
        <f>'10'!$I$11</f>
        <v>0</v>
      </c>
      <c r="U21" s="187"/>
      <c r="AE21" s="150" t="str">
        <f>'10'!$O$18</f>
        <v>Verify attachment and midspan clearance per NESC and SWEPCo Construction Standards</v>
      </c>
      <c r="AF21" s="151" t="str">
        <f>'10'!$R$18</f>
        <v>Pole Loading Complete</v>
      </c>
    </row>
    <row r="22" spans="1:32" s="185" customFormat="1" ht="204.75" customHeight="1" x14ac:dyDescent="0.25">
      <c r="A22" s="256">
        <f>'Raw Data'!Y13</f>
        <v>0</v>
      </c>
      <c r="B22" s="257">
        <f>'Raw Data'!O13</f>
        <v>0</v>
      </c>
      <c r="C22" s="257">
        <f>'Raw Data'!W13</f>
        <v>0</v>
      </c>
      <c r="D22" s="258">
        <f>'Raw Data'!WO13</f>
        <v>0</v>
      </c>
      <c r="E22" s="268">
        <f>'11'!$W$20</f>
        <v>0</v>
      </c>
      <c r="F22" s="268">
        <f>'11'!$X$20</f>
        <v>0</v>
      </c>
      <c r="G22" s="256">
        <f>IF('Raw Data'!S13="",'Raw Data'!T13,'Raw Data'!S13)</f>
        <v>0</v>
      </c>
      <c r="H22" s="256"/>
      <c r="I22" s="259">
        <f>'Initial Information'!H12</f>
        <v>0</v>
      </c>
      <c r="J22" s="259" t="str">
        <f t="shared" si="0"/>
        <v>Foreign Pole</v>
      </c>
      <c r="K22" s="269">
        <f>IF('Raw Data'!Q13="",'Raw Data'!R13,'Raw Data'!Q13)</f>
        <v>0</v>
      </c>
      <c r="L22" s="268">
        <f>'11'!$Y$20</f>
        <v>0</v>
      </c>
      <c r="M22" s="268">
        <f>'11'!$Z$20</f>
        <v>0</v>
      </c>
      <c r="N22" s="270">
        <f>'11'!$AA$20</f>
        <v>0</v>
      </c>
      <c r="O22" s="256"/>
      <c r="P22" s="256"/>
      <c r="Q22" s="260" t="str">
        <f t="shared" si="1"/>
        <v/>
      </c>
      <c r="R22" s="271">
        <f>'11'!$AB$20</f>
        <v>0</v>
      </c>
      <c r="S22" s="272">
        <f>'11'!$AC$20</f>
        <v>0</v>
      </c>
      <c r="T22" s="184">
        <f>'11'!$I$11</f>
        <v>0</v>
      </c>
      <c r="AE22" s="150" t="str">
        <f>'11'!$O$18</f>
        <v>Verify attachment and midspan clearance per NESC and SWEPCo Construction Standards</v>
      </c>
      <c r="AF22" s="151" t="str">
        <f>'11'!$R$18</f>
        <v>Pole Loading Complete</v>
      </c>
    </row>
    <row r="23" spans="1:32" s="185" customFormat="1" ht="12.75" customHeight="1" x14ac:dyDescent="0.25">
      <c r="A23" s="147"/>
      <c r="B23" s="148"/>
      <c r="C23" s="148"/>
      <c r="D23" s="149"/>
      <c r="E23" s="147"/>
      <c r="F23" s="147"/>
      <c r="G23" s="147"/>
      <c r="H23" s="147"/>
      <c r="I23" s="150"/>
      <c r="J23" s="150"/>
      <c r="K23" s="147"/>
      <c r="L23" s="147"/>
      <c r="M23" s="147"/>
      <c r="N23" s="149"/>
      <c r="O23" s="147"/>
      <c r="P23" s="147"/>
      <c r="Q23" s="151"/>
      <c r="R23" s="148"/>
      <c r="S23" s="120"/>
      <c r="T23" s="184"/>
    </row>
    <row r="24" spans="1:32" ht="15.75" x14ac:dyDescent="0.25">
      <c r="A24" s="160"/>
      <c r="B24" s="121"/>
      <c r="C24" s="196"/>
      <c r="D24" s="161"/>
      <c r="E24" s="162"/>
      <c r="F24" s="163"/>
      <c r="G24" s="163"/>
      <c r="H24" s="163"/>
      <c r="I24" s="163"/>
      <c r="J24" s="122"/>
      <c r="K24" s="123"/>
      <c r="L24" s="124"/>
      <c r="M24" s="124"/>
      <c r="N24" s="125"/>
      <c r="O24" s="126"/>
      <c r="P24" s="126"/>
      <c r="Q24" s="251"/>
      <c r="R24" s="197"/>
      <c r="S24" s="198"/>
      <c r="T24" s="188"/>
    </row>
    <row r="25" spans="1:32" x14ac:dyDescent="0.2">
      <c r="A25" s="199"/>
      <c r="B25" s="165" t="s">
        <v>740</v>
      </c>
      <c r="C25" s="200">
        <f>'Initial Information'!B4</f>
        <v>0</v>
      </c>
      <c r="D25" s="200"/>
      <c r="E25" s="201"/>
      <c r="F25" s="200"/>
      <c r="G25" s="202" t="s">
        <v>664</v>
      </c>
      <c r="H25" s="200"/>
      <c r="I25" s="200"/>
      <c r="J25" s="200"/>
      <c r="K25" s="166"/>
      <c r="L25" s="203"/>
      <c r="M25" s="203"/>
      <c r="N25" s="203" t="s">
        <v>665</v>
      </c>
      <c r="O25" s="204"/>
      <c r="P25" s="204"/>
      <c r="Q25" s="14" t="s">
        <v>770</v>
      </c>
      <c r="R25" s="205"/>
      <c r="S25" s="206"/>
      <c r="T25" s="109"/>
    </row>
    <row r="26" spans="1:32" x14ac:dyDescent="0.2">
      <c r="A26" s="199"/>
      <c r="B26" s="165"/>
      <c r="C26" s="200"/>
      <c r="D26" s="207" t="s">
        <v>687</v>
      </c>
      <c r="E26" s="201"/>
      <c r="F26" s="200"/>
      <c r="G26" s="200" t="s">
        <v>739</v>
      </c>
      <c r="H26" s="200"/>
      <c r="I26" s="200"/>
      <c r="J26" s="200"/>
      <c r="K26" s="221" t="s">
        <v>741</v>
      </c>
      <c r="L26" s="12">
        <f>'Initial Information'!B9</f>
        <v>0</v>
      </c>
      <c r="M26" s="12"/>
      <c r="N26" s="200"/>
      <c r="O26" s="200"/>
      <c r="P26" s="201"/>
      <c r="Q26" s="14"/>
      <c r="R26" s="208"/>
      <c r="S26" s="209"/>
      <c r="T26" s="109"/>
    </row>
    <row r="27" spans="1:32" x14ac:dyDescent="0.2">
      <c r="A27" s="199"/>
      <c r="B27" s="165" t="s">
        <v>666</v>
      </c>
      <c r="C27" s="200"/>
      <c r="D27" s="200"/>
      <c r="E27" s="201"/>
      <c r="F27" s="200"/>
      <c r="G27" s="200" t="s">
        <v>667</v>
      </c>
      <c r="H27" s="200"/>
      <c r="I27" s="200"/>
      <c r="J27" s="200"/>
      <c r="K27" s="165"/>
      <c r="L27" s="200"/>
      <c r="M27" s="200"/>
      <c r="N27" s="200"/>
      <c r="O27" s="200"/>
      <c r="P27" s="201"/>
      <c r="Q27" s="14"/>
      <c r="R27" s="208"/>
      <c r="S27" s="209"/>
    </row>
    <row r="28" spans="1:32" ht="14.25" customHeight="1" x14ac:dyDescent="0.2">
      <c r="A28" s="199"/>
      <c r="B28" s="165" t="s">
        <v>668</v>
      </c>
      <c r="C28" s="200"/>
      <c r="D28" s="200"/>
      <c r="E28" s="201"/>
      <c r="F28" s="200"/>
      <c r="G28" s="200" t="s">
        <v>669</v>
      </c>
      <c r="H28" s="200"/>
      <c r="I28" s="200"/>
      <c r="J28" s="200"/>
      <c r="K28" s="165" t="s">
        <v>728</v>
      </c>
      <c r="L28" s="200"/>
      <c r="M28" s="200">
        <f>'Initial Information'!B2</f>
        <v>0</v>
      </c>
      <c r="N28" s="200"/>
      <c r="O28" s="200"/>
      <c r="P28" s="201"/>
      <c r="Q28" s="14"/>
      <c r="R28" s="208"/>
      <c r="S28" s="209"/>
    </row>
    <row r="29" spans="1:32" ht="14.25" customHeight="1" x14ac:dyDescent="0.2">
      <c r="A29" s="199"/>
      <c r="B29" s="165" t="s">
        <v>670</v>
      </c>
      <c r="C29" s="200"/>
      <c r="D29" s="200" t="s">
        <v>671</v>
      </c>
      <c r="E29" s="201"/>
      <c r="F29" s="200"/>
      <c r="G29" s="202" t="s">
        <v>672</v>
      </c>
      <c r="H29" s="200"/>
      <c r="I29" s="200"/>
      <c r="J29" s="200"/>
      <c r="K29" s="165"/>
      <c r="L29" s="200"/>
      <c r="M29" s="200"/>
      <c r="N29" s="200"/>
      <c r="O29" s="200"/>
      <c r="P29" s="201"/>
      <c r="Q29" s="14"/>
      <c r="R29" s="208"/>
      <c r="S29" s="209"/>
    </row>
    <row r="30" spans="1:32" ht="20.25" customHeight="1" x14ac:dyDescent="0.2">
      <c r="A30" s="204"/>
      <c r="B30" s="166"/>
      <c r="C30" s="203"/>
      <c r="D30" s="210" t="s">
        <v>673</v>
      </c>
      <c r="E30" s="211"/>
      <c r="F30" s="203"/>
      <c r="G30" s="212" t="s">
        <v>674</v>
      </c>
      <c r="H30" s="203"/>
      <c r="I30" s="203"/>
      <c r="J30" s="203"/>
      <c r="K30" s="166"/>
      <c r="L30" s="203"/>
      <c r="M30" s="203"/>
      <c r="N30" s="203"/>
      <c r="O30" s="203"/>
      <c r="P30" s="211"/>
      <c r="Q30" s="13"/>
      <c r="R30" s="213"/>
      <c r="S30" s="214"/>
    </row>
    <row r="31" spans="1:32" x14ac:dyDescent="0.2">
      <c r="A31" s="171"/>
      <c r="B31" s="171"/>
      <c r="C31" s="171"/>
      <c r="D31" s="171"/>
      <c r="E31" s="171"/>
      <c r="F31" s="171"/>
      <c r="G31" s="171"/>
      <c r="H31" s="171"/>
      <c r="I31" s="171"/>
      <c r="J31" s="171"/>
      <c r="K31" s="171"/>
      <c r="L31" s="171"/>
      <c r="M31" s="171"/>
      <c r="N31" s="171"/>
      <c r="O31" s="171"/>
      <c r="P31" s="171"/>
    </row>
  </sheetData>
  <mergeCells count="12">
    <mergeCell ref="Q25:Q30"/>
    <mergeCell ref="L26:M26"/>
    <mergeCell ref="F5:H5"/>
    <mergeCell ref="A9:A10"/>
    <mergeCell ref="K9:N9"/>
    <mergeCell ref="O9:P9"/>
    <mergeCell ref="E10:F10"/>
    <mergeCell ref="J5:L5"/>
    <mergeCell ref="C9:C10"/>
    <mergeCell ref="D9:D10"/>
    <mergeCell ref="E9:I9"/>
    <mergeCell ref="B9:B10"/>
  </mergeCells>
  <pageMargins left="0.4" right="0.4" top="0.4" bottom="0.5" header="0.3" footer="0.3"/>
  <pageSetup scale="10" fitToHeight="11" pageOrder="overThenDown" orientation="landscape" r:id="rId1"/>
  <headerFooter>
    <oddFooter>&amp;L
&amp;F&amp;C
&amp;P of &amp;N&amp;R
&amp;D</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K120"/>
  <sheetViews>
    <sheetView showOutlineSymbols="0" workbookViewId="0">
      <selection activeCell="A4" sqref="A4"/>
    </sheetView>
  </sheetViews>
  <sheetFormatPr defaultColWidth="9.140625" defaultRowHeight="15" x14ac:dyDescent="0.25"/>
  <cols>
    <col min="1" max="1" width="55.85546875" customWidth="1"/>
    <col min="2" max="2" width="26.28515625" customWidth="1"/>
    <col min="3" max="3" width="22.42578125" customWidth="1"/>
    <col min="4" max="4" width="19.140625" customWidth="1"/>
    <col min="5" max="5" width="15.28515625" customWidth="1"/>
    <col min="6" max="7" width="26.28515625" customWidth="1"/>
    <col min="8" max="8" width="7.5703125" customWidth="1"/>
    <col min="9" max="9" width="4.28515625" customWidth="1"/>
    <col min="10" max="10" width="6.42578125" customWidth="1"/>
    <col min="11" max="11" width="9.85546875" customWidth="1"/>
    <col min="12" max="13" width="19.7109375" customWidth="1"/>
    <col min="14" max="14" width="42.85546875" customWidth="1"/>
    <col min="15" max="15" width="19.7109375" style="31" customWidth="1"/>
    <col min="16" max="16" width="19.7109375" customWidth="1"/>
    <col min="17" max="17" width="19.7109375" style="99" customWidth="1"/>
    <col min="18" max="18" width="17.5703125" style="99" customWidth="1"/>
    <col min="19" max="20" width="17.5703125" style="169" customWidth="1"/>
    <col min="21" max="21" width="21.140625" customWidth="1"/>
    <col min="22" max="22" width="10.28515625" customWidth="1"/>
    <col min="23" max="23" width="18.85546875" customWidth="1"/>
    <col min="24" max="24" width="21.85546875" style="99" customWidth="1"/>
    <col min="25" max="25" width="10.85546875" customWidth="1"/>
    <col min="26" max="26" width="12" customWidth="1"/>
    <col min="27" max="27" width="7.5703125" customWidth="1"/>
    <col min="28" max="28" width="9.85546875" customWidth="1"/>
    <col min="29" max="29" width="13.140625" customWidth="1"/>
    <col min="30" max="30" width="16.28515625" customWidth="1"/>
    <col min="31" max="31" width="9.85546875" customWidth="1"/>
    <col min="32" max="32" width="14.28515625" customWidth="1"/>
    <col min="33" max="33" width="8.7109375" customWidth="1"/>
    <col min="34" max="34" width="15.28515625" customWidth="1"/>
    <col min="35" max="35" width="16.28515625" customWidth="1"/>
    <col min="36" max="36" width="19.7109375" customWidth="1"/>
    <col min="37" max="38" width="16.28515625" customWidth="1"/>
    <col min="39" max="39" width="6.42578125" customWidth="1"/>
    <col min="40" max="40" width="10.85546875" customWidth="1"/>
    <col min="41" max="41" width="15.28515625" customWidth="1"/>
    <col min="42" max="42" width="16.28515625" customWidth="1"/>
    <col min="43" max="43" width="19.7109375" customWidth="1"/>
    <col min="44" max="45" width="16.28515625" customWidth="1"/>
    <col min="46" max="46" width="15.28515625" customWidth="1"/>
    <col min="47" max="47" width="10.85546875" customWidth="1"/>
    <col min="48" max="48" width="15.28515625" customWidth="1"/>
    <col min="49" max="49" width="16.28515625" customWidth="1"/>
    <col min="50" max="50" width="19.7109375" customWidth="1"/>
    <col min="51" max="52" width="16.28515625" customWidth="1"/>
    <col min="53" max="53" width="13.140625" customWidth="1"/>
    <col min="54" max="54" width="10.85546875" customWidth="1"/>
    <col min="55" max="55" width="15.28515625" customWidth="1"/>
    <col min="56" max="56" width="16.28515625" customWidth="1"/>
    <col min="57" max="57" width="19.7109375" customWidth="1"/>
    <col min="58" max="59" width="16.28515625" customWidth="1"/>
    <col min="60" max="60" width="13.140625" customWidth="1"/>
    <col min="61" max="61" width="10.85546875" customWidth="1"/>
    <col min="62" max="62" width="15.28515625" customWidth="1"/>
    <col min="63" max="63" width="16.28515625" customWidth="1"/>
    <col min="64" max="64" width="19.7109375" customWidth="1"/>
    <col min="65" max="66" width="16.28515625" customWidth="1"/>
    <col min="67" max="67" width="13.140625" customWidth="1"/>
    <col min="68" max="68" width="10.85546875" customWidth="1"/>
    <col min="69" max="69" width="15.28515625" customWidth="1"/>
    <col min="70" max="70" width="16.28515625" customWidth="1"/>
    <col min="71" max="71" width="19.7109375" customWidth="1"/>
    <col min="72" max="73" width="16.28515625" customWidth="1"/>
    <col min="74" max="74" width="13.140625" customWidth="1"/>
    <col min="75" max="75" width="10.85546875" customWidth="1"/>
    <col min="76" max="76" width="15.28515625" customWidth="1"/>
    <col min="77" max="77" width="16.28515625" customWidth="1"/>
    <col min="78" max="78" width="19.7109375" customWidth="1"/>
    <col min="79" max="80" width="16.28515625" customWidth="1"/>
    <col min="81" max="81" width="13.140625" customWidth="1"/>
    <col min="82" max="82" width="10.85546875" customWidth="1"/>
    <col min="83" max="83" width="15.28515625" customWidth="1"/>
    <col min="84" max="84" width="16.28515625" customWidth="1"/>
    <col min="85" max="85" width="19.7109375" customWidth="1"/>
    <col min="86" max="87" width="16.28515625" customWidth="1"/>
    <col min="88" max="88" width="13.140625" customWidth="1"/>
    <col min="89" max="89" width="10.85546875" customWidth="1"/>
    <col min="90" max="90" width="15.28515625" customWidth="1"/>
    <col min="91" max="91" width="16.28515625" customWidth="1"/>
    <col min="92" max="92" width="19.7109375" customWidth="1"/>
    <col min="93" max="94" width="16.28515625" customWidth="1"/>
    <col min="95" max="95" width="13.140625" customWidth="1"/>
    <col min="96" max="96" width="12" customWidth="1"/>
    <col min="97" max="97" width="16.28515625" customWidth="1"/>
    <col min="98" max="98" width="17.42578125" customWidth="1"/>
    <col min="99" max="99" width="20.85546875" customWidth="1"/>
    <col min="100" max="101" width="17.42578125" customWidth="1"/>
    <col min="102" max="102" width="14.28515625" customWidth="1"/>
    <col min="103" max="103" width="9.85546875" customWidth="1"/>
    <col min="104" max="104" width="17.42578125" customWidth="1"/>
    <col min="105" max="105" width="13.140625" customWidth="1"/>
    <col min="106" max="106" width="19.7109375" customWidth="1"/>
    <col min="107" max="107" width="16.28515625" customWidth="1"/>
    <col min="108" max="108" width="14.28515625" customWidth="1"/>
    <col min="109" max="109" width="16.28515625" customWidth="1"/>
    <col min="110" max="110" width="15.28515625" customWidth="1"/>
    <col min="111" max="111" width="13.140625" customWidth="1"/>
    <col min="112" max="112" width="15.28515625" customWidth="1"/>
    <col min="113" max="113" width="13.140625" customWidth="1"/>
    <col min="114" max="114" width="19.7109375" customWidth="1"/>
    <col min="115" max="115" width="16.28515625" customWidth="1"/>
    <col min="116" max="116" width="14.28515625" customWidth="1"/>
    <col min="117" max="117" width="16.28515625" customWidth="1"/>
    <col min="118" max="118" width="15.28515625" customWidth="1"/>
    <col min="119" max="119" width="13.140625" customWidth="1"/>
    <col min="120" max="120" width="15.28515625" customWidth="1"/>
    <col min="121" max="121" width="13.140625" customWidth="1"/>
    <col min="122" max="122" width="19.7109375" customWidth="1"/>
    <col min="123" max="123" width="16.28515625" customWidth="1"/>
    <col min="124" max="124" width="14.28515625" customWidth="1"/>
    <col min="125" max="125" width="16.28515625" customWidth="1"/>
    <col min="126" max="126" width="15.28515625" customWidth="1"/>
    <col min="127" max="127" width="13.140625" customWidth="1"/>
    <col min="128" max="128" width="15.28515625" customWidth="1"/>
    <col min="129" max="129" width="13.140625" customWidth="1"/>
    <col min="130" max="130" width="19.7109375" customWidth="1"/>
    <col min="131" max="131" width="16.28515625" customWidth="1"/>
    <col min="132" max="132" width="14.28515625" customWidth="1"/>
    <col min="133" max="133" width="16.28515625" customWidth="1"/>
    <col min="134" max="134" width="15.28515625" customWidth="1"/>
    <col min="135" max="135" width="13.140625" customWidth="1"/>
    <col min="136" max="136" width="15.28515625" customWidth="1"/>
    <col min="137" max="137" width="13.140625" customWidth="1"/>
    <col min="138" max="138" width="19.7109375" customWidth="1"/>
    <col min="139" max="139" width="16.28515625" customWidth="1"/>
    <col min="140" max="140" width="14.28515625" customWidth="1"/>
    <col min="141" max="141" width="16.28515625" customWidth="1"/>
    <col min="142" max="142" width="15.28515625" customWidth="1"/>
    <col min="143" max="143" width="13.140625" customWidth="1"/>
    <col min="144" max="144" width="15.28515625" customWidth="1"/>
    <col min="145" max="145" width="13.140625" customWidth="1"/>
    <col min="146" max="146" width="19.7109375" customWidth="1"/>
    <col min="147" max="147" width="16.28515625" customWidth="1"/>
    <col min="148" max="148" width="14.28515625" customWidth="1"/>
    <col min="149" max="149" width="16.28515625" customWidth="1"/>
    <col min="150" max="150" width="15.28515625" customWidth="1"/>
    <col min="151" max="151" width="13.140625" customWidth="1"/>
    <col min="152" max="152" width="15.28515625" customWidth="1"/>
    <col min="153" max="153" width="13.140625" customWidth="1"/>
    <col min="154" max="154" width="19.7109375" customWidth="1"/>
    <col min="155" max="155" width="16.28515625" customWidth="1"/>
    <col min="156" max="156" width="14.28515625" customWidth="1"/>
    <col min="157" max="157" width="16.28515625" customWidth="1"/>
    <col min="158" max="158" width="15.28515625" customWidth="1"/>
    <col min="159" max="159" width="13.140625" customWidth="1"/>
    <col min="160" max="160" width="15.28515625" customWidth="1"/>
    <col min="161" max="161" width="13.140625" customWidth="1"/>
    <col min="162" max="162" width="19.7109375" customWidth="1"/>
    <col min="163" max="163" width="16.28515625" customWidth="1"/>
    <col min="164" max="164" width="14.28515625" customWidth="1"/>
    <col min="165" max="165" width="16.28515625" customWidth="1"/>
    <col min="166" max="166" width="15.28515625" customWidth="1"/>
    <col min="167" max="167" width="7.5703125" customWidth="1"/>
    <col min="168" max="168" width="13.140625" customWidth="1"/>
    <col min="169" max="169" width="10.85546875" customWidth="1"/>
    <col min="170" max="170" width="14.28515625" customWidth="1"/>
    <col min="171" max="171" width="12" customWidth="1"/>
    <col min="172" max="172" width="14.28515625" customWidth="1"/>
    <col min="173" max="173" width="9.85546875" customWidth="1"/>
    <col min="174" max="174" width="13.140625" customWidth="1"/>
    <col min="175" max="175" width="10.85546875" customWidth="1"/>
    <col min="176" max="176" width="14.28515625" customWidth="1"/>
    <col min="177" max="177" width="12" customWidth="1"/>
    <col min="178" max="178" width="14.28515625" customWidth="1"/>
    <col min="179" max="179" width="9.85546875" customWidth="1"/>
    <col min="180" max="180" width="13.140625" customWidth="1"/>
    <col min="181" max="181" width="10.85546875" customWidth="1"/>
    <col min="182" max="182" width="14.28515625" customWidth="1"/>
    <col min="183" max="183" width="12" customWidth="1"/>
    <col min="184" max="184" width="14.28515625" customWidth="1"/>
    <col min="185" max="185" width="9.85546875" customWidth="1"/>
    <col min="186" max="186" width="13.140625" customWidth="1"/>
    <col min="187" max="187" width="10.85546875" customWidth="1"/>
    <col min="188" max="188" width="14.28515625" customWidth="1"/>
    <col min="189" max="189" width="12" customWidth="1"/>
    <col min="190" max="190" width="14.28515625" customWidth="1"/>
    <col min="191" max="191" width="9.85546875" customWidth="1"/>
    <col min="192" max="192" width="13.140625" customWidth="1"/>
    <col min="193" max="193" width="10.85546875" customWidth="1"/>
    <col min="194" max="194" width="14.28515625" customWidth="1"/>
    <col min="195" max="195" width="12" customWidth="1"/>
    <col min="196" max="196" width="14.28515625" customWidth="1"/>
    <col min="197" max="197" width="9.85546875" customWidth="1"/>
    <col min="198" max="198" width="13.140625" customWidth="1"/>
    <col min="199" max="199" width="10.85546875" customWidth="1"/>
    <col min="200" max="200" width="14.28515625" customWidth="1"/>
    <col min="201" max="201" width="12" customWidth="1"/>
    <col min="202" max="202" width="14.28515625" customWidth="1"/>
    <col min="203" max="203" width="9.85546875" customWidth="1"/>
    <col min="204" max="204" width="13.140625" customWidth="1"/>
    <col min="205" max="205" width="10.85546875" customWidth="1"/>
    <col min="206" max="206" width="14.28515625" customWidth="1"/>
    <col min="207" max="207" width="12" customWidth="1"/>
    <col min="208" max="208" width="14.28515625" customWidth="1"/>
    <col min="209" max="209" width="9.85546875" customWidth="1"/>
    <col min="210" max="210" width="13.140625" customWidth="1"/>
    <col min="211" max="211" width="10.85546875" customWidth="1"/>
    <col min="212" max="212" width="15.28515625" customWidth="1"/>
    <col min="213" max="213" width="12" customWidth="1"/>
    <col min="214" max="214" width="14.28515625" customWidth="1"/>
    <col min="215" max="215" width="18.5703125" customWidth="1"/>
    <col min="216" max="216" width="17.42578125" customWidth="1"/>
    <col min="217" max="217" width="13.140625" customWidth="1"/>
    <col min="218" max="218" width="19.7109375" customWidth="1"/>
    <col min="219" max="219" width="24.140625" customWidth="1"/>
    <col min="220" max="221" width="25.28515625" customWidth="1"/>
    <col min="222" max="222" width="24.140625" customWidth="1"/>
    <col min="223" max="223" width="26.28515625" customWidth="1"/>
    <col min="224" max="224" width="13.140625" customWidth="1"/>
    <col min="225" max="225" width="17.42578125" customWidth="1"/>
    <col min="226" max="226" width="15.28515625" customWidth="1"/>
    <col min="227" max="227" width="19.7109375" customWidth="1"/>
    <col min="228" max="229" width="25.28515625" customWidth="1"/>
    <col min="230" max="230" width="24.140625" customWidth="1"/>
    <col min="231" max="231" width="26.28515625" customWidth="1"/>
    <col min="232" max="232" width="13.140625" customWidth="1"/>
    <col min="233" max="233" width="18.7109375" customWidth="1"/>
    <col min="234" max="234" width="15.28515625" customWidth="1"/>
    <col min="235" max="235" width="19.7109375" customWidth="1"/>
    <col min="236" max="237" width="25.28515625" customWidth="1"/>
    <col min="238" max="238" width="24.140625" customWidth="1"/>
    <col min="239" max="239" width="26.28515625" customWidth="1"/>
    <col min="240" max="240" width="13.140625" customWidth="1"/>
    <col min="241" max="241" width="17.42578125" customWidth="1"/>
    <col min="242" max="242" width="15.28515625" customWidth="1"/>
    <col min="243" max="243" width="19.7109375" customWidth="1"/>
    <col min="244" max="245" width="25.28515625" customWidth="1"/>
    <col min="246" max="246" width="24.140625" customWidth="1"/>
    <col min="247" max="247" width="26.28515625" customWidth="1"/>
    <col min="248" max="248" width="13.140625" customWidth="1"/>
    <col min="249" max="249" width="17.42578125" customWidth="1"/>
    <col min="250" max="250" width="15.28515625" customWidth="1"/>
    <col min="251" max="251" width="19.7109375" customWidth="1"/>
    <col min="252" max="253" width="25.28515625" customWidth="1"/>
    <col min="254" max="254" width="24.140625" customWidth="1"/>
    <col min="255" max="255" width="26.28515625" customWidth="1"/>
    <col min="256" max="256" width="16.28515625" customWidth="1"/>
    <col min="257" max="257" width="13.140625" customWidth="1"/>
    <col min="258" max="258" width="17.42578125" customWidth="1"/>
    <col min="259" max="259" width="18.7109375" customWidth="1"/>
    <col min="260" max="260" width="15.28515625" customWidth="1"/>
    <col min="261" max="261" width="15.28515625" style="146" customWidth="1"/>
    <col min="262" max="262" width="15.28515625" customWidth="1"/>
    <col min="263" max="263" width="16.28515625" customWidth="1"/>
    <col min="264" max="265" width="14.28515625" customWidth="1"/>
    <col min="266" max="266" width="10.28515625" customWidth="1"/>
    <col min="267" max="267" width="14.5703125" customWidth="1"/>
    <col min="268" max="268" width="20" customWidth="1"/>
    <col min="269" max="269" width="14.5703125" customWidth="1"/>
    <col min="270" max="270" width="18.28515625" customWidth="1"/>
    <col min="271" max="271" width="18.28515625" style="146" customWidth="1"/>
    <col min="272" max="273" width="21" customWidth="1"/>
    <col min="274" max="274" width="18.85546875" customWidth="1"/>
    <col min="275" max="275" width="14.28515625" customWidth="1"/>
    <col min="276" max="276" width="8.7109375" customWidth="1"/>
    <col min="277" max="277" width="13.140625" customWidth="1"/>
    <col min="278" max="278" width="17.42578125" customWidth="1"/>
    <col min="279" max="279" width="12" customWidth="1"/>
    <col min="280" max="280" width="15.28515625" customWidth="1"/>
    <col min="281" max="281" width="15.28515625" style="146" customWidth="1"/>
    <col min="282" max="283" width="16.28515625" customWidth="1"/>
    <col min="284" max="285" width="14.28515625" customWidth="1"/>
    <col min="286" max="286" width="8.7109375" customWidth="1"/>
    <col min="287" max="287" width="13.140625" customWidth="1"/>
    <col min="288" max="288" width="17.42578125" customWidth="1"/>
    <col min="289" max="289" width="10.85546875" customWidth="1"/>
    <col min="290" max="290" width="15.28515625" customWidth="1"/>
    <col min="291" max="291" width="15.28515625" style="146" customWidth="1"/>
    <col min="292" max="292" width="15.28515625" customWidth="1"/>
    <col min="293" max="293" width="16.28515625" customWidth="1"/>
    <col min="294" max="295" width="14.28515625" customWidth="1"/>
    <col min="296" max="296" width="8.7109375" customWidth="1"/>
    <col min="297" max="297" width="13.140625" customWidth="1"/>
    <col min="298" max="298" width="17.42578125" customWidth="1"/>
    <col min="299" max="299" width="12" customWidth="1"/>
    <col min="300" max="300" width="12" style="146" customWidth="1"/>
    <col min="301" max="301" width="15.28515625" customWidth="1"/>
    <col min="302" max="302" width="16.28515625" customWidth="1"/>
    <col min="303" max="303" width="15.28515625" customWidth="1"/>
    <col min="304" max="305" width="14.28515625" customWidth="1"/>
    <col min="306" max="306" width="8.7109375" customWidth="1"/>
    <col min="307" max="307" width="13.140625" customWidth="1"/>
    <col min="308" max="308" width="17.42578125" customWidth="1"/>
    <col min="309" max="309" width="10.85546875" customWidth="1"/>
    <col min="310" max="310" width="14.28515625" customWidth="1"/>
    <col min="311" max="311" width="14.28515625" style="146" customWidth="1"/>
    <col min="312" max="312" width="15.28515625" customWidth="1"/>
    <col min="313" max="313" width="16.28515625" customWidth="1"/>
    <col min="314" max="315" width="14.28515625" customWidth="1"/>
    <col min="316" max="316" width="8.7109375" customWidth="1"/>
    <col min="317" max="317" width="13.140625" customWidth="1"/>
    <col min="318" max="318" width="17.42578125" customWidth="1"/>
    <col min="319" max="319" width="10.85546875" customWidth="1"/>
    <col min="320" max="320" width="10.85546875" style="146" customWidth="1"/>
    <col min="321" max="321" width="14.28515625" customWidth="1"/>
    <col min="322" max="322" width="15.28515625" customWidth="1"/>
    <col min="323" max="323" width="16.28515625" customWidth="1"/>
    <col min="324" max="325" width="14.28515625" customWidth="1"/>
    <col min="326" max="326" width="8.7109375" customWidth="1"/>
    <col min="327" max="327" width="13.140625" customWidth="1"/>
    <col min="328" max="328" width="17.42578125" customWidth="1"/>
    <col min="329" max="329" width="10.85546875" customWidth="1"/>
    <col min="330" max="330" width="14.28515625" customWidth="1"/>
    <col min="331" max="332" width="14.28515625" style="146" customWidth="1"/>
    <col min="333" max="333" width="15.28515625" customWidth="1"/>
    <col min="334" max="334" width="16.28515625" customWidth="1"/>
    <col min="335" max="336" width="14.28515625" customWidth="1"/>
    <col min="337" max="337" width="8.7109375" customWidth="1"/>
    <col min="338" max="338" width="13.140625" customWidth="1"/>
    <col min="339" max="339" width="17.42578125" customWidth="1"/>
    <col min="340" max="340" width="10.85546875" customWidth="1"/>
    <col min="341" max="341" width="14.28515625" customWidth="1"/>
    <col min="342" max="343" width="14.28515625" style="146" customWidth="1"/>
    <col min="344" max="344" width="15.28515625" customWidth="1"/>
    <col min="345" max="345" width="16.28515625" customWidth="1"/>
    <col min="346" max="347" width="14.28515625" customWidth="1"/>
    <col min="348" max="348" width="9.85546875" customWidth="1"/>
    <col min="349" max="349" width="14.28515625" customWidth="1"/>
    <col min="350" max="350" width="18.5703125" customWidth="1"/>
    <col min="351" max="351" width="12" customWidth="1"/>
    <col min="352" max="352" width="15.28515625" customWidth="1"/>
    <col min="353" max="354" width="15.28515625" style="146" customWidth="1"/>
    <col min="355" max="355" width="16.28515625" customWidth="1"/>
    <col min="356" max="356" width="17.42578125" customWidth="1"/>
    <col min="357" max="358" width="15.28515625" customWidth="1"/>
    <col min="359" max="359" width="23" customWidth="1"/>
    <col min="360" max="360" width="14.28515625" customWidth="1"/>
    <col min="361" max="361" width="10.85546875" customWidth="1"/>
    <col min="362" max="362" width="13.140625" customWidth="1"/>
    <col min="363" max="363" width="17.42578125" customWidth="1"/>
    <col min="364" max="364" width="20.85546875" customWidth="1"/>
    <col min="365" max="365" width="15.28515625" customWidth="1"/>
    <col min="366" max="366" width="19.7109375" customWidth="1"/>
    <col min="367" max="368" width="19.7109375" style="31" customWidth="1"/>
    <col min="369" max="370" width="9.85546875" customWidth="1"/>
    <col min="371" max="371" width="8.7109375" customWidth="1"/>
    <col min="372" max="372" width="15.28515625" customWidth="1"/>
    <col min="373" max="373" width="9.85546875" customWidth="1"/>
    <col min="374" max="374" width="21.85546875" customWidth="1"/>
    <col min="375" max="375" width="8.7109375" customWidth="1"/>
    <col min="376" max="376" width="14.28515625" customWidth="1"/>
    <col min="377" max="377" width="10.85546875" customWidth="1"/>
    <col min="378" max="378" width="13.140625" customWidth="1"/>
    <col min="379" max="379" width="17.42578125" customWidth="1"/>
    <col min="380" max="380" width="20.85546875" customWidth="1"/>
    <col min="381" max="381" width="15.28515625" customWidth="1"/>
    <col min="382" max="382" width="21.85546875" customWidth="1"/>
    <col min="383" max="383" width="13.140625" customWidth="1"/>
    <col min="384" max="385" width="9.85546875" customWidth="1"/>
    <col min="386" max="386" width="8.7109375" customWidth="1"/>
    <col min="387" max="387" width="15.28515625" customWidth="1"/>
    <col min="388" max="388" width="9.85546875" customWidth="1"/>
    <col min="389" max="389" width="21.85546875" customWidth="1"/>
    <col min="390" max="390" width="8.7109375" customWidth="1"/>
    <col min="391" max="391" width="14.28515625" customWidth="1"/>
    <col min="392" max="392" width="10.85546875" customWidth="1"/>
    <col min="393" max="393" width="13.140625" customWidth="1"/>
    <col min="394" max="394" width="17.42578125" customWidth="1"/>
    <col min="395" max="395" width="20.85546875" customWidth="1"/>
    <col min="396" max="396" width="15.28515625" customWidth="1"/>
    <col min="397" max="397" width="21.85546875" customWidth="1"/>
    <col min="398" max="398" width="15.28515625" customWidth="1"/>
    <col min="399" max="400" width="9.85546875" customWidth="1"/>
    <col min="401" max="401" width="8.7109375" customWidth="1"/>
    <col min="402" max="402" width="15.28515625" customWidth="1"/>
    <col min="403" max="403" width="9.85546875" customWidth="1"/>
    <col min="404" max="404" width="21.85546875" customWidth="1"/>
    <col min="405" max="405" width="8.7109375" customWidth="1"/>
    <col min="406" max="406" width="14.28515625" customWidth="1"/>
    <col min="407" max="407" width="10.85546875" customWidth="1"/>
    <col min="408" max="408" width="13.140625" customWidth="1"/>
    <col min="409" max="409" width="17.42578125" customWidth="1"/>
    <col min="410" max="410" width="20.85546875" customWidth="1"/>
    <col min="411" max="411" width="15.28515625" customWidth="1"/>
    <col min="412" max="412" width="21.85546875" customWidth="1"/>
    <col min="413" max="413" width="15.28515625" customWidth="1"/>
    <col min="414" max="415" width="9.85546875" customWidth="1"/>
    <col min="416" max="416" width="8.7109375" customWidth="1"/>
    <col min="417" max="417" width="15.28515625" customWidth="1"/>
    <col min="418" max="418" width="9.85546875" customWidth="1"/>
    <col min="419" max="419" width="21.85546875" customWidth="1"/>
    <col min="420" max="420" width="8.7109375" customWidth="1"/>
    <col min="421" max="421" width="14.28515625" customWidth="1"/>
    <col min="422" max="422" width="10.85546875" customWidth="1"/>
    <col min="423" max="423" width="13.140625" customWidth="1"/>
    <col min="424" max="424" width="17.42578125" customWidth="1"/>
    <col min="425" max="425" width="15.28515625" customWidth="1"/>
    <col min="426" max="426" width="12" customWidth="1"/>
    <col min="427" max="427" width="21.85546875" customWidth="1"/>
    <col min="428" max="428" width="21.85546875" style="31" customWidth="1"/>
    <col min="429" max="429" width="15.28515625" customWidth="1"/>
    <col min="430" max="430" width="21.85546875" customWidth="1"/>
    <col min="431" max="434" width="21.85546875" style="31" customWidth="1"/>
    <col min="435" max="435" width="8.7109375" customWidth="1"/>
    <col min="436" max="436" width="14.28515625" customWidth="1"/>
    <col min="437" max="437" width="10.85546875" customWidth="1"/>
    <col min="438" max="438" width="13.140625" customWidth="1"/>
    <col min="439" max="439" width="17.42578125" customWidth="1"/>
    <col min="440" max="440" width="15.28515625" customWidth="1"/>
    <col min="441" max="441" width="12" customWidth="1"/>
    <col min="442" max="442" width="21.85546875" customWidth="1"/>
    <col min="443" max="443" width="21.85546875" style="31" customWidth="1"/>
    <col min="444" max="444" width="15.28515625" customWidth="1"/>
    <col min="445" max="445" width="21.85546875" customWidth="1"/>
    <col min="446" max="449" width="21.85546875" style="31" customWidth="1"/>
    <col min="450" max="450" width="8.7109375" customWidth="1"/>
    <col min="451" max="451" width="14.28515625" customWidth="1"/>
    <col min="452" max="452" width="10.85546875" customWidth="1"/>
    <col min="453" max="453" width="13.140625" customWidth="1"/>
    <col min="454" max="454" width="17.42578125" customWidth="1"/>
    <col min="455" max="455" width="14.28515625" customWidth="1"/>
    <col min="456" max="456" width="12" customWidth="1"/>
    <col min="457" max="457" width="21.85546875" customWidth="1"/>
    <col min="458" max="458" width="21.85546875" style="31" customWidth="1"/>
    <col min="459" max="459" width="15.28515625" customWidth="1"/>
    <col min="460" max="460" width="21.85546875" customWidth="1"/>
    <col min="461" max="464" width="21.85546875" style="31" customWidth="1"/>
    <col min="465" max="465" width="8.7109375" customWidth="1"/>
    <col min="466" max="466" width="14.28515625" customWidth="1"/>
    <col min="467" max="467" width="10.85546875" customWidth="1"/>
    <col min="468" max="468" width="13.140625" customWidth="1"/>
    <col min="469" max="469" width="17.42578125" customWidth="1"/>
    <col min="470" max="470" width="15.28515625" customWidth="1"/>
    <col min="471" max="471" width="12" customWidth="1"/>
    <col min="472" max="472" width="21.85546875" customWidth="1"/>
    <col min="473" max="473" width="21.85546875" style="31" customWidth="1"/>
    <col min="474" max="474" width="15.28515625" customWidth="1"/>
    <col min="475" max="475" width="21.85546875" customWidth="1"/>
    <col min="476" max="479" width="21.85546875" style="31" customWidth="1"/>
    <col min="480" max="480" width="8.7109375" customWidth="1"/>
    <col min="481" max="481" width="14.28515625" customWidth="1"/>
    <col min="482" max="482" width="10.85546875" customWidth="1"/>
    <col min="483" max="483" width="13.140625" customWidth="1"/>
    <col min="484" max="484" width="17.42578125" customWidth="1"/>
    <col min="485" max="485" width="15.28515625" customWidth="1"/>
    <col min="486" max="486" width="12" customWidth="1"/>
    <col min="487" max="487" width="21.85546875" customWidth="1"/>
    <col min="488" max="488" width="21.85546875" style="31" customWidth="1"/>
    <col min="489" max="489" width="15.28515625" customWidth="1"/>
    <col min="490" max="490" width="21.85546875" customWidth="1"/>
    <col min="491" max="494" width="21.85546875" style="31" customWidth="1"/>
    <col min="495" max="495" width="9.85546875" customWidth="1"/>
    <col min="496" max="496" width="15.28515625" customWidth="1"/>
    <col min="497" max="497" width="12" customWidth="1"/>
    <col min="498" max="498" width="14.28515625" customWidth="1"/>
    <col min="499" max="499" width="18.5703125" customWidth="1"/>
    <col min="500" max="500" width="15.28515625" customWidth="1"/>
    <col min="501" max="501" width="13.140625" customWidth="1"/>
    <col min="502" max="502" width="23" customWidth="1"/>
    <col min="503" max="503" width="23" style="31" customWidth="1"/>
    <col min="504" max="504" width="16.28515625" customWidth="1"/>
    <col min="505" max="505" width="23" customWidth="1"/>
    <col min="506" max="509" width="23" style="31" customWidth="1"/>
    <col min="510" max="510" width="9.85546875" customWidth="1"/>
    <col min="511" max="511" width="15.28515625" customWidth="1"/>
    <col min="512" max="512" width="12" customWidth="1"/>
    <col min="513" max="513" width="14.28515625" customWidth="1"/>
    <col min="514" max="514" width="18.5703125" customWidth="1"/>
    <col min="515" max="515" width="15.28515625" customWidth="1"/>
    <col min="516" max="516" width="13.140625" customWidth="1"/>
    <col min="517" max="517" width="23" customWidth="1"/>
    <col min="518" max="518" width="23" style="31" customWidth="1"/>
    <col min="519" max="519" width="16.28515625" customWidth="1"/>
    <col min="520" max="520" width="23" customWidth="1"/>
    <col min="521" max="524" width="23" style="31" customWidth="1"/>
    <col min="525" max="525" width="9.85546875" customWidth="1"/>
    <col min="526" max="526" width="15.28515625" customWidth="1"/>
    <col min="527" max="527" width="12" customWidth="1"/>
    <col min="528" max="528" width="14.28515625" customWidth="1"/>
    <col min="529" max="529" width="18.5703125" customWidth="1"/>
    <col min="530" max="530" width="15.28515625" customWidth="1"/>
    <col min="531" max="531" width="13.140625" customWidth="1"/>
    <col min="532" max="532" width="23" customWidth="1"/>
    <col min="533" max="539" width="23" style="31" customWidth="1"/>
    <col min="540" max="548" width="15.28515625" customWidth="1"/>
    <col min="549" max="549" width="16.28515625" customWidth="1"/>
    <col min="550" max="557" width="13.140625" customWidth="1"/>
    <col min="558" max="566" width="15.28515625" customWidth="1"/>
    <col min="567" max="567" width="16.28515625" customWidth="1"/>
    <col min="568" max="575" width="13.140625" customWidth="1"/>
    <col min="576" max="583" width="15.28515625" customWidth="1"/>
    <col min="584" max="591" width="12" customWidth="1"/>
    <col min="592" max="600" width="18.5703125" customWidth="1"/>
    <col min="601" max="601" width="25.140625" customWidth="1"/>
    <col min="602" max="602" width="157.28515625" customWidth="1"/>
    <col min="603" max="603" width="178.5703125" customWidth="1"/>
    <col min="604" max="604" width="199" customWidth="1"/>
    <col min="605" max="605" width="53.5703125" customWidth="1"/>
    <col min="606" max="606" width="21.85546875" customWidth="1"/>
    <col min="607" max="607" width="255.7109375" customWidth="1"/>
    <col min="608" max="608" width="17.140625" customWidth="1"/>
    <col min="609" max="609" width="17.42578125" customWidth="1"/>
    <col min="610" max="610" width="33.7109375" customWidth="1"/>
    <col min="611" max="612" width="9.140625" customWidth="1"/>
    <col min="614" max="614" width="12.7109375" customWidth="1"/>
  </cols>
  <sheetData>
    <row r="1" spans="1:661" s="99" customFormat="1" x14ac:dyDescent="0.25">
      <c r="A1" s="104"/>
      <c r="S1" s="169"/>
      <c r="T1" s="169"/>
      <c r="JA1" s="146"/>
      <c r="JK1" s="146"/>
      <c r="JU1" s="146"/>
      <c r="KE1" s="146"/>
      <c r="KN1" s="146"/>
      <c r="KY1" s="146"/>
      <c r="LH1" s="146"/>
      <c r="LS1" s="146"/>
      <c r="LT1" s="146"/>
      <c r="MD1" s="146"/>
      <c r="ME1" s="146"/>
      <c r="MO1" s="146"/>
      <c r="MP1" s="146"/>
    </row>
    <row r="2" spans="1:661" x14ac:dyDescent="0.25">
      <c r="A2" s="131" t="s">
        <v>0</v>
      </c>
      <c r="B2" s="131" t="s">
        <v>1</v>
      </c>
      <c r="C2" s="131" t="s">
        <v>2</v>
      </c>
      <c r="D2" s="131" t="s">
        <v>3</v>
      </c>
      <c r="E2" s="131" t="s">
        <v>4</v>
      </c>
      <c r="F2" s="131" t="s">
        <v>5</v>
      </c>
      <c r="G2" s="131" t="s">
        <v>6</v>
      </c>
      <c r="H2" s="131" t="s">
        <v>7</v>
      </c>
      <c r="I2" s="131" t="s">
        <v>8</v>
      </c>
      <c r="J2" s="131" t="s">
        <v>9</v>
      </c>
      <c r="K2" s="131" t="s">
        <v>10</v>
      </c>
      <c r="L2" s="131" t="s">
        <v>11</v>
      </c>
      <c r="M2" s="131" t="s">
        <v>12</v>
      </c>
      <c r="N2" s="131" t="s">
        <v>13</v>
      </c>
      <c r="O2" s="132" t="s">
        <v>676</v>
      </c>
      <c r="P2" s="131" t="s">
        <v>14</v>
      </c>
      <c r="Q2" s="131" t="s">
        <v>691</v>
      </c>
      <c r="R2" s="131" t="s">
        <v>692</v>
      </c>
      <c r="S2" s="131" t="s">
        <v>736</v>
      </c>
      <c r="T2" s="131" t="s">
        <v>737</v>
      </c>
      <c r="U2" s="131" t="s">
        <v>15</v>
      </c>
      <c r="V2" s="131" t="s">
        <v>16</v>
      </c>
      <c r="W2" s="131" t="s">
        <v>693</v>
      </c>
      <c r="X2" s="131" t="s">
        <v>694</v>
      </c>
      <c r="Y2" s="131" t="s">
        <v>17</v>
      </c>
      <c r="Z2" s="131" t="s">
        <v>18</v>
      </c>
      <c r="AA2" s="131" t="s">
        <v>19</v>
      </c>
      <c r="AB2" s="131" t="s">
        <v>20</v>
      </c>
      <c r="AC2" s="131" t="s">
        <v>21</v>
      </c>
      <c r="AD2" t="s">
        <v>708</v>
      </c>
      <c r="AE2" t="s">
        <v>709</v>
      </c>
      <c r="AF2" s="131" t="s">
        <v>22</v>
      </c>
      <c r="AG2" s="131" t="s">
        <v>23</v>
      </c>
      <c r="AH2" t="s">
        <v>710</v>
      </c>
      <c r="AI2" t="s">
        <v>711</v>
      </c>
      <c r="AJ2" s="131" t="s">
        <v>24</v>
      </c>
      <c r="AK2" s="131" t="s">
        <v>25</v>
      </c>
      <c r="AL2" s="131" t="s">
        <v>26</v>
      </c>
      <c r="AM2" s="131" t="s">
        <v>27</v>
      </c>
      <c r="AN2" s="131" t="s">
        <v>28</v>
      </c>
      <c r="AO2" s="131" t="s">
        <v>29</v>
      </c>
      <c r="AP2" s="131" t="s">
        <v>30</v>
      </c>
      <c r="AQ2" s="131" t="s">
        <v>31</v>
      </c>
      <c r="AR2" s="131" t="s">
        <v>32</v>
      </c>
      <c r="AS2" s="131" t="s">
        <v>33</v>
      </c>
      <c r="AT2" s="131" t="s">
        <v>34</v>
      </c>
      <c r="AU2" s="131" t="s">
        <v>35</v>
      </c>
      <c r="AV2" s="131" t="s">
        <v>36</v>
      </c>
      <c r="AW2" s="131" t="s">
        <v>37</v>
      </c>
      <c r="AX2" s="131" t="s">
        <v>38</v>
      </c>
      <c r="AY2" s="131" t="s">
        <v>39</v>
      </c>
      <c r="AZ2" s="131" t="s">
        <v>40</v>
      </c>
      <c r="BA2" s="131" t="s">
        <v>41</v>
      </c>
      <c r="BB2" s="131" t="s">
        <v>42</v>
      </c>
      <c r="BC2" s="131" t="s">
        <v>43</v>
      </c>
      <c r="BD2" s="131" t="s">
        <v>44</v>
      </c>
      <c r="BE2" s="131" t="s">
        <v>45</v>
      </c>
      <c r="BF2" s="131" t="s">
        <v>46</v>
      </c>
      <c r="BG2" s="131" t="s">
        <v>47</v>
      </c>
      <c r="BH2" s="131" t="s">
        <v>48</v>
      </c>
      <c r="BI2" s="131" t="s">
        <v>49</v>
      </c>
      <c r="BJ2" s="131" t="s">
        <v>50</v>
      </c>
      <c r="BK2" s="131" t="s">
        <v>51</v>
      </c>
      <c r="BL2" s="131" t="s">
        <v>52</v>
      </c>
      <c r="BM2" s="131" t="s">
        <v>53</v>
      </c>
      <c r="BN2" s="131" t="s">
        <v>54</v>
      </c>
      <c r="BO2" s="131" t="s">
        <v>55</v>
      </c>
      <c r="BP2" s="131" t="s">
        <v>56</v>
      </c>
      <c r="BQ2" s="131" t="s">
        <v>57</v>
      </c>
      <c r="BR2" s="131" t="s">
        <v>58</v>
      </c>
      <c r="BS2" s="131" t="s">
        <v>59</v>
      </c>
      <c r="BT2" s="131" t="s">
        <v>60</v>
      </c>
      <c r="BU2" s="131" t="s">
        <v>61</v>
      </c>
      <c r="BV2" s="131" t="s">
        <v>62</v>
      </c>
      <c r="BW2" s="131" t="s">
        <v>63</v>
      </c>
      <c r="BX2" s="131" t="s">
        <v>64</v>
      </c>
      <c r="BY2" s="131" t="s">
        <v>65</v>
      </c>
      <c r="BZ2" s="131" t="s">
        <v>66</v>
      </c>
      <c r="CA2" s="131" t="s">
        <v>67</v>
      </c>
      <c r="CB2" s="131" t="s">
        <v>68</v>
      </c>
      <c r="CC2" s="131" t="s">
        <v>69</v>
      </c>
      <c r="CD2" s="131" t="s">
        <v>70</v>
      </c>
      <c r="CE2" s="131" t="s">
        <v>71</v>
      </c>
      <c r="CF2" s="131" t="s">
        <v>72</v>
      </c>
      <c r="CG2" s="131" t="s">
        <v>73</v>
      </c>
      <c r="CH2" s="131" t="s">
        <v>74</v>
      </c>
      <c r="CI2" s="131" t="s">
        <v>75</v>
      </c>
      <c r="CJ2" s="131" t="s">
        <v>76</v>
      </c>
      <c r="CK2" s="131" t="s">
        <v>77</v>
      </c>
      <c r="CL2" s="131" t="s">
        <v>78</v>
      </c>
      <c r="CM2" s="131" t="s">
        <v>79</v>
      </c>
      <c r="CN2" s="131" t="s">
        <v>80</v>
      </c>
      <c r="CO2" s="131" t="s">
        <v>81</v>
      </c>
      <c r="CP2" s="131" t="s">
        <v>82</v>
      </c>
      <c r="CQ2" s="131" t="s">
        <v>83</v>
      </c>
      <c r="CR2" s="131" t="s">
        <v>84</v>
      </c>
      <c r="CS2" s="131" t="s">
        <v>85</v>
      </c>
      <c r="CT2" s="131" t="s">
        <v>86</v>
      </c>
      <c r="CU2" s="131" t="s">
        <v>87</v>
      </c>
      <c r="CV2" s="131" t="s">
        <v>88</v>
      </c>
      <c r="CW2" s="131" t="s">
        <v>89</v>
      </c>
      <c r="CX2" s="131" t="s">
        <v>90</v>
      </c>
      <c r="CY2" s="131" t="s">
        <v>91</v>
      </c>
      <c r="CZ2" s="131" t="s">
        <v>92</v>
      </c>
      <c r="DA2" s="131" t="s">
        <v>93</v>
      </c>
      <c r="DB2" s="131" t="s">
        <v>94</v>
      </c>
      <c r="DC2" s="131" t="s">
        <v>95</v>
      </c>
      <c r="DD2" s="131" t="s">
        <v>96</v>
      </c>
      <c r="DE2" s="131" t="s">
        <v>97</v>
      </c>
      <c r="DF2" s="131" t="s">
        <v>98</v>
      </c>
      <c r="DG2" s="131" t="s">
        <v>99</v>
      </c>
      <c r="DH2" s="131" t="s">
        <v>100</v>
      </c>
      <c r="DI2" s="131" t="s">
        <v>101</v>
      </c>
      <c r="DJ2" s="131" t="s">
        <v>102</v>
      </c>
      <c r="DK2" s="131" t="s">
        <v>103</v>
      </c>
      <c r="DL2" s="131" t="s">
        <v>104</v>
      </c>
      <c r="DM2" s="131" t="s">
        <v>105</v>
      </c>
      <c r="DN2" s="131" t="s">
        <v>106</v>
      </c>
      <c r="DO2" s="131" t="s">
        <v>107</v>
      </c>
      <c r="DP2" s="131" t="s">
        <v>108</v>
      </c>
      <c r="DQ2" s="131" t="s">
        <v>109</v>
      </c>
      <c r="DR2" s="131" t="s">
        <v>110</v>
      </c>
      <c r="DS2" s="131" t="s">
        <v>111</v>
      </c>
      <c r="DT2" s="131" t="s">
        <v>112</v>
      </c>
      <c r="DU2" s="131" t="s">
        <v>113</v>
      </c>
      <c r="DV2" s="131" t="s">
        <v>114</v>
      </c>
      <c r="DW2" s="131" t="s">
        <v>115</v>
      </c>
      <c r="DX2" s="131" t="s">
        <v>116</v>
      </c>
      <c r="DY2" s="131" t="s">
        <v>117</v>
      </c>
      <c r="DZ2" s="131" t="s">
        <v>118</v>
      </c>
      <c r="EA2" s="131" t="s">
        <v>119</v>
      </c>
      <c r="EB2" s="131" t="s">
        <v>120</v>
      </c>
      <c r="EC2" s="131" t="s">
        <v>121</v>
      </c>
      <c r="ED2" s="131" t="s">
        <v>122</v>
      </c>
      <c r="EE2" s="131" t="s">
        <v>123</v>
      </c>
      <c r="EF2" s="131" t="s">
        <v>124</v>
      </c>
      <c r="EG2" s="131" t="s">
        <v>125</v>
      </c>
      <c r="EH2" s="131" t="s">
        <v>126</v>
      </c>
      <c r="EI2" s="131" t="s">
        <v>127</v>
      </c>
      <c r="EJ2" s="131" t="s">
        <v>128</v>
      </c>
      <c r="EK2" s="131" t="s">
        <v>129</v>
      </c>
      <c r="EL2" s="131" t="s">
        <v>130</v>
      </c>
      <c r="EM2" s="131" t="s">
        <v>131</v>
      </c>
      <c r="EN2" s="131" t="s">
        <v>132</v>
      </c>
      <c r="EO2" s="131" t="s">
        <v>133</v>
      </c>
      <c r="EP2" s="131" t="s">
        <v>134</v>
      </c>
      <c r="EQ2" s="131" t="s">
        <v>135</v>
      </c>
      <c r="ER2" s="131" t="s">
        <v>136</v>
      </c>
      <c r="ES2" s="131" t="s">
        <v>137</v>
      </c>
      <c r="ET2" s="131" t="s">
        <v>138</v>
      </c>
      <c r="EU2" s="131" t="s">
        <v>139</v>
      </c>
      <c r="EV2" s="131" t="s">
        <v>140</v>
      </c>
      <c r="EW2" s="131" t="s">
        <v>141</v>
      </c>
      <c r="EX2" s="131" t="s">
        <v>142</v>
      </c>
      <c r="EY2" s="131" t="s">
        <v>143</v>
      </c>
      <c r="EZ2" s="131" t="s">
        <v>144</v>
      </c>
      <c r="FA2" s="131" t="s">
        <v>145</v>
      </c>
      <c r="FB2" s="131" t="s">
        <v>146</v>
      </c>
      <c r="FC2" s="131" t="s">
        <v>147</v>
      </c>
      <c r="FD2" s="131" t="s">
        <v>148</v>
      </c>
      <c r="FE2" s="131" t="s">
        <v>149</v>
      </c>
      <c r="FF2" s="131" t="s">
        <v>150</v>
      </c>
      <c r="FG2" s="131" t="s">
        <v>151</v>
      </c>
      <c r="FH2" s="131" t="s">
        <v>152</v>
      </c>
      <c r="FI2" s="131" t="s">
        <v>153</v>
      </c>
      <c r="FJ2" s="131" t="s">
        <v>154</v>
      </c>
      <c r="FK2" s="131" t="s">
        <v>155</v>
      </c>
      <c r="FL2" s="131" t="s">
        <v>156</v>
      </c>
      <c r="FM2" s="131" t="s">
        <v>157</v>
      </c>
      <c r="FN2" s="131" t="s">
        <v>158</v>
      </c>
      <c r="FO2" s="131" t="s">
        <v>159</v>
      </c>
      <c r="FP2" s="131" t="s">
        <v>160</v>
      </c>
      <c r="FQ2" s="131" t="s">
        <v>161</v>
      </c>
      <c r="FR2" s="131" t="s">
        <v>162</v>
      </c>
      <c r="FS2" s="131" t="s">
        <v>163</v>
      </c>
      <c r="FT2" s="131" t="s">
        <v>164</v>
      </c>
      <c r="FU2" s="131" t="s">
        <v>165</v>
      </c>
      <c r="FV2" s="131" t="s">
        <v>166</v>
      </c>
      <c r="FW2" s="131" t="s">
        <v>167</v>
      </c>
      <c r="FX2" s="131" t="s">
        <v>168</v>
      </c>
      <c r="FY2" s="131" t="s">
        <v>169</v>
      </c>
      <c r="FZ2" s="131" t="s">
        <v>170</v>
      </c>
      <c r="GA2" s="131" t="s">
        <v>171</v>
      </c>
      <c r="GB2" s="131" t="s">
        <v>172</v>
      </c>
      <c r="GC2" s="131" t="s">
        <v>173</v>
      </c>
      <c r="GD2" s="131" t="s">
        <v>174</v>
      </c>
      <c r="GE2" s="131" t="s">
        <v>175</v>
      </c>
      <c r="GF2" s="131" t="s">
        <v>176</v>
      </c>
      <c r="GG2" s="131" t="s">
        <v>177</v>
      </c>
      <c r="GH2" s="131" t="s">
        <v>178</v>
      </c>
      <c r="GI2" s="131" t="s">
        <v>179</v>
      </c>
      <c r="GJ2" s="131" t="s">
        <v>180</v>
      </c>
      <c r="GK2" s="131" t="s">
        <v>181</v>
      </c>
      <c r="GL2" s="131" t="s">
        <v>182</v>
      </c>
      <c r="GM2" s="131" t="s">
        <v>183</v>
      </c>
      <c r="GN2" s="131" t="s">
        <v>184</v>
      </c>
      <c r="GO2" s="131" t="s">
        <v>185</v>
      </c>
      <c r="GP2" s="131" t="s">
        <v>186</v>
      </c>
      <c r="GQ2" s="131" t="s">
        <v>187</v>
      </c>
      <c r="GR2" s="131" t="s">
        <v>188</v>
      </c>
      <c r="GS2" s="131" t="s">
        <v>189</v>
      </c>
      <c r="GT2" s="131" t="s">
        <v>190</v>
      </c>
      <c r="GU2" s="131" t="s">
        <v>191</v>
      </c>
      <c r="GV2" s="131" t="s">
        <v>192</v>
      </c>
      <c r="GW2" s="131" t="s">
        <v>193</v>
      </c>
      <c r="GX2" s="131" t="s">
        <v>194</v>
      </c>
      <c r="GY2" s="131" t="s">
        <v>195</v>
      </c>
      <c r="GZ2" s="131" t="s">
        <v>196</v>
      </c>
      <c r="HA2" s="131" t="s">
        <v>197</v>
      </c>
      <c r="HB2" s="131" t="s">
        <v>198</v>
      </c>
      <c r="HC2" s="131" t="s">
        <v>199</v>
      </c>
      <c r="HD2" s="131" t="s">
        <v>200</v>
      </c>
      <c r="HE2" s="131" t="s">
        <v>201</v>
      </c>
      <c r="HF2" s="131" t="s">
        <v>202</v>
      </c>
      <c r="HG2" s="131" t="s">
        <v>203</v>
      </c>
      <c r="HH2" s="131" t="s">
        <v>204</v>
      </c>
      <c r="HI2" s="131" t="s">
        <v>205</v>
      </c>
      <c r="HJ2" s="131" t="s">
        <v>206</v>
      </c>
      <c r="HK2" s="131" t="s">
        <v>207</v>
      </c>
      <c r="HL2" s="131" t="s">
        <v>208</v>
      </c>
      <c r="HM2" s="131" t="s">
        <v>209</v>
      </c>
      <c r="HN2" s="131" t="s">
        <v>210</v>
      </c>
      <c r="HO2" s="131" t="s">
        <v>211</v>
      </c>
      <c r="HP2" s="131" t="s">
        <v>212</v>
      </c>
      <c r="HQ2" s="131" t="s">
        <v>213</v>
      </c>
      <c r="HR2" s="131" t="s">
        <v>214</v>
      </c>
      <c r="HS2" s="131" t="s">
        <v>215</v>
      </c>
      <c r="HT2" s="131" t="s">
        <v>216</v>
      </c>
      <c r="HU2" s="131" t="s">
        <v>217</v>
      </c>
      <c r="HV2" s="131" t="s">
        <v>218</v>
      </c>
      <c r="HW2" s="131" t="s">
        <v>219</v>
      </c>
      <c r="HX2" s="131" t="s">
        <v>220</v>
      </c>
      <c r="HY2" s="131" t="s">
        <v>221</v>
      </c>
      <c r="HZ2" s="131" t="s">
        <v>222</v>
      </c>
      <c r="IA2" s="131" t="s">
        <v>223</v>
      </c>
      <c r="IB2" s="131" t="s">
        <v>224</v>
      </c>
      <c r="IC2" s="131" t="s">
        <v>225</v>
      </c>
      <c r="ID2" s="131" t="s">
        <v>226</v>
      </c>
      <c r="IE2" s="131" t="s">
        <v>227</v>
      </c>
      <c r="IF2" s="131" t="s">
        <v>228</v>
      </c>
      <c r="IG2" s="131" t="s">
        <v>229</v>
      </c>
      <c r="IH2" s="131" t="s">
        <v>230</v>
      </c>
      <c r="II2" s="131" t="s">
        <v>231</v>
      </c>
      <c r="IJ2" s="131" t="s">
        <v>232</v>
      </c>
      <c r="IK2" s="131" t="s">
        <v>233</v>
      </c>
      <c r="IL2" s="131" t="s">
        <v>234</v>
      </c>
      <c r="IM2" s="131" t="s">
        <v>235</v>
      </c>
      <c r="IN2" s="131" t="s">
        <v>236</v>
      </c>
      <c r="IO2" s="131" t="s">
        <v>237</v>
      </c>
      <c r="IP2" s="131" t="s">
        <v>238</v>
      </c>
      <c r="IQ2" s="131" t="s">
        <v>239</v>
      </c>
      <c r="IR2" s="131" t="s">
        <v>240</v>
      </c>
      <c r="IS2" s="131" t="s">
        <v>241</v>
      </c>
      <c r="IT2" s="131" t="s">
        <v>242</v>
      </c>
      <c r="IU2" s="131" t="s">
        <v>243</v>
      </c>
      <c r="IV2" s="131" t="s">
        <v>244</v>
      </c>
      <c r="IW2" s="131" t="s">
        <v>245</v>
      </c>
      <c r="IX2" s="131" t="s">
        <v>246</v>
      </c>
      <c r="IY2" s="131" t="s">
        <v>247</v>
      </c>
      <c r="IZ2" s="131" t="s">
        <v>248</v>
      </c>
      <c r="JA2" s="131" t="s">
        <v>714</v>
      </c>
      <c r="JB2" s="131" t="s">
        <v>249</v>
      </c>
      <c r="JC2" s="131" t="s">
        <v>250</v>
      </c>
      <c r="JD2" s="131" t="s">
        <v>251</v>
      </c>
      <c r="JE2" s="131" t="s">
        <v>252</v>
      </c>
      <c r="JF2" s="131" t="s">
        <v>253</v>
      </c>
      <c r="JG2" s="131" t="s">
        <v>254</v>
      </c>
      <c r="JH2" s="131" t="s">
        <v>255</v>
      </c>
      <c r="JI2" s="131" t="s">
        <v>256</v>
      </c>
      <c r="JJ2" s="131" t="s">
        <v>257</v>
      </c>
      <c r="JK2" s="131" t="s">
        <v>715</v>
      </c>
      <c r="JL2" s="131" t="s">
        <v>258</v>
      </c>
      <c r="JM2" s="131" t="s">
        <v>259</v>
      </c>
      <c r="JN2" s="131" t="s">
        <v>260</v>
      </c>
      <c r="JO2" s="131" t="s">
        <v>261</v>
      </c>
      <c r="JP2" s="131" t="s">
        <v>262</v>
      </c>
      <c r="JQ2" s="131" t="s">
        <v>263</v>
      </c>
      <c r="JR2" s="131" t="s">
        <v>264</v>
      </c>
      <c r="JS2" s="131" t="s">
        <v>265</v>
      </c>
      <c r="JT2" s="131" t="s">
        <v>266</v>
      </c>
      <c r="JU2" s="131" t="s">
        <v>716</v>
      </c>
      <c r="JV2" s="131" t="s">
        <v>267</v>
      </c>
      <c r="JW2" s="131" t="s">
        <v>268</v>
      </c>
      <c r="JX2" s="131" t="s">
        <v>269</v>
      </c>
      <c r="JY2" s="131" t="s">
        <v>270</v>
      </c>
      <c r="JZ2" s="131" t="s">
        <v>271</v>
      </c>
      <c r="KA2" s="131" t="s">
        <v>272</v>
      </c>
      <c r="KB2" s="131" t="s">
        <v>273</v>
      </c>
      <c r="KC2" s="131" t="s">
        <v>274</v>
      </c>
      <c r="KD2" s="131" t="s">
        <v>275</v>
      </c>
      <c r="KE2" s="131" t="s">
        <v>717</v>
      </c>
      <c r="KF2" s="131" t="s">
        <v>276</v>
      </c>
      <c r="KG2" s="131" t="s">
        <v>277</v>
      </c>
      <c r="KH2" s="131" t="s">
        <v>278</v>
      </c>
      <c r="KI2" s="131" t="s">
        <v>279</v>
      </c>
      <c r="KJ2" s="131" t="s">
        <v>280</v>
      </c>
      <c r="KK2" s="131" t="s">
        <v>281</v>
      </c>
      <c r="KL2" s="131" t="s">
        <v>282</v>
      </c>
      <c r="KM2" s="131" t="s">
        <v>283</v>
      </c>
      <c r="KN2" s="131" t="s">
        <v>718</v>
      </c>
      <c r="KO2" s="131" t="s">
        <v>285</v>
      </c>
      <c r="KP2" s="131" t="s">
        <v>286</v>
      </c>
      <c r="KQ2" s="131" t="s">
        <v>284</v>
      </c>
      <c r="KR2" s="131" t="s">
        <v>287</v>
      </c>
      <c r="KS2" s="131" t="s">
        <v>288</v>
      </c>
      <c r="KT2" s="131" t="s">
        <v>289</v>
      </c>
      <c r="KU2" s="131" t="s">
        <v>290</v>
      </c>
      <c r="KV2" s="131" t="s">
        <v>291</v>
      </c>
      <c r="KW2" s="131" t="s">
        <v>292</v>
      </c>
      <c r="KX2" s="131" t="s">
        <v>293</v>
      </c>
      <c r="KY2" s="131" t="s">
        <v>719</v>
      </c>
      <c r="KZ2" s="131" t="s">
        <v>294</v>
      </c>
      <c r="LA2" s="131" t="s">
        <v>295</v>
      </c>
      <c r="LB2" s="131" t="s">
        <v>296</v>
      </c>
      <c r="LC2" s="131" t="s">
        <v>297</v>
      </c>
      <c r="LD2" s="131" t="s">
        <v>298</v>
      </c>
      <c r="LE2" s="131" t="s">
        <v>299</v>
      </c>
      <c r="LF2" s="131" t="s">
        <v>300</v>
      </c>
      <c r="LG2" s="131" t="s">
        <v>301</v>
      </c>
      <c r="LH2" s="131" t="s">
        <v>720</v>
      </c>
      <c r="LI2" s="131" t="s">
        <v>303</v>
      </c>
      <c r="LJ2" s="131" t="s">
        <v>304</v>
      </c>
      <c r="LK2" s="131" t="s">
        <v>302</v>
      </c>
      <c r="LL2" s="131" t="s">
        <v>305</v>
      </c>
      <c r="LM2" s="131" t="s">
        <v>306</v>
      </c>
      <c r="LN2" s="131" t="s">
        <v>307</v>
      </c>
      <c r="LO2" s="131" t="s">
        <v>308</v>
      </c>
      <c r="LP2" s="131" t="s">
        <v>309</v>
      </c>
      <c r="LQ2" s="131" t="s">
        <v>310</v>
      </c>
      <c r="LR2" s="131" t="s">
        <v>311</v>
      </c>
      <c r="LS2" s="131" t="s">
        <v>721</v>
      </c>
      <c r="LT2" s="131" t="s">
        <v>722</v>
      </c>
      <c r="LU2" s="131" t="s">
        <v>312</v>
      </c>
      <c r="LV2" s="131" t="s">
        <v>313</v>
      </c>
      <c r="LW2" s="131" t="s">
        <v>314</v>
      </c>
      <c r="LX2" s="131" t="s">
        <v>315</v>
      </c>
      <c r="LY2" s="131" t="s">
        <v>316</v>
      </c>
      <c r="LZ2" s="131" t="s">
        <v>317</v>
      </c>
      <c r="MA2" s="131" t="s">
        <v>318</v>
      </c>
      <c r="MB2" s="131" t="s">
        <v>319</v>
      </c>
      <c r="MC2" s="131" t="s">
        <v>320</v>
      </c>
      <c r="MD2" s="131" t="s">
        <v>723</v>
      </c>
      <c r="ME2" s="131" t="s">
        <v>724</v>
      </c>
      <c r="MF2" s="131" t="s">
        <v>321</v>
      </c>
      <c r="MG2" s="131" t="s">
        <v>322</v>
      </c>
      <c r="MH2" s="131" t="s">
        <v>323</v>
      </c>
      <c r="MI2" s="131" t="s">
        <v>324</v>
      </c>
      <c r="MJ2" s="131" t="s">
        <v>325</v>
      </c>
      <c r="MK2" s="131" t="s">
        <v>326</v>
      </c>
      <c r="ML2" s="131" t="s">
        <v>327</v>
      </c>
      <c r="MM2" s="131" t="s">
        <v>328</v>
      </c>
      <c r="MN2" s="131" t="s">
        <v>329</v>
      </c>
      <c r="MO2" s="131" t="s">
        <v>725</v>
      </c>
      <c r="MP2" s="131" t="s">
        <v>726</v>
      </c>
      <c r="MQ2" s="131" t="s">
        <v>330</v>
      </c>
      <c r="MR2" s="131" t="s">
        <v>331</v>
      </c>
      <c r="MS2" s="131" t="s">
        <v>332</v>
      </c>
      <c r="MT2" s="131" t="s">
        <v>333</v>
      </c>
      <c r="MU2" s="131" t="s">
        <v>334</v>
      </c>
      <c r="MV2" s="131" t="s">
        <v>335</v>
      </c>
      <c r="MW2" s="131" t="s">
        <v>336</v>
      </c>
      <c r="MX2" s="131" t="s">
        <v>337</v>
      </c>
      <c r="MY2" s="131" t="s">
        <v>338</v>
      </c>
      <c r="MZ2" s="131" t="s">
        <v>339</v>
      </c>
      <c r="NA2" s="131" t="s">
        <v>341</v>
      </c>
      <c r="NB2" s="131" t="s">
        <v>340</v>
      </c>
      <c r="NC2" s="131" t="s">
        <v>342</v>
      </c>
      <c r="ND2" s="131" t="s">
        <v>343</v>
      </c>
      <c r="NE2" s="131" t="s">
        <v>344</v>
      </c>
      <c r="NF2" s="131" t="s">
        <v>345</v>
      </c>
      <c r="NG2" s="131" t="s">
        <v>677</v>
      </c>
      <c r="NH2" s="131" t="s">
        <v>678</v>
      </c>
      <c r="NI2" s="131" t="s">
        <v>346</v>
      </c>
      <c r="NJ2" s="131" t="s">
        <v>347</v>
      </c>
      <c r="NK2" s="131" t="s">
        <v>348</v>
      </c>
      <c r="NL2" s="131" t="s">
        <v>349</v>
      </c>
      <c r="NM2" s="131" t="s">
        <v>350</v>
      </c>
      <c r="NN2" s="131" t="s">
        <v>351</v>
      </c>
      <c r="NO2" s="131" t="s">
        <v>352</v>
      </c>
      <c r="NP2" s="131" t="s">
        <v>353</v>
      </c>
      <c r="NQ2" s="131" t="s">
        <v>355</v>
      </c>
      <c r="NR2" s="131" t="s">
        <v>354</v>
      </c>
      <c r="NS2" s="131" t="s">
        <v>356</v>
      </c>
      <c r="NT2" s="131" t="s">
        <v>357</v>
      </c>
      <c r="NU2" s="131" t="s">
        <v>358</v>
      </c>
      <c r="NV2" s="131" t="s">
        <v>359</v>
      </c>
      <c r="NW2" s="131" t="s">
        <v>360</v>
      </c>
      <c r="NX2" s="131" t="s">
        <v>361</v>
      </c>
      <c r="NY2" s="131" t="s">
        <v>362</v>
      </c>
      <c r="NZ2" s="131" t="s">
        <v>363</v>
      </c>
      <c r="OA2" s="131" t="s">
        <v>364</v>
      </c>
      <c r="OB2" s="131" t="s">
        <v>365</v>
      </c>
      <c r="OC2" s="131" t="s">
        <v>366</v>
      </c>
      <c r="OD2" s="131" t="s">
        <v>367</v>
      </c>
      <c r="OE2" s="131" t="s">
        <v>368</v>
      </c>
      <c r="OF2" s="131" t="s">
        <v>370</v>
      </c>
      <c r="OG2" s="131" t="s">
        <v>369</v>
      </c>
      <c r="OH2" s="131" t="s">
        <v>371</v>
      </c>
      <c r="OI2" s="131" t="s">
        <v>372</v>
      </c>
      <c r="OJ2" s="131" t="s">
        <v>373</v>
      </c>
      <c r="OK2" s="131" t="s">
        <v>374</v>
      </c>
      <c r="OL2" s="131" t="s">
        <v>375</v>
      </c>
      <c r="OM2" s="131" t="s">
        <v>376</v>
      </c>
      <c r="ON2" s="131" t="s">
        <v>377</v>
      </c>
      <c r="OO2" s="131" t="s">
        <v>378</v>
      </c>
      <c r="OP2" s="131" t="s">
        <v>379</v>
      </c>
      <c r="OQ2" s="131" t="s">
        <v>380</v>
      </c>
      <c r="OR2" s="131" t="s">
        <v>381</v>
      </c>
      <c r="OS2" s="131" t="s">
        <v>382</v>
      </c>
      <c r="OT2" s="131" t="s">
        <v>383</v>
      </c>
      <c r="OU2" s="131" t="s">
        <v>385</v>
      </c>
      <c r="OV2" s="131" t="s">
        <v>384</v>
      </c>
      <c r="OW2" s="131" t="s">
        <v>386</v>
      </c>
      <c r="OX2" s="131" t="s">
        <v>387</v>
      </c>
      <c r="OY2" s="131" t="s">
        <v>388</v>
      </c>
      <c r="OZ2" s="131" t="s">
        <v>389</v>
      </c>
      <c r="PA2" s="131" t="s">
        <v>390</v>
      </c>
      <c r="PB2" s="131" t="s">
        <v>391</v>
      </c>
      <c r="PC2" s="131" t="s">
        <v>392</v>
      </c>
      <c r="PD2" s="131" t="s">
        <v>393</v>
      </c>
      <c r="PE2" s="131" t="s">
        <v>394</v>
      </c>
      <c r="PF2" s="131" t="s">
        <v>395</v>
      </c>
      <c r="PG2" s="131" t="s">
        <v>396</v>
      </c>
      <c r="PH2" s="131" t="s">
        <v>397</v>
      </c>
      <c r="PI2" s="131" t="s">
        <v>398</v>
      </c>
      <c r="PJ2" s="131" t="s">
        <v>400</v>
      </c>
      <c r="PK2" s="131" t="s">
        <v>399</v>
      </c>
      <c r="PL2" s="131" t="s">
        <v>401</v>
      </c>
      <c r="PM2" s="131" t="s">
        <v>402</v>
      </c>
      <c r="PN2" s="131" t="s">
        <v>403</v>
      </c>
      <c r="PO2" s="131" t="s">
        <v>404</v>
      </c>
      <c r="PP2" s="131" t="s">
        <v>591</v>
      </c>
      <c r="PQ2" s="131" t="s">
        <v>592</v>
      </c>
      <c r="PR2" s="131" t="s">
        <v>593</v>
      </c>
      <c r="PS2" s="131" t="s">
        <v>594</v>
      </c>
      <c r="PT2" s="131" t="s">
        <v>595</v>
      </c>
      <c r="PU2" s="131" t="s">
        <v>596</v>
      </c>
      <c r="PV2" s="131" t="s">
        <v>405</v>
      </c>
      <c r="PW2" s="131" t="s">
        <v>406</v>
      </c>
      <c r="PX2" s="131" t="s">
        <v>407</v>
      </c>
      <c r="PY2" s="131" t="s">
        <v>409</v>
      </c>
      <c r="PZ2" s="131" t="s">
        <v>408</v>
      </c>
      <c r="QA2" s="131" t="s">
        <v>410</v>
      </c>
      <c r="QB2" s="131" t="s">
        <v>411</v>
      </c>
      <c r="QC2" s="131" t="s">
        <v>412</v>
      </c>
      <c r="QD2" s="131" t="s">
        <v>413</v>
      </c>
      <c r="QE2" s="131" t="s">
        <v>597</v>
      </c>
      <c r="QF2" s="131" t="s">
        <v>598</v>
      </c>
      <c r="QG2" s="131" t="s">
        <v>599</v>
      </c>
      <c r="QH2" s="131" t="s">
        <v>600</v>
      </c>
      <c r="QI2" s="131" t="s">
        <v>601</v>
      </c>
      <c r="QJ2" s="131" t="s">
        <v>602</v>
      </c>
      <c r="QK2" s="131" t="s">
        <v>414</v>
      </c>
      <c r="QL2" s="131" t="s">
        <v>415</v>
      </c>
      <c r="QM2" s="131" t="s">
        <v>416</v>
      </c>
      <c r="QN2" s="131" t="s">
        <v>418</v>
      </c>
      <c r="QO2" s="131" t="s">
        <v>417</v>
      </c>
      <c r="QP2" s="131" t="s">
        <v>419</v>
      </c>
      <c r="QQ2" s="131" t="s">
        <v>420</v>
      </c>
      <c r="QR2" s="131" t="s">
        <v>421</v>
      </c>
      <c r="QS2" s="131" t="s">
        <v>422</v>
      </c>
      <c r="QT2" s="131" t="s">
        <v>603</v>
      </c>
      <c r="QU2" s="131" t="s">
        <v>604</v>
      </c>
      <c r="QV2" s="131" t="s">
        <v>605</v>
      </c>
      <c r="QW2" s="131" t="s">
        <v>606</v>
      </c>
      <c r="QX2" s="131" t="s">
        <v>607</v>
      </c>
      <c r="QY2" s="131" t="s">
        <v>608</v>
      </c>
      <c r="QZ2" s="131" t="s">
        <v>423</v>
      </c>
      <c r="RA2" s="131" t="s">
        <v>424</v>
      </c>
      <c r="RB2" s="131" t="s">
        <v>425</v>
      </c>
      <c r="RC2" s="131" t="s">
        <v>427</v>
      </c>
      <c r="RD2" s="131" t="s">
        <v>426</v>
      </c>
      <c r="RE2" s="131" t="s">
        <v>428</v>
      </c>
      <c r="RF2" s="131" t="s">
        <v>429</v>
      </c>
      <c r="RG2" s="131" t="s">
        <v>430</v>
      </c>
      <c r="RH2" s="131" t="s">
        <v>431</v>
      </c>
      <c r="RI2" s="131" t="s">
        <v>609</v>
      </c>
      <c r="RJ2" s="131" t="s">
        <v>610</v>
      </c>
      <c r="RK2" s="131" t="s">
        <v>611</v>
      </c>
      <c r="RL2" s="131" t="s">
        <v>612</v>
      </c>
      <c r="RM2" s="131" t="s">
        <v>613</v>
      </c>
      <c r="RN2" s="131" t="s">
        <v>614</v>
      </c>
      <c r="RO2" s="131" t="s">
        <v>432</v>
      </c>
      <c r="RP2" s="131" t="s">
        <v>433</v>
      </c>
      <c r="RQ2" s="131" t="s">
        <v>434</v>
      </c>
      <c r="RR2" s="131" t="s">
        <v>436</v>
      </c>
      <c r="RS2" s="131" t="s">
        <v>435</v>
      </c>
      <c r="RT2" s="131" t="s">
        <v>437</v>
      </c>
      <c r="RU2" s="131" t="s">
        <v>438</v>
      </c>
      <c r="RV2" s="131" t="s">
        <v>439</v>
      </c>
      <c r="RW2" s="131" t="s">
        <v>440</v>
      </c>
      <c r="RX2" s="131" t="s">
        <v>615</v>
      </c>
      <c r="RY2" s="131" t="s">
        <v>616</v>
      </c>
      <c r="RZ2" s="131" t="s">
        <v>617</v>
      </c>
      <c r="SA2" s="131" t="s">
        <v>618</v>
      </c>
      <c r="SB2" s="131" t="s">
        <v>619</v>
      </c>
      <c r="SC2" s="131" t="s">
        <v>620</v>
      </c>
      <c r="SD2" s="131" t="s">
        <v>441</v>
      </c>
      <c r="SE2" s="131" t="s">
        <v>442</v>
      </c>
      <c r="SF2" s="131" t="s">
        <v>443</v>
      </c>
      <c r="SG2" s="131" t="s">
        <v>445</v>
      </c>
      <c r="SH2" s="131" t="s">
        <v>444</v>
      </c>
      <c r="SI2" s="131" t="s">
        <v>446</v>
      </c>
      <c r="SJ2" s="131" t="s">
        <v>447</v>
      </c>
      <c r="SK2" s="131" t="s">
        <v>448</v>
      </c>
      <c r="SL2" s="131" t="s">
        <v>449</v>
      </c>
      <c r="SM2" s="131" t="s">
        <v>621</v>
      </c>
      <c r="SN2" s="131" t="s">
        <v>622</v>
      </c>
      <c r="SO2" s="131" t="s">
        <v>623</v>
      </c>
      <c r="SP2" s="131" t="s">
        <v>624</v>
      </c>
      <c r="SQ2" s="131" t="s">
        <v>625</v>
      </c>
      <c r="SR2" s="131" t="s">
        <v>626</v>
      </c>
      <c r="SS2" s="131" t="s">
        <v>450</v>
      </c>
      <c r="ST2" s="131" t="s">
        <v>451</v>
      </c>
      <c r="SU2" s="131" t="s">
        <v>452</v>
      </c>
      <c r="SV2" s="131" t="s">
        <v>454</v>
      </c>
      <c r="SW2" s="131" t="s">
        <v>453</v>
      </c>
      <c r="SX2" s="131" t="s">
        <v>455</v>
      </c>
      <c r="SY2" s="131" t="s">
        <v>456</v>
      </c>
      <c r="SZ2" s="131" t="s">
        <v>457</v>
      </c>
      <c r="TA2" s="131" t="s">
        <v>458</v>
      </c>
      <c r="TB2" s="131" t="s">
        <v>627</v>
      </c>
      <c r="TC2" s="131" t="s">
        <v>628</v>
      </c>
      <c r="TD2" s="131" t="s">
        <v>629</v>
      </c>
      <c r="TE2" s="131" t="s">
        <v>630</v>
      </c>
      <c r="TF2" s="131" t="s">
        <v>631</v>
      </c>
      <c r="TG2" s="131" t="s">
        <v>632</v>
      </c>
      <c r="TH2" s="131" t="s">
        <v>459</v>
      </c>
      <c r="TI2" s="131" t="s">
        <v>460</v>
      </c>
      <c r="TJ2" s="131" t="s">
        <v>461</v>
      </c>
      <c r="TK2" s="131" t="s">
        <v>463</v>
      </c>
      <c r="TL2" s="131" t="s">
        <v>462</v>
      </c>
      <c r="TM2" s="131" t="s">
        <v>464</v>
      </c>
      <c r="TN2" s="131" t="s">
        <v>465</v>
      </c>
      <c r="TO2" s="131" t="s">
        <v>466</v>
      </c>
      <c r="TP2" s="131" t="s">
        <v>467</v>
      </c>
      <c r="TQ2" s="131" t="s">
        <v>633</v>
      </c>
      <c r="TR2" s="131" t="s">
        <v>634</v>
      </c>
      <c r="TS2" s="131" t="s">
        <v>635</v>
      </c>
      <c r="TT2" s="131" t="s">
        <v>636</v>
      </c>
      <c r="TU2" s="131" t="s">
        <v>637</v>
      </c>
      <c r="TV2" s="131" t="s">
        <v>638</v>
      </c>
      <c r="TW2" s="131" t="s">
        <v>639</v>
      </c>
      <c r="TX2" s="131" t="s">
        <v>468</v>
      </c>
      <c r="TY2" s="131" t="s">
        <v>469</v>
      </c>
      <c r="TZ2" s="131" t="s">
        <v>470</v>
      </c>
      <c r="UA2" s="131" t="s">
        <v>471</v>
      </c>
      <c r="UB2" s="131" t="s">
        <v>472</v>
      </c>
      <c r="UC2" s="131" t="s">
        <v>473</v>
      </c>
      <c r="UD2" s="131" t="s">
        <v>474</v>
      </c>
      <c r="UE2" s="131" t="s">
        <v>475</v>
      </c>
      <c r="UF2" s="131" t="s">
        <v>476</v>
      </c>
      <c r="UG2" s="131" t="s">
        <v>477</v>
      </c>
      <c r="UH2" s="131" t="s">
        <v>478</v>
      </c>
      <c r="UI2" s="131" t="s">
        <v>479</v>
      </c>
      <c r="UJ2" s="131" t="s">
        <v>480</v>
      </c>
      <c r="UK2" s="131" t="s">
        <v>481</v>
      </c>
      <c r="UL2" s="131" t="s">
        <v>482</v>
      </c>
      <c r="UM2" s="131" t="s">
        <v>483</v>
      </c>
      <c r="UN2" s="131" t="s">
        <v>484</v>
      </c>
      <c r="UO2" s="131" t="s">
        <v>485</v>
      </c>
      <c r="UP2" s="131" t="s">
        <v>486</v>
      </c>
      <c r="UQ2" s="131" t="s">
        <v>487</v>
      </c>
      <c r="UR2" s="131" t="s">
        <v>488</v>
      </c>
      <c r="US2" s="131" t="s">
        <v>489</v>
      </c>
      <c r="UT2" s="131" t="s">
        <v>490</v>
      </c>
      <c r="UU2" s="131" t="s">
        <v>491</v>
      </c>
      <c r="UV2" s="131" t="s">
        <v>492</v>
      </c>
      <c r="UW2" s="131" t="s">
        <v>493</v>
      </c>
      <c r="UX2" s="131" t="s">
        <v>494</v>
      </c>
      <c r="UY2" s="131" t="s">
        <v>495</v>
      </c>
      <c r="UZ2" s="131" t="s">
        <v>496</v>
      </c>
      <c r="VA2" s="131" t="s">
        <v>497</v>
      </c>
      <c r="VB2" s="131" t="s">
        <v>498</v>
      </c>
      <c r="VC2" s="131" t="s">
        <v>499</v>
      </c>
      <c r="VD2" s="131" t="s">
        <v>500</v>
      </c>
      <c r="VE2" s="131" t="s">
        <v>501</v>
      </c>
      <c r="VF2" s="131" t="s">
        <v>502</v>
      </c>
      <c r="VG2" s="131" t="s">
        <v>503</v>
      </c>
      <c r="VH2" s="131" t="s">
        <v>504</v>
      </c>
      <c r="VI2" s="131" t="s">
        <v>505</v>
      </c>
      <c r="VJ2" s="131" t="s">
        <v>506</v>
      </c>
      <c r="VK2" s="131" t="s">
        <v>507</v>
      </c>
      <c r="VL2" s="131" t="s">
        <v>508</v>
      </c>
      <c r="VM2" s="131" t="s">
        <v>509</v>
      </c>
      <c r="VN2" s="131" t="s">
        <v>510</v>
      </c>
      <c r="VO2" s="131" t="s">
        <v>511</v>
      </c>
      <c r="VP2" s="131" t="s">
        <v>512</v>
      </c>
      <c r="VQ2" s="131" t="s">
        <v>513</v>
      </c>
      <c r="VR2" s="131" t="s">
        <v>514</v>
      </c>
      <c r="VS2" s="131" t="s">
        <v>515</v>
      </c>
      <c r="VT2" s="131" t="s">
        <v>516</v>
      </c>
      <c r="VU2" s="131" t="s">
        <v>517</v>
      </c>
      <c r="VV2" s="131" t="s">
        <v>518</v>
      </c>
      <c r="VW2" s="131" t="s">
        <v>519</v>
      </c>
      <c r="VX2" s="131" t="s">
        <v>520</v>
      </c>
      <c r="VY2" s="131" t="s">
        <v>521</v>
      </c>
      <c r="VZ2" s="131" t="s">
        <v>522</v>
      </c>
      <c r="WA2" s="131" t="s">
        <v>523</v>
      </c>
      <c r="WB2" s="131" t="s">
        <v>524</v>
      </c>
      <c r="WC2" s="131" t="s">
        <v>525</v>
      </c>
      <c r="WD2" s="131" t="s">
        <v>526</v>
      </c>
      <c r="WE2" s="131" t="s">
        <v>527</v>
      </c>
      <c r="WF2" s="132" t="s">
        <v>528</v>
      </c>
      <c r="WG2" s="131" t="s">
        <v>529</v>
      </c>
      <c r="WH2" s="131" t="s">
        <v>584</v>
      </c>
      <c r="WI2" s="131" t="s">
        <v>530</v>
      </c>
      <c r="WJ2" s="131" t="s">
        <v>531</v>
      </c>
      <c r="WK2" s="131" t="s">
        <v>532</v>
      </c>
      <c r="WL2" s="99" t="s">
        <v>533</v>
      </c>
      <c r="WM2" s="99" t="s">
        <v>534</v>
      </c>
      <c r="WN2" s="99" t="s">
        <v>535</v>
      </c>
      <c r="WO2" s="99" t="s">
        <v>695</v>
      </c>
      <c r="WP2" t="s">
        <v>738</v>
      </c>
      <c r="WQ2" s="99"/>
      <c r="WR2" s="99"/>
      <c r="WS2" s="99"/>
      <c r="WT2" s="99"/>
      <c r="WU2" s="99"/>
      <c r="WV2" s="99"/>
      <c r="WW2" s="99"/>
      <c r="WX2" s="99"/>
      <c r="WY2" s="99"/>
      <c r="WZ2" s="99"/>
      <c r="XA2" s="99"/>
      <c r="XB2" s="99"/>
      <c r="XC2" s="99"/>
      <c r="XD2" s="99"/>
      <c r="XE2" s="99"/>
      <c r="XF2" s="99"/>
      <c r="XG2" s="99"/>
      <c r="XH2" s="99"/>
      <c r="XI2" s="99"/>
      <c r="XJ2" s="99"/>
      <c r="XK2" s="99"/>
      <c r="XL2" s="99"/>
      <c r="XM2" s="99"/>
      <c r="XN2" s="99"/>
      <c r="XO2" s="99"/>
      <c r="XP2" s="99"/>
      <c r="XQ2" s="99"/>
      <c r="XR2" s="99"/>
      <c r="XS2" s="99"/>
      <c r="XT2" s="99"/>
      <c r="XU2" s="99"/>
      <c r="XV2" s="99"/>
      <c r="XW2" s="99"/>
      <c r="XX2" s="99"/>
      <c r="XY2" s="99"/>
      <c r="XZ2" s="99"/>
      <c r="YA2" s="99"/>
      <c r="YB2" s="99"/>
      <c r="YC2" s="99"/>
      <c r="YD2" s="99"/>
      <c r="YE2" s="99"/>
      <c r="YF2" s="99"/>
      <c r="YG2" s="99"/>
      <c r="YH2" s="99"/>
      <c r="YI2" s="99"/>
      <c r="YJ2" s="99"/>
      <c r="YK2" s="99"/>
    </row>
    <row r="3" spans="1:661" x14ac:dyDescent="0.25">
      <c r="A3" s="138" t="s">
        <v>775</v>
      </c>
      <c r="B3" s="273">
        <v>44155.932714675902</v>
      </c>
      <c r="C3" s="273">
        <v>44155.932714675902</v>
      </c>
      <c r="D3" s="138" t="s">
        <v>776</v>
      </c>
      <c r="E3" s="138" t="s">
        <v>776</v>
      </c>
      <c r="F3" s="273">
        <v>44155.932714826398</v>
      </c>
      <c r="G3" s="273">
        <v>44155.932714826398</v>
      </c>
      <c r="H3" s="138">
        <v>1</v>
      </c>
      <c r="I3" s="138" t="s">
        <v>807</v>
      </c>
      <c r="J3" s="138" t="s">
        <v>807</v>
      </c>
      <c r="K3" s="138" t="s">
        <v>807</v>
      </c>
      <c r="L3" s="138">
        <v>36.263238999999999</v>
      </c>
      <c r="M3" s="138">
        <v>-94.231030000000004</v>
      </c>
      <c r="N3" s="138" t="s">
        <v>777</v>
      </c>
      <c r="O3" s="138">
        <v>60463618201119</v>
      </c>
      <c r="P3" s="138" t="s">
        <v>778</v>
      </c>
      <c r="Q3" s="138" t="s">
        <v>706</v>
      </c>
      <c r="R3" s="138" t="s">
        <v>706</v>
      </c>
      <c r="S3" s="138" t="s">
        <v>779</v>
      </c>
      <c r="T3" s="138" t="s">
        <v>779</v>
      </c>
      <c r="U3" s="138" t="s">
        <v>807</v>
      </c>
      <c r="V3" s="138" t="s">
        <v>807</v>
      </c>
      <c r="W3" s="138">
        <v>25678</v>
      </c>
      <c r="X3" s="138" t="s">
        <v>807</v>
      </c>
      <c r="Y3" s="138">
        <v>1</v>
      </c>
      <c r="Z3" s="138" t="s">
        <v>807</v>
      </c>
      <c r="AA3" s="138" t="s">
        <v>807</v>
      </c>
      <c r="AB3" s="138" t="s">
        <v>807</v>
      </c>
      <c r="AC3" s="138" t="s">
        <v>807</v>
      </c>
      <c r="AD3" s="138" t="s">
        <v>807</v>
      </c>
      <c r="AE3" s="138" t="s">
        <v>807</v>
      </c>
      <c r="AF3" s="138" t="s">
        <v>807</v>
      </c>
      <c r="AG3" s="138" t="s">
        <v>807</v>
      </c>
      <c r="AH3" s="138" t="s">
        <v>807</v>
      </c>
      <c r="AI3" s="138" t="s">
        <v>807</v>
      </c>
      <c r="AJ3" s="138" t="s">
        <v>807</v>
      </c>
      <c r="AK3" s="138" t="s">
        <v>807</v>
      </c>
      <c r="AL3" s="138" t="s">
        <v>807</v>
      </c>
      <c r="AM3" s="138" t="s">
        <v>807</v>
      </c>
      <c r="AN3" s="138" t="s">
        <v>807</v>
      </c>
      <c r="AO3" s="138" t="s">
        <v>807</v>
      </c>
      <c r="AP3" s="138" t="s">
        <v>807</v>
      </c>
      <c r="AQ3" s="138" t="s">
        <v>807</v>
      </c>
      <c r="AR3" s="138" t="s">
        <v>807</v>
      </c>
      <c r="AS3" s="138" t="s">
        <v>807</v>
      </c>
      <c r="AT3" s="138" t="s">
        <v>807</v>
      </c>
      <c r="AU3" s="138" t="s">
        <v>807</v>
      </c>
      <c r="AV3" s="138" t="s">
        <v>807</v>
      </c>
      <c r="AW3" s="138" t="s">
        <v>807</v>
      </c>
      <c r="AX3" s="138" t="s">
        <v>807</v>
      </c>
      <c r="AY3" s="138" t="s">
        <v>807</v>
      </c>
      <c r="AZ3" s="138" t="s">
        <v>807</v>
      </c>
      <c r="BA3" s="138" t="s">
        <v>807</v>
      </c>
      <c r="BB3" s="138" t="s">
        <v>807</v>
      </c>
      <c r="BC3" s="138" t="s">
        <v>807</v>
      </c>
      <c r="BD3" s="138" t="s">
        <v>807</v>
      </c>
      <c r="BE3" s="138" t="s">
        <v>807</v>
      </c>
      <c r="BF3" s="138" t="s">
        <v>807</v>
      </c>
      <c r="BG3" s="138" t="s">
        <v>807</v>
      </c>
      <c r="BH3" s="138" t="s">
        <v>807</v>
      </c>
      <c r="BI3" s="138" t="s">
        <v>807</v>
      </c>
      <c r="BJ3" s="138" t="s">
        <v>807</v>
      </c>
      <c r="BK3" s="138" t="s">
        <v>807</v>
      </c>
      <c r="BL3" s="138" t="s">
        <v>807</v>
      </c>
      <c r="BM3" s="138" t="s">
        <v>807</v>
      </c>
      <c r="BN3" s="138" t="s">
        <v>807</v>
      </c>
      <c r="BO3" s="138" t="s">
        <v>807</v>
      </c>
      <c r="BP3" s="138" t="s">
        <v>807</v>
      </c>
      <c r="BQ3" s="138" t="s">
        <v>807</v>
      </c>
      <c r="BR3" s="138" t="s">
        <v>807</v>
      </c>
      <c r="BS3" s="138" t="s">
        <v>807</v>
      </c>
      <c r="BT3" s="138" t="s">
        <v>807</v>
      </c>
      <c r="BU3" s="138" t="s">
        <v>807</v>
      </c>
      <c r="BV3" s="138" t="s">
        <v>807</v>
      </c>
      <c r="BW3" s="138" t="s">
        <v>807</v>
      </c>
      <c r="BX3" s="138" t="s">
        <v>807</v>
      </c>
      <c r="BY3" s="138" t="s">
        <v>807</v>
      </c>
      <c r="BZ3" s="138" t="s">
        <v>807</v>
      </c>
      <c r="CA3" s="138" t="s">
        <v>807</v>
      </c>
      <c r="CB3" s="138" t="s">
        <v>807</v>
      </c>
      <c r="CC3" s="138" t="s">
        <v>807</v>
      </c>
      <c r="CD3" s="138" t="s">
        <v>807</v>
      </c>
      <c r="CE3" s="138" t="s">
        <v>807</v>
      </c>
      <c r="CF3" s="138" t="s">
        <v>807</v>
      </c>
      <c r="CG3" s="138" t="s">
        <v>807</v>
      </c>
      <c r="CH3" s="138" t="s">
        <v>807</v>
      </c>
      <c r="CI3" s="138" t="s">
        <v>807</v>
      </c>
      <c r="CJ3" s="138" t="s">
        <v>807</v>
      </c>
      <c r="CK3" s="138" t="s">
        <v>807</v>
      </c>
      <c r="CL3" s="138" t="s">
        <v>807</v>
      </c>
      <c r="CM3" s="138" t="s">
        <v>807</v>
      </c>
      <c r="CN3" s="138" t="s">
        <v>807</v>
      </c>
      <c r="CO3" s="138" t="s">
        <v>807</v>
      </c>
      <c r="CP3" s="138" t="s">
        <v>807</v>
      </c>
      <c r="CQ3" s="138" t="s">
        <v>807</v>
      </c>
      <c r="CR3" s="138" t="s">
        <v>807</v>
      </c>
      <c r="CS3" s="138" t="s">
        <v>807</v>
      </c>
      <c r="CT3" s="138" t="s">
        <v>807</v>
      </c>
      <c r="CU3" s="138" t="s">
        <v>807</v>
      </c>
      <c r="CV3" s="138" t="s">
        <v>807</v>
      </c>
      <c r="CW3" s="138" t="s">
        <v>807</v>
      </c>
      <c r="CX3" s="138" t="s">
        <v>807</v>
      </c>
      <c r="CY3" s="138" t="s">
        <v>807</v>
      </c>
      <c r="CZ3" s="138" t="s">
        <v>807</v>
      </c>
      <c r="DA3" s="138" t="s">
        <v>807</v>
      </c>
      <c r="DB3" s="138" t="s">
        <v>807</v>
      </c>
      <c r="DC3" s="138" t="s">
        <v>807</v>
      </c>
      <c r="DD3" s="138" t="s">
        <v>807</v>
      </c>
      <c r="DE3" s="138" t="s">
        <v>807</v>
      </c>
      <c r="DF3" s="138" t="s">
        <v>807</v>
      </c>
      <c r="DG3" s="138" t="s">
        <v>807</v>
      </c>
      <c r="DH3" s="138" t="s">
        <v>807</v>
      </c>
      <c r="DI3" s="138" t="s">
        <v>807</v>
      </c>
      <c r="DJ3" s="138" t="s">
        <v>807</v>
      </c>
      <c r="DK3" s="138" t="s">
        <v>807</v>
      </c>
      <c r="DL3" s="138" t="s">
        <v>807</v>
      </c>
      <c r="DM3" s="138" t="s">
        <v>807</v>
      </c>
      <c r="DN3" s="138" t="s">
        <v>807</v>
      </c>
      <c r="DO3" s="138" t="s">
        <v>807</v>
      </c>
      <c r="DP3" s="138" t="s">
        <v>807</v>
      </c>
      <c r="DQ3" s="138" t="s">
        <v>807</v>
      </c>
      <c r="DR3" s="138" t="s">
        <v>807</v>
      </c>
      <c r="DS3" s="138" t="s">
        <v>807</v>
      </c>
      <c r="DT3" s="138" t="s">
        <v>807</v>
      </c>
      <c r="DU3" s="138" t="s">
        <v>807</v>
      </c>
      <c r="DV3" s="138" t="s">
        <v>807</v>
      </c>
      <c r="DW3" s="138" t="s">
        <v>807</v>
      </c>
      <c r="DX3" s="138" t="s">
        <v>807</v>
      </c>
      <c r="DY3" s="138" t="s">
        <v>807</v>
      </c>
      <c r="DZ3" s="138" t="s">
        <v>807</v>
      </c>
      <c r="EA3" s="138" t="s">
        <v>807</v>
      </c>
      <c r="EB3" s="138" t="s">
        <v>807</v>
      </c>
      <c r="EC3" s="138" t="s">
        <v>807</v>
      </c>
      <c r="ED3" s="138" t="s">
        <v>807</v>
      </c>
      <c r="EE3" s="138" t="s">
        <v>807</v>
      </c>
      <c r="EF3" s="138" t="s">
        <v>807</v>
      </c>
      <c r="EG3" s="138" t="s">
        <v>807</v>
      </c>
      <c r="EH3" s="138" t="s">
        <v>807</v>
      </c>
      <c r="EI3" s="138" t="s">
        <v>807</v>
      </c>
      <c r="EJ3" s="138" t="s">
        <v>807</v>
      </c>
      <c r="EK3" s="138" t="s">
        <v>807</v>
      </c>
      <c r="EL3" s="138" t="s">
        <v>807</v>
      </c>
      <c r="EM3" s="138" t="s">
        <v>807</v>
      </c>
      <c r="EN3" s="138" t="s">
        <v>807</v>
      </c>
      <c r="EO3" s="138" t="s">
        <v>807</v>
      </c>
      <c r="EP3" s="138" t="s">
        <v>807</v>
      </c>
      <c r="EQ3" s="138" t="s">
        <v>807</v>
      </c>
      <c r="ER3" s="138" t="s">
        <v>807</v>
      </c>
      <c r="ES3" s="138" t="s">
        <v>807</v>
      </c>
      <c r="ET3" s="138" t="s">
        <v>807</v>
      </c>
      <c r="EU3" s="138" t="s">
        <v>807</v>
      </c>
      <c r="EV3" s="138" t="s">
        <v>807</v>
      </c>
      <c r="EW3" s="138" t="s">
        <v>807</v>
      </c>
      <c r="EX3" s="138" t="s">
        <v>807</v>
      </c>
      <c r="EY3" s="138" t="s">
        <v>807</v>
      </c>
      <c r="EZ3" s="138" t="s">
        <v>807</v>
      </c>
      <c r="FA3" s="138" t="s">
        <v>807</v>
      </c>
      <c r="FB3" s="138" t="s">
        <v>807</v>
      </c>
      <c r="FC3" s="138" t="s">
        <v>807</v>
      </c>
      <c r="FD3" s="138" t="s">
        <v>807</v>
      </c>
      <c r="FE3" s="138" t="s">
        <v>807</v>
      </c>
      <c r="FF3" s="138" t="s">
        <v>807</v>
      </c>
      <c r="FG3" s="138" t="s">
        <v>807</v>
      </c>
      <c r="FH3" s="138" t="s">
        <v>807</v>
      </c>
      <c r="FI3" s="138" t="s">
        <v>807</v>
      </c>
      <c r="FJ3" s="138" t="s">
        <v>807</v>
      </c>
      <c r="FK3" s="138" t="s">
        <v>807</v>
      </c>
      <c r="FL3" s="138" t="s">
        <v>807</v>
      </c>
      <c r="FM3" s="138" t="s">
        <v>807</v>
      </c>
      <c r="FN3" s="138" t="s">
        <v>807</v>
      </c>
      <c r="FO3" s="138" t="s">
        <v>807</v>
      </c>
      <c r="FP3" s="138" t="s">
        <v>807</v>
      </c>
      <c r="FQ3" s="138" t="s">
        <v>807</v>
      </c>
      <c r="FR3" s="138" t="s">
        <v>807</v>
      </c>
      <c r="FS3" s="138" t="s">
        <v>807</v>
      </c>
      <c r="FT3" s="138" t="s">
        <v>807</v>
      </c>
      <c r="FU3" s="138" t="s">
        <v>807</v>
      </c>
      <c r="FV3" s="138" t="s">
        <v>807</v>
      </c>
      <c r="FW3" s="138" t="s">
        <v>807</v>
      </c>
      <c r="FX3" s="138" t="s">
        <v>807</v>
      </c>
      <c r="FY3" s="138" t="s">
        <v>807</v>
      </c>
      <c r="FZ3" s="138" t="s">
        <v>807</v>
      </c>
      <c r="GA3" s="138" t="s">
        <v>807</v>
      </c>
      <c r="GB3" s="138" t="s">
        <v>807</v>
      </c>
      <c r="GC3" s="138" t="s">
        <v>807</v>
      </c>
      <c r="GD3" s="138" t="s">
        <v>807</v>
      </c>
      <c r="GE3" s="138" t="s">
        <v>807</v>
      </c>
      <c r="GF3" s="138" t="s">
        <v>807</v>
      </c>
      <c r="GG3" s="138" t="s">
        <v>807</v>
      </c>
      <c r="GH3" s="138" t="s">
        <v>807</v>
      </c>
      <c r="GI3" s="138" t="s">
        <v>807</v>
      </c>
      <c r="GJ3" s="138" t="s">
        <v>807</v>
      </c>
      <c r="GK3" s="138" t="s">
        <v>807</v>
      </c>
      <c r="GL3" s="138" t="s">
        <v>807</v>
      </c>
      <c r="GM3" s="138" t="s">
        <v>807</v>
      </c>
      <c r="GN3" s="138" t="s">
        <v>807</v>
      </c>
      <c r="GO3" s="138" t="s">
        <v>807</v>
      </c>
      <c r="GP3" s="138" t="s">
        <v>807</v>
      </c>
      <c r="GQ3" s="138" t="s">
        <v>807</v>
      </c>
      <c r="GR3" s="138" t="s">
        <v>807</v>
      </c>
      <c r="GS3" s="138" t="s">
        <v>807</v>
      </c>
      <c r="GT3" s="138" t="s">
        <v>807</v>
      </c>
      <c r="GU3" s="138" t="s">
        <v>807</v>
      </c>
      <c r="GV3" s="138" t="s">
        <v>807</v>
      </c>
      <c r="GW3" s="138" t="s">
        <v>807</v>
      </c>
      <c r="GX3" s="138" t="s">
        <v>807</v>
      </c>
      <c r="GY3" s="138" t="s">
        <v>807</v>
      </c>
      <c r="GZ3" s="138" t="s">
        <v>807</v>
      </c>
      <c r="HA3" s="138" t="s">
        <v>807</v>
      </c>
      <c r="HB3" s="138" t="s">
        <v>807</v>
      </c>
      <c r="HC3" s="138" t="s">
        <v>807</v>
      </c>
      <c r="HD3" s="138" t="s">
        <v>807</v>
      </c>
      <c r="HE3" s="138" t="s">
        <v>807</v>
      </c>
      <c r="HF3" s="138" t="s">
        <v>807</v>
      </c>
      <c r="HG3" s="138" t="s">
        <v>807</v>
      </c>
      <c r="HH3" s="138" t="s">
        <v>807</v>
      </c>
      <c r="HI3" s="138" t="s">
        <v>807</v>
      </c>
      <c r="HJ3" s="138" t="s">
        <v>807</v>
      </c>
      <c r="HK3" s="138" t="s">
        <v>807</v>
      </c>
      <c r="HL3" s="138" t="s">
        <v>807</v>
      </c>
      <c r="HM3" s="138" t="s">
        <v>807</v>
      </c>
      <c r="HN3" s="138" t="s">
        <v>807</v>
      </c>
      <c r="HO3" s="138" t="s">
        <v>807</v>
      </c>
      <c r="HP3" s="138" t="s">
        <v>807</v>
      </c>
      <c r="HQ3" s="138" t="s">
        <v>807</v>
      </c>
      <c r="HR3" s="138" t="s">
        <v>807</v>
      </c>
      <c r="HS3" s="138" t="s">
        <v>807</v>
      </c>
      <c r="HT3" s="138" t="s">
        <v>807</v>
      </c>
      <c r="HU3" s="138" t="s">
        <v>807</v>
      </c>
      <c r="HV3" s="138" t="s">
        <v>807</v>
      </c>
      <c r="HW3" s="138" t="s">
        <v>807</v>
      </c>
      <c r="HX3" s="138" t="s">
        <v>807</v>
      </c>
      <c r="HY3" s="138" t="s">
        <v>807</v>
      </c>
      <c r="HZ3" s="138" t="s">
        <v>807</v>
      </c>
      <c r="IA3" s="138" t="s">
        <v>807</v>
      </c>
      <c r="IB3" s="138" t="s">
        <v>807</v>
      </c>
      <c r="IC3" s="138" t="s">
        <v>807</v>
      </c>
      <c r="ID3" s="138" t="s">
        <v>807</v>
      </c>
      <c r="IE3" s="138" t="s">
        <v>807</v>
      </c>
      <c r="IF3" s="138" t="s">
        <v>807</v>
      </c>
      <c r="IG3" s="138" t="s">
        <v>807</v>
      </c>
      <c r="IH3" s="138" t="s">
        <v>807</v>
      </c>
      <c r="II3" s="138" t="s">
        <v>807</v>
      </c>
      <c r="IJ3" s="138" t="s">
        <v>807</v>
      </c>
      <c r="IK3" s="138" t="s">
        <v>807</v>
      </c>
      <c r="IL3" s="138" t="s">
        <v>807</v>
      </c>
      <c r="IM3" s="138" t="s">
        <v>807</v>
      </c>
      <c r="IN3" s="138" t="s">
        <v>807</v>
      </c>
      <c r="IO3" s="138" t="s">
        <v>807</v>
      </c>
      <c r="IP3" s="138" t="s">
        <v>807</v>
      </c>
      <c r="IQ3" s="138" t="s">
        <v>807</v>
      </c>
      <c r="IR3" s="138" t="s">
        <v>807</v>
      </c>
      <c r="IS3" s="138" t="s">
        <v>807</v>
      </c>
      <c r="IT3" s="138" t="s">
        <v>807</v>
      </c>
      <c r="IU3" s="138" t="s">
        <v>807</v>
      </c>
      <c r="IV3" s="138" t="s">
        <v>807</v>
      </c>
      <c r="IW3" s="138" t="s">
        <v>807</v>
      </c>
      <c r="IX3" s="138" t="s">
        <v>807</v>
      </c>
      <c r="IY3" s="138" t="s">
        <v>807</v>
      </c>
      <c r="IZ3" s="138" t="s">
        <v>807</v>
      </c>
      <c r="JA3" s="138" t="s">
        <v>807</v>
      </c>
      <c r="JB3" s="138" t="s">
        <v>807</v>
      </c>
      <c r="JC3" s="138" t="s">
        <v>807</v>
      </c>
      <c r="JD3" s="138" t="s">
        <v>807</v>
      </c>
      <c r="JE3" s="138" t="s">
        <v>807</v>
      </c>
      <c r="JF3" s="138" t="s">
        <v>807</v>
      </c>
      <c r="JG3" s="138" t="s">
        <v>807</v>
      </c>
      <c r="JH3" s="138" t="s">
        <v>807</v>
      </c>
      <c r="JI3" s="138" t="s">
        <v>807</v>
      </c>
      <c r="JJ3" s="138" t="s">
        <v>807</v>
      </c>
      <c r="JK3" s="138" t="s">
        <v>807</v>
      </c>
      <c r="JL3" s="138" t="s">
        <v>807</v>
      </c>
      <c r="JM3" s="138" t="s">
        <v>807</v>
      </c>
      <c r="JN3" s="138" t="s">
        <v>807</v>
      </c>
      <c r="JO3" s="138" t="s">
        <v>807</v>
      </c>
      <c r="JP3" s="138" t="s">
        <v>807</v>
      </c>
      <c r="JQ3" s="138" t="s">
        <v>807</v>
      </c>
      <c r="JR3" s="138" t="s">
        <v>807</v>
      </c>
      <c r="JS3" s="138" t="s">
        <v>807</v>
      </c>
      <c r="JT3" s="138" t="s">
        <v>807</v>
      </c>
      <c r="JU3" s="138" t="s">
        <v>807</v>
      </c>
      <c r="JV3" s="138" t="s">
        <v>807</v>
      </c>
      <c r="JW3" s="138" t="s">
        <v>807</v>
      </c>
      <c r="JX3" s="138" t="s">
        <v>807</v>
      </c>
      <c r="JY3" s="138" t="s">
        <v>807</v>
      </c>
      <c r="JZ3" s="138" t="s">
        <v>807</v>
      </c>
      <c r="KA3" s="138" t="s">
        <v>807</v>
      </c>
      <c r="KB3" s="138" t="s">
        <v>807</v>
      </c>
      <c r="KC3" s="138" t="s">
        <v>807</v>
      </c>
      <c r="KD3" s="138" t="s">
        <v>807</v>
      </c>
      <c r="KE3" s="138" t="s">
        <v>807</v>
      </c>
      <c r="KF3" s="138" t="s">
        <v>807</v>
      </c>
      <c r="KG3" s="138" t="s">
        <v>807</v>
      </c>
      <c r="KH3" s="138" t="s">
        <v>807</v>
      </c>
      <c r="KI3" s="138" t="s">
        <v>807</v>
      </c>
      <c r="KJ3" s="138" t="s">
        <v>807</v>
      </c>
      <c r="KK3" s="138" t="s">
        <v>807</v>
      </c>
      <c r="KL3" s="138" t="s">
        <v>807</v>
      </c>
      <c r="KM3" s="138" t="s">
        <v>807</v>
      </c>
      <c r="KN3" s="138" t="s">
        <v>807</v>
      </c>
      <c r="KO3" s="138" t="s">
        <v>807</v>
      </c>
      <c r="KP3" s="138" t="s">
        <v>807</v>
      </c>
      <c r="KQ3" s="138" t="s">
        <v>807</v>
      </c>
      <c r="KR3" s="138" t="s">
        <v>807</v>
      </c>
      <c r="KS3" s="138" t="s">
        <v>807</v>
      </c>
      <c r="KT3" s="138" t="s">
        <v>807</v>
      </c>
      <c r="KU3" s="138" t="s">
        <v>807</v>
      </c>
      <c r="KV3" s="138" t="s">
        <v>807</v>
      </c>
      <c r="KW3" s="138" t="s">
        <v>807</v>
      </c>
      <c r="KX3" s="138" t="s">
        <v>807</v>
      </c>
      <c r="KY3" s="138" t="s">
        <v>807</v>
      </c>
      <c r="KZ3" s="138" t="s">
        <v>807</v>
      </c>
      <c r="LA3" s="138" t="s">
        <v>807</v>
      </c>
      <c r="LB3" s="138" t="s">
        <v>807</v>
      </c>
      <c r="LC3" s="138" t="s">
        <v>807</v>
      </c>
      <c r="LD3" s="138" t="s">
        <v>807</v>
      </c>
      <c r="LE3" s="138" t="s">
        <v>807</v>
      </c>
      <c r="LF3" s="138" t="s">
        <v>807</v>
      </c>
      <c r="LG3" s="138" t="s">
        <v>807</v>
      </c>
      <c r="LH3" s="138" t="s">
        <v>807</v>
      </c>
      <c r="LI3" s="138" t="s">
        <v>807</v>
      </c>
      <c r="LJ3" s="138" t="s">
        <v>807</v>
      </c>
      <c r="LK3" s="138" t="s">
        <v>807</v>
      </c>
      <c r="LL3" s="138" t="s">
        <v>807</v>
      </c>
      <c r="LM3" s="138" t="s">
        <v>807</v>
      </c>
      <c r="LN3" s="138" t="s">
        <v>807</v>
      </c>
      <c r="LO3" s="138" t="s">
        <v>807</v>
      </c>
      <c r="LP3" s="138" t="s">
        <v>807</v>
      </c>
      <c r="LQ3" s="138" t="s">
        <v>807</v>
      </c>
      <c r="LR3" s="138" t="s">
        <v>807</v>
      </c>
      <c r="LS3" s="138" t="s">
        <v>807</v>
      </c>
      <c r="LT3" s="138" t="s">
        <v>807</v>
      </c>
      <c r="LU3" s="138" t="s">
        <v>807</v>
      </c>
      <c r="LV3" s="138" t="s">
        <v>807</v>
      </c>
      <c r="LW3" s="138" t="s">
        <v>807</v>
      </c>
      <c r="LX3" s="138" t="s">
        <v>807</v>
      </c>
      <c r="LY3" s="138" t="s">
        <v>807</v>
      </c>
      <c r="LZ3" s="138" t="s">
        <v>807</v>
      </c>
      <c r="MA3" s="138" t="s">
        <v>807</v>
      </c>
      <c r="MB3" s="138" t="s">
        <v>807</v>
      </c>
      <c r="MC3" s="138" t="s">
        <v>807</v>
      </c>
      <c r="MD3" s="138" t="s">
        <v>807</v>
      </c>
      <c r="ME3" s="138" t="s">
        <v>807</v>
      </c>
      <c r="MF3" s="138" t="s">
        <v>807</v>
      </c>
      <c r="MG3" s="138" t="s">
        <v>807</v>
      </c>
      <c r="MH3" s="138" t="s">
        <v>807</v>
      </c>
      <c r="MI3" s="138" t="s">
        <v>807</v>
      </c>
      <c r="MJ3" s="138" t="s">
        <v>807</v>
      </c>
      <c r="MK3" s="138" t="s">
        <v>807</v>
      </c>
      <c r="ML3" s="138" t="s">
        <v>807</v>
      </c>
      <c r="MM3" s="138" t="s">
        <v>807</v>
      </c>
      <c r="MN3" s="138" t="s">
        <v>807</v>
      </c>
      <c r="MO3" s="138" t="s">
        <v>807</v>
      </c>
      <c r="MP3" s="138" t="s">
        <v>807</v>
      </c>
      <c r="MQ3" s="138" t="s">
        <v>807</v>
      </c>
      <c r="MR3" s="138" t="s">
        <v>807</v>
      </c>
      <c r="MS3" s="138" t="s">
        <v>807</v>
      </c>
      <c r="MT3" s="138" t="s">
        <v>807</v>
      </c>
      <c r="MU3" s="138" t="s">
        <v>807</v>
      </c>
      <c r="MV3" s="138" t="s">
        <v>807</v>
      </c>
      <c r="MW3" s="138" t="s">
        <v>807</v>
      </c>
      <c r="MX3" s="138" t="s">
        <v>807</v>
      </c>
      <c r="MY3" s="138" t="s">
        <v>807</v>
      </c>
      <c r="MZ3" s="138" t="s">
        <v>807</v>
      </c>
      <c r="NA3" s="138" t="s">
        <v>807</v>
      </c>
      <c r="NB3" s="138" t="s">
        <v>807</v>
      </c>
      <c r="NC3" s="138" t="s">
        <v>807</v>
      </c>
      <c r="ND3" s="138" t="s">
        <v>807</v>
      </c>
      <c r="NE3" s="138" t="s">
        <v>807</v>
      </c>
      <c r="NF3" s="138" t="s">
        <v>807</v>
      </c>
      <c r="NG3" s="138" t="s">
        <v>807</v>
      </c>
      <c r="NH3" s="138" t="s">
        <v>807</v>
      </c>
      <c r="NI3" s="138" t="s">
        <v>807</v>
      </c>
      <c r="NJ3" s="138" t="s">
        <v>807</v>
      </c>
      <c r="NK3" s="138" t="s">
        <v>807</v>
      </c>
      <c r="NL3" s="138" t="s">
        <v>807</v>
      </c>
      <c r="NM3" s="138" t="s">
        <v>807</v>
      </c>
      <c r="NN3" s="138" t="s">
        <v>807</v>
      </c>
      <c r="NO3" s="138" t="s">
        <v>807</v>
      </c>
      <c r="NP3" s="138" t="s">
        <v>807</v>
      </c>
      <c r="NQ3" s="138" t="s">
        <v>807</v>
      </c>
      <c r="NR3" s="138" t="s">
        <v>807</v>
      </c>
      <c r="NS3" s="138" t="s">
        <v>807</v>
      </c>
      <c r="NT3" s="138" t="s">
        <v>807</v>
      </c>
      <c r="NU3" s="138" t="s">
        <v>807</v>
      </c>
      <c r="NV3" s="138" t="s">
        <v>807</v>
      </c>
      <c r="NW3" s="138" t="s">
        <v>807</v>
      </c>
      <c r="NX3" s="138" t="s">
        <v>807</v>
      </c>
      <c r="NY3" s="138" t="s">
        <v>807</v>
      </c>
      <c r="NZ3" s="138" t="s">
        <v>807</v>
      </c>
      <c r="OA3" s="138" t="s">
        <v>807</v>
      </c>
      <c r="OB3" s="138" t="s">
        <v>807</v>
      </c>
      <c r="OC3" s="138" t="s">
        <v>807</v>
      </c>
      <c r="OD3" s="138" t="s">
        <v>807</v>
      </c>
      <c r="OE3" s="138" t="s">
        <v>807</v>
      </c>
      <c r="OF3" s="138" t="s">
        <v>807</v>
      </c>
      <c r="OG3" s="138" t="s">
        <v>807</v>
      </c>
      <c r="OH3" s="138" t="s">
        <v>807</v>
      </c>
      <c r="OI3" s="138" t="s">
        <v>807</v>
      </c>
      <c r="OJ3" s="138" t="s">
        <v>807</v>
      </c>
      <c r="OK3" s="138" t="s">
        <v>807</v>
      </c>
      <c r="OL3" s="138" t="s">
        <v>807</v>
      </c>
      <c r="OM3" s="138" t="s">
        <v>807</v>
      </c>
      <c r="ON3" s="138" t="s">
        <v>807</v>
      </c>
      <c r="OO3" s="138" t="s">
        <v>807</v>
      </c>
      <c r="OP3" s="138" t="s">
        <v>807</v>
      </c>
      <c r="OQ3" s="138" t="s">
        <v>807</v>
      </c>
      <c r="OR3" s="138" t="s">
        <v>807</v>
      </c>
      <c r="OS3" s="138" t="s">
        <v>807</v>
      </c>
      <c r="OT3" s="138" t="s">
        <v>807</v>
      </c>
      <c r="OU3" s="138" t="s">
        <v>807</v>
      </c>
      <c r="OV3" s="138" t="s">
        <v>807</v>
      </c>
      <c r="OW3" s="138" t="s">
        <v>807</v>
      </c>
      <c r="OX3" s="138" t="s">
        <v>807</v>
      </c>
      <c r="OY3" s="138" t="s">
        <v>807</v>
      </c>
      <c r="OZ3" s="138" t="s">
        <v>807</v>
      </c>
      <c r="PA3" s="138" t="s">
        <v>807</v>
      </c>
      <c r="PB3" s="138" t="s">
        <v>807</v>
      </c>
      <c r="PC3" s="138" t="s">
        <v>807</v>
      </c>
      <c r="PD3" s="138" t="s">
        <v>807</v>
      </c>
      <c r="PE3" s="138" t="s">
        <v>807</v>
      </c>
      <c r="PF3" s="138" t="s">
        <v>807</v>
      </c>
      <c r="PG3" s="138" t="s">
        <v>807</v>
      </c>
      <c r="PH3" s="138" t="s">
        <v>807</v>
      </c>
      <c r="PI3" s="138" t="s">
        <v>807</v>
      </c>
      <c r="PJ3" s="138" t="s">
        <v>807</v>
      </c>
      <c r="PK3" s="138" t="s">
        <v>807</v>
      </c>
      <c r="PL3" s="138" t="s">
        <v>807</v>
      </c>
      <c r="PM3" s="138" t="s">
        <v>807</v>
      </c>
      <c r="PN3" s="138" t="s">
        <v>807</v>
      </c>
      <c r="PO3" s="138" t="s">
        <v>807</v>
      </c>
      <c r="PP3" s="138" t="s">
        <v>807</v>
      </c>
      <c r="PQ3" s="138" t="s">
        <v>807</v>
      </c>
      <c r="PR3" s="138" t="s">
        <v>807</v>
      </c>
      <c r="PS3" s="138" t="s">
        <v>807</v>
      </c>
      <c r="PT3" s="138" t="s">
        <v>807</v>
      </c>
      <c r="PU3" s="138" t="s">
        <v>807</v>
      </c>
      <c r="PV3" s="138" t="s">
        <v>807</v>
      </c>
      <c r="PW3" s="138" t="s">
        <v>807</v>
      </c>
      <c r="PX3" s="138" t="s">
        <v>807</v>
      </c>
      <c r="PY3" s="138" t="s">
        <v>807</v>
      </c>
      <c r="PZ3" s="138" t="s">
        <v>807</v>
      </c>
      <c r="QA3" s="138" t="s">
        <v>807</v>
      </c>
      <c r="QB3" s="138" t="s">
        <v>807</v>
      </c>
      <c r="QC3" s="138" t="s">
        <v>807</v>
      </c>
      <c r="QD3" s="138" t="s">
        <v>807</v>
      </c>
      <c r="QE3" s="138" t="s">
        <v>807</v>
      </c>
      <c r="QF3" s="138" t="s">
        <v>807</v>
      </c>
      <c r="QG3" s="138" t="s">
        <v>807</v>
      </c>
      <c r="QH3" s="138" t="s">
        <v>807</v>
      </c>
      <c r="QI3" s="138" t="s">
        <v>807</v>
      </c>
      <c r="QJ3" s="138" t="s">
        <v>807</v>
      </c>
      <c r="QK3" s="138" t="s">
        <v>807</v>
      </c>
      <c r="QL3" s="138" t="s">
        <v>807</v>
      </c>
      <c r="QM3" s="138" t="s">
        <v>807</v>
      </c>
      <c r="QN3" s="138" t="s">
        <v>807</v>
      </c>
      <c r="QO3" s="138" t="s">
        <v>807</v>
      </c>
      <c r="QP3" s="138" t="s">
        <v>807</v>
      </c>
      <c r="QQ3" s="138" t="s">
        <v>807</v>
      </c>
      <c r="QR3" s="138" t="s">
        <v>807</v>
      </c>
      <c r="QS3" s="138" t="s">
        <v>807</v>
      </c>
      <c r="QT3" s="138" t="s">
        <v>807</v>
      </c>
      <c r="QU3" s="138" t="s">
        <v>807</v>
      </c>
      <c r="QV3" s="138" t="s">
        <v>807</v>
      </c>
      <c r="QW3" s="138" t="s">
        <v>807</v>
      </c>
      <c r="QX3" s="138" t="s">
        <v>807</v>
      </c>
      <c r="QY3" s="138" t="s">
        <v>807</v>
      </c>
      <c r="QZ3" s="138" t="s">
        <v>807</v>
      </c>
      <c r="RA3" s="138" t="s">
        <v>807</v>
      </c>
      <c r="RB3" s="138" t="s">
        <v>807</v>
      </c>
      <c r="RC3" s="138" t="s">
        <v>807</v>
      </c>
      <c r="RD3" s="138" t="s">
        <v>807</v>
      </c>
      <c r="RE3" s="138" t="s">
        <v>807</v>
      </c>
      <c r="RF3" s="138" t="s">
        <v>807</v>
      </c>
      <c r="RG3" s="138" t="s">
        <v>807</v>
      </c>
      <c r="RH3" s="138" t="s">
        <v>807</v>
      </c>
      <c r="RI3" s="138" t="s">
        <v>807</v>
      </c>
      <c r="RJ3" s="138" t="s">
        <v>807</v>
      </c>
      <c r="RK3" s="138" t="s">
        <v>807</v>
      </c>
      <c r="RL3" s="138" t="s">
        <v>807</v>
      </c>
      <c r="RM3" s="138" t="s">
        <v>807</v>
      </c>
      <c r="RN3" s="138" t="s">
        <v>807</v>
      </c>
      <c r="RO3" s="138" t="s">
        <v>807</v>
      </c>
      <c r="RP3" s="138" t="s">
        <v>807</v>
      </c>
      <c r="RQ3" s="138" t="s">
        <v>807</v>
      </c>
      <c r="RR3" s="138" t="s">
        <v>807</v>
      </c>
      <c r="RS3" s="138" t="s">
        <v>807</v>
      </c>
      <c r="RT3" s="138" t="s">
        <v>807</v>
      </c>
      <c r="RU3" s="138" t="s">
        <v>807</v>
      </c>
      <c r="RV3" s="138" t="s">
        <v>807</v>
      </c>
      <c r="RW3" s="138" t="s">
        <v>807</v>
      </c>
      <c r="RX3" s="138" t="s">
        <v>807</v>
      </c>
      <c r="RY3" s="138" t="s">
        <v>807</v>
      </c>
      <c r="RZ3" s="138" t="s">
        <v>807</v>
      </c>
      <c r="SA3" s="138" t="s">
        <v>807</v>
      </c>
      <c r="SB3" s="138" t="s">
        <v>807</v>
      </c>
      <c r="SC3" s="138" t="s">
        <v>807</v>
      </c>
      <c r="SD3" s="138" t="s">
        <v>807</v>
      </c>
      <c r="SE3" s="138" t="s">
        <v>807</v>
      </c>
      <c r="SF3" s="138" t="s">
        <v>807</v>
      </c>
      <c r="SG3" s="138" t="s">
        <v>807</v>
      </c>
      <c r="SH3" s="138" t="s">
        <v>807</v>
      </c>
      <c r="SI3" s="138" t="s">
        <v>807</v>
      </c>
      <c r="SJ3" s="138" t="s">
        <v>807</v>
      </c>
      <c r="SK3" s="138" t="s">
        <v>807</v>
      </c>
      <c r="SL3" s="138" t="s">
        <v>807</v>
      </c>
      <c r="SM3" s="138" t="s">
        <v>807</v>
      </c>
      <c r="SN3" s="138" t="s">
        <v>807</v>
      </c>
      <c r="SO3" s="138" t="s">
        <v>807</v>
      </c>
      <c r="SP3" s="138" t="s">
        <v>807</v>
      </c>
      <c r="SQ3" s="138" t="s">
        <v>807</v>
      </c>
      <c r="SR3" s="138" t="s">
        <v>807</v>
      </c>
      <c r="SS3" s="138" t="s">
        <v>807</v>
      </c>
      <c r="ST3" s="138" t="s">
        <v>807</v>
      </c>
      <c r="SU3" s="138" t="s">
        <v>807</v>
      </c>
      <c r="SV3" s="138" t="s">
        <v>807</v>
      </c>
      <c r="SW3" s="138" t="s">
        <v>807</v>
      </c>
      <c r="SX3" s="138" t="s">
        <v>807</v>
      </c>
      <c r="SY3" s="138" t="s">
        <v>807</v>
      </c>
      <c r="SZ3" s="138" t="s">
        <v>807</v>
      </c>
      <c r="TA3" s="138" t="s">
        <v>807</v>
      </c>
      <c r="TB3" s="138" t="s">
        <v>807</v>
      </c>
      <c r="TC3" s="138" t="s">
        <v>807</v>
      </c>
      <c r="TD3" s="138" t="s">
        <v>807</v>
      </c>
      <c r="TE3" s="138" t="s">
        <v>807</v>
      </c>
      <c r="TF3" s="138" t="s">
        <v>807</v>
      </c>
      <c r="TG3" s="138" t="s">
        <v>807</v>
      </c>
      <c r="TH3" s="138" t="s">
        <v>807</v>
      </c>
      <c r="TI3" s="138" t="s">
        <v>807</v>
      </c>
      <c r="TJ3" s="138" t="s">
        <v>807</v>
      </c>
      <c r="TK3" s="138" t="s">
        <v>807</v>
      </c>
      <c r="TL3" s="138" t="s">
        <v>807</v>
      </c>
      <c r="TM3" s="138" t="s">
        <v>807</v>
      </c>
      <c r="TN3" s="138" t="s">
        <v>807</v>
      </c>
      <c r="TO3" s="138" t="s">
        <v>807</v>
      </c>
      <c r="TP3" s="138" t="s">
        <v>807</v>
      </c>
      <c r="TQ3" s="138" t="s">
        <v>807</v>
      </c>
      <c r="TR3" s="138" t="s">
        <v>807</v>
      </c>
      <c r="TS3" s="138" t="s">
        <v>807</v>
      </c>
      <c r="TT3" s="138" t="s">
        <v>807</v>
      </c>
      <c r="TU3" s="138" t="s">
        <v>807</v>
      </c>
      <c r="TV3" s="138" t="s">
        <v>807</v>
      </c>
      <c r="TW3" s="138" t="s">
        <v>807</v>
      </c>
      <c r="TX3" s="138" t="s">
        <v>807</v>
      </c>
      <c r="TY3" s="138" t="s">
        <v>807</v>
      </c>
      <c r="TZ3" s="138" t="s">
        <v>807</v>
      </c>
      <c r="UA3" s="138" t="s">
        <v>807</v>
      </c>
      <c r="UB3" s="138" t="s">
        <v>807</v>
      </c>
      <c r="UC3" s="138" t="s">
        <v>807</v>
      </c>
      <c r="UD3" s="138" t="s">
        <v>807</v>
      </c>
      <c r="UE3" s="138" t="s">
        <v>807</v>
      </c>
      <c r="UF3" s="138" t="s">
        <v>807</v>
      </c>
      <c r="UG3" s="138" t="s">
        <v>807</v>
      </c>
      <c r="UH3" s="138" t="s">
        <v>807</v>
      </c>
      <c r="UI3" s="138" t="s">
        <v>807</v>
      </c>
      <c r="UJ3" s="138" t="s">
        <v>807</v>
      </c>
      <c r="UK3" s="138" t="s">
        <v>807</v>
      </c>
      <c r="UL3" s="138" t="s">
        <v>807</v>
      </c>
      <c r="UM3" s="138" t="s">
        <v>807</v>
      </c>
      <c r="UN3" s="138" t="s">
        <v>807</v>
      </c>
      <c r="UO3" s="138" t="s">
        <v>807</v>
      </c>
      <c r="UP3" s="138" t="s">
        <v>807</v>
      </c>
      <c r="UQ3" s="138" t="s">
        <v>807</v>
      </c>
      <c r="UR3" s="138" t="s">
        <v>807</v>
      </c>
      <c r="US3" s="138" t="s">
        <v>807</v>
      </c>
      <c r="UT3" s="138" t="s">
        <v>807</v>
      </c>
      <c r="UU3" s="138" t="s">
        <v>807</v>
      </c>
      <c r="UV3" s="138" t="s">
        <v>807</v>
      </c>
      <c r="UW3" s="138" t="s">
        <v>807</v>
      </c>
      <c r="UX3" s="138" t="s">
        <v>807</v>
      </c>
      <c r="UY3" s="138" t="s">
        <v>807</v>
      </c>
      <c r="UZ3" s="138" t="s">
        <v>807</v>
      </c>
      <c r="VA3" s="138" t="s">
        <v>807</v>
      </c>
      <c r="VB3" s="138" t="s">
        <v>807</v>
      </c>
      <c r="VC3" s="138" t="s">
        <v>807</v>
      </c>
      <c r="VD3" s="138" t="s">
        <v>807</v>
      </c>
      <c r="VE3" s="138" t="s">
        <v>807</v>
      </c>
      <c r="VF3" s="138" t="s">
        <v>807</v>
      </c>
      <c r="VG3" s="138" t="s">
        <v>807</v>
      </c>
      <c r="VH3" s="138" t="s">
        <v>807</v>
      </c>
      <c r="VI3" s="138" t="s">
        <v>807</v>
      </c>
      <c r="VJ3" s="138" t="s">
        <v>807</v>
      </c>
      <c r="VK3" s="138" t="s">
        <v>807</v>
      </c>
      <c r="VL3" s="138" t="s">
        <v>807</v>
      </c>
      <c r="VM3" s="138" t="s">
        <v>807</v>
      </c>
      <c r="VN3" s="138" t="s">
        <v>807</v>
      </c>
      <c r="VO3" s="138" t="s">
        <v>807</v>
      </c>
      <c r="VP3" s="138" t="s">
        <v>807</v>
      </c>
      <c r="VQ3" s="138" t="s">
        <v>807</v>
      </c>
      <c r="VR3" s="138" t="s">
        <v>807</v>
      </c>
      <c r="VS3" s="138" t="s">
        <v>807</v>
      </c>
      <c r="VT3" s="138" t="s">
        <v>807</v>
      </c>
      <c r="VU3" s="138" t="s">
        <v>807</v>
      </c>
      <c r="VV3" s="138" t="s">
        <v>807</v>
      </c>
      <c r="VW3" s="138" t="s">
        <v>807</v>
      </c>
      <c r="VX3" s="138" t="s">
        <v>807</v>
      </c>
      <c r="VY3" s="138" t="s">
        <v>807</v>
      </c>
      <c r="VZ3" s="138" t="s">
        <v>807</v>
      </c>
      <c r="WA3" s="138" t="s">
        <v>807</v>
      </c>
      <c r="WB3" s="138" t="s">
        <v>807</v>
      </c>
      <c r="WC3" s="138" t="s">
        <v>807</v>
      </c>
      <c r="WD3" s="138" t="s">
        <v>807</v>
      </c>
      <c r="WE3" s="138" t="s">
        <v>807</v>
      </c>
      <c r="WF3" s="138" t="s">
        <v>807</v>
      </c>
      <c r="WG3" s="138" t="s">
        <v>807</v>
      </c>
      <c r="WH3" s="138" t="s">
        <v>807</v>
      </c>
      <c r="WI3" s="138" t="s">
        <v>807</v>
      </c>
      <c r="WJ3" s="138" t="s">
        <v>807</v>
      </c>
      <c r="WK3" s="138" t="s">
        <v>807</v>
      </c>
      <c r="WL3" s="138" t="s">
        <v>807</v>
      </c>
      <c r="WM3" s="138" t="s">
        <v>807</v>
      </c>
      <c r="WN3" s="138" t="s">
        <v>807</v>
      </c>
      <c r="WO3" s="138" t="s">
        <v>780</v>
      </c>
      <c r="WP3" s="138" t="s">
        <v>781</v>
      </c>
      <c r="WQ3" s="99"/>
      <c r="WR3" s="99"/>
      <c r="WS3" s="99"/>
      <c r="WT3" s="99"/>
      <c r="WU3" s="99"/>
      <c r="WV3" s="99"/>
      <c r="WW3" s="99"/>
      <c r="WX3" s="99"/>
      <c r="WY3" s="99"/>
      <c r="WZ3" s="99"/>
      <c r="XA3" s="99"/>
      <c r="XB3" s="99"/>
      <c r="XC3" s="99"/>
      <c r="XD3" s="99"/>
      <c r="XE3" s="99"/>
      <c r="XF3" s="99"/>
      <c r="XG3" s="99"/>
      <c r="XH3" s="99"/>
      <c r="XI3" s="99"/>
      <c r="XJ3" s="99"/>
      <c r="XK3" s="99"/>
      <c r="XL3" s="99"/>
      <c r="XM3" s="99"/>
      <c r="XN3" s="99"/>
      <c r="XO3" s="99"/>
      <c r="XP3" s="99"/>
      <c r="XQ3" s="99"/>
      <c r="XR3" s="99"/>
      <c r="XS3" s="99"/>
      <c r="XT3" s="99"/>
      <c r="XU3" s="99"/>
      <c r="XV3" s="99"/>
      <c r="XW3" s="99"/>
      <c r="XX3" s="99"/>
      <c r="XY3" s="99"/>
      <c r="XZ3" s="99"/>
      <c r="YA3" s="99"/>
      <c r="YB3" s="99"/>
      <c r="YC3" s="99"/>
      <c r="YD3" s="99"/>
      <c r="YE3" s="99"/>
      <c r="YF3" s="99"/>
      <c r="YG3" s="99"/>
      <c r="YH3" s="99"/>
      <c r="YI3" s="99"/>
      <c r="YJ3" s="99"/>
      <c r="YK3" s="99"/>
    </row>
    <row r="4" spans="1:661" x14ac:dyDescent="0.25">
      <c r="A4" s="138" t="s">
        <v>782</v>
      </c>
      <c r="B4" s="273">
        <v>44155.932723310201</v>
      </c>
      <c r="C4" s="273">
        <v>44155.932723310201</v>
      </c>
      <c r="D4" s="138" t="s">
        <v>776</v>
      </c>
      <c r="E4" s="138" t="s">
        <v>776</v>
      </c>
      <c r="F4" s="273">
        <v>44155.932723356498</v>
      </c>
      <c r="G4" s="273">
        <v>44155.932723356498</v>
      </c>
      <c r="H4" s="138">
        <v>1</v>
      </c>
      <c r="I4" s="138" t="s">
        <v>807</v>
      </c>
      <c r="J4" s="138" t="s">
        <v>807</v>
      </c>
      <c r="K4" s="138" t="s">
        <v>807</v>
      </c>
      <c r="L4" s="138">
        <v>36.263243000000003</v>
      </c>
      <c r="M4" s="138">
        <v>-94.231318000000002</v>
      </c>
      <c r="N4" s="138" t="s">
        <v>777</v>
      </c>
      <c r="O4" s="138">
        <v>60462768201117</v>
      </c>
      <c r="P4" s="138" t="s">
        <v>778</v>
      </c>
      <c r="Q4" s="138" t="s">
        <v>706</v>
      </c>
      <c r="R4" s="138" t="s">
        <v>706</v>
      </c>
      <c r="S4" s="138" t="s">
        <v>779</v>
      </c>
      <c r="T4" s="138" t="s">
        <v>779</v>
      </c>
      <c r="U4" s="138" t="s">
        <v>807</v>
      </c>
      <c r="V4" s="138" t="s">
        <v>807</v>
      </c>
      <c r="W4" s="138" t="s">
        <v>783</v>
      </c>
      <c r="X4" s="138" t="s">
        <v>807</v>
      </c>
      <c r="Y4" s="138">
        <v>2</v>
      </c>
      <c r="Z4" s="138" t="s">
        <v>807</v>
      </c>
      <c r="AA4" s="138" t="s">
        <v>807</v>
      </c>
      <c r="AB4" s="138" t="s">
        <v>807</v>
      </c>
      <c r="AC4" s="138" t="s">
        <v>807</v>
      </c>
      <c r="AD4" s="138" t="s">
        <v>807</v>
      </c>
      <c r="AE4" s="138" t="s">
        <v>807</v>
      </c>
      <c r="AF4" s="138" t="s">
        <v>807</v>
      </c>
      <c r="AG4" s="138" t="s">
        <v>807</v>
      </c>
      <c r="AH4" s="138" t="s">
        <v>807</v>
      </c>
      <c r="AI4" s="138" t="s">
        <v>807</v>
      </c>
      <c r="AJ4" s="138" t="s">
        <v>807</v>
      </c>
      <c r="AK4" s="138" t="s">
        <v>807</v>
      </c>
      <c r="AL4" s="138" t="s">
        <v>807</v>
      </c>
      <c r="AM4" s="138" t="s">
        <v>807</v>
      </c>
      <c r="AN4" s="138" t="s">
        <v>807</v>
      </c>
      <c r="AO4" s="138" t="s">
        <v>807</v>
      </c>
      <c r="AP4" s="138" t="s">
        <v>807</v>
      </c>
      <c r="AQ4" s="138" t="s">
        <v>807</v>
      </c>
      <c r="AR4" s="138" t="s">
        <v>807</v>
      </c>
      <c r="AS4" s="138" t="s">
        <v>807</v>
      </c>
      <c r="AT4" s="138" t="s">
        <v>807</v>
      </c>
      <c r="AU4" s="138" t="s">
        <v>807</v>
      </c>
      <c r="AV4" s="138" t="s">
        <v>807</v>
      </c>
      <c r="AW4" s="138" t="s">
        <v>807</v>
      </c>
      <c r="AX4" s="138" t="s">
        <v>807</v>
      </c>
      <c r="AY4" s="138" t="s">
        <v>807</v>
      </c>
      <c r="AZ4" s="138" t="s">
        <v>807</v>
      </c>
      <c r="BA4" s="138" t="s">
        <v>807</v>
      </c>
      <c r="BB4" s="138" t="s">
        <v>807</v>
      </c>
      <c r="BC4" s="138" t="s">
        <v>807</v>
      </c>
      <c r="BD4" s="138" t="s">
        <v>807</v>
      </c>
      <c r="BE4" s="138" t="s">
        <v>807</v>
      </c>
      <c r="BF4" s="138" t="s">
        <v>807</v>
      </c>
      <c r="BG4" s="138" t="s">
        <v>807</v>
      </c>
      <c r="BH4" s="138" t="s">
        <v>807</v>
      </c>
      <c r="BI4" s="138" t="s">
        <v>807</v>
      </c>
      <c r="BJ4" s="138" t="s">
        <v>807</v>
      </c>
      <c r="BK4" s="138" t="s">
        <v>807</v>
      </c>
      <c r="BL4" s="138" t="s">
        <v>807</v>
      </c>
      <c r="BM4" s="138" t="s">
        <v>807</v>
      </c>
      <c r="BN4" s="138" t="s">
        <v>807</v>
      </c>
      <c r="BO4" s="138" t="s">
        <v>807</v>
      </c>
      <c r="BP4" s="138" t="s">
        <v>807</v>
      </c>
      <c r="BQ4" s="138" t="s">
        <v>807</v>
      </c>
      <c r="BR4" s="138" t="s">
        <v>807</v>
      </c>
      <c r="BS4" s="138" t="s">
        <v>807</v>
      </c>
      <c r="BT4" s="138" t="s">
        <v>807</v>
      </c>
      <c r="BU4" s="138" t="s">
        <v>807</v>
      </c>
      <c r="BV4" s="138" t="s">
        <v>807</v>
      </c>
      <c r="BW4" s="138" t="s">
        <v>807</v>
      </c>
      <c r="BX4" s="138" t="s">
        <v>807</v>
      </c>
      <c r="BY4" s="138" t="s">
        <v>807</v>
      </c>
      <c r="BZ4" s="138" t="s">
        <v>807</v>
      </c>
      <c r="CA4" s="138" t="s">
        <v>807</v>
      </c>
      <c r="CB4" s="138" t="s">
        <v>807</v>
      </c>
      <c r="CC4" s="138" t="s">
        <v>807</v>
      </c>
      <c r="CD4" s="138" t="s">
        <v>807</v>
      </c>
      <c r="CE4" s="138" t="s">
        <v>807</v>
      </c>
      <c r="CF4" s="138" t="s">
        <v>807</v>
      </c>
      <c r="CG4" s="138" t="s">
        <v>807</v>
      </c>
      <c r="CH4" s="138" t="s">
        <v>807</v>
      </c>
      <c r="CI4" s="138" t="s">
        <v>807</v>
      </c>
      <c r="CJ4" s="138" t="s">
        <v>807</v>
      </c>
      <c r="CK4" s="138" t="s">
        <v>807</v>
      </c>
      <c r="CL4" s="138" t="s">
        <v>807</v>
      </c>
      <c r="CM4" s="138" t="s">
        <v>807</v>
      </c>
      <c r="CN4" s="138" t="s">
        <v>807</v>
      </c>
      <c r="CO4" s="138" t="s">
        <v>807</v>
      </c>
      <c r="CP4" s="138" t="s">
        <v>807</v>
      </c>
      <c r="CQ4" s="138" t="s">
        <v>807</v>
      </c>
      <c r="CR4" s="138" t="s">
        <v>807</v>
      </c>
      <c r="CS4" s="138" t="s">
        <v>807</v>
      </c>
      <c r="CT4" s="138" t="s">
        <v>807</v>
      </c>
      <c r="CU4" s="138" t="s">
        <v>807</v>
      </c>
      <c r="CV4" s="138" t="s">
        <v>807</v>
      </c>
      <c r="CW4" s="138" t="s">
        <v>807</v>
      </c>
      <c r="CX4" s="138" t="s">
        <v>807</v>
      </c>
      <c r="CY4" s="138" t="s">
        <v>807</v>
      </c>
      <c r="CZ4" s="138" t="s">
        <v>807</v>
      </c>
      <c r="DA4" s="138" t="s">
        <v>807</v>
      </c>
      <c r="DB4" s="138" t="s">
        <v>807</v>
      </c>
      <c r="DC4" s="138" t="s">
        <v>807</v>
      </c>
      <c r="DD4" s="138" t="s">
        <v>807</v>
      </c>
      <c r="DE4" s="138" t="s">
        <v>807</v>
      </c>
      <c r="DF4" s="138" t="s">
        <v>807</v>
      </c>
      <c r="DG4" s="138" t="s">
        <v>807</v>
      </c>
      <c r="DH4" s="138" t="s">
        <v>807</v>
      </c>
      <c r="DI4" s="138" t="s">
        <v>807</v>
      </c>
      <c r="DJ4" s="138" t="s">
        <v>807</v>
      </c>
      <c r="DK4" s="138" t="s">
        <v>807</v>
      </c>
      <c r="DL4" s="138" t="s">
        <v>807</v>
      </c>
      <c r="DM4" s="138" t="s">
        <v>807</v>
      </c>
      <c r="DN4" s="138" t="s">
        <v>807</v>
      </c>
      <c r="DO4" s="138" t="s">
        <v>807</v>
      </c>
      <c r="DP4" s="138" t="s">
        <v>807</v>
      </c>
      <c r="DQ4" s="138" t="s">
        <v>807</v>
      </c>
      <c r="DR4" s="138" t="s">
        <v>807</v>
      </c>
      <c r="DS4" s="138" t="s">
        <v>807</v>
      </c>
      <c r="DT4" s="138" t="s">
        <v>807</v>
      </c>
      <c r="DU4" s="138" t="s">
        <v>807</v>
      </c>
      <c r="DV4" s="138" t="s">
        <v>807</v>
      </c>
      <c r="DW4" s="138" t="s">
        <v>807</v>
      </c>
      <c r="DX4" s="138" t="s">
        <v>807</v>
      </c>
      <c r="DY4" s="138" t="s">
        <v>807</v>
      </c>
      <c r="DZ4" s="138" t="s">
        <v>807</v>
      </c>
      <c r="EA4" s="138" t="s">
        <v>807</v>
      </c>
      <c r="EB4" s="138" t="s">
        <v>807</v>
      </c>
      <c r="EC4" s="138" t="s">
        <v>807</v>
      </c>
      <c r="ED4" s="138" t="s">
        <v>807</v>
      </c>
      <c r="EE4" s="138" t="s">
        <v>807</v>
      </c>
      <c r="EF4" s="138" t="s">
        <v>807</v>
      </c>
      <c r="EG4" s="138" t="s">
        <v>807</v>
      </c>
      <c r="EH4" s="138" t="s">
        <v>807</v>
      </c>
      <c r="EI4" s="138" t="s">
        <v>807</v>
      </c>
      <c r="EJ4" s="138" t="s">
        <v>807</v>
      </c>
      <c r="EK4" s="138" t="s">
        <v>807</v>
      </c>
      <c r="EL4" s="138" t="s">
        <v>807</v>
      </c>
      <c r="EM4" s="138" t="s">
        <v>807</v>
      </c>
      <c r="EN4" s="138" t="s">
        <v>807</v>
      </c>
      <c r="EO4" s="138" t="s">
        <v>807</v>
      </c>
      <c r="EP4" s="138" t="s">
        <v>807</v>
      </c>
      <c r="EQ4" s="138" t="s">
        <v>807</v>
      </c>
      <c r="ER4" s="138" t="s">
        <v>807</v>
      </c>
      <c r="ES4" s="138" t="s">
        <v>807</v>
      </c>
      <c r="ET4" s="138" t="s">
        <v>807</v>
      </c>
      <c r="EU4" s="138" t="s">
        <v>807</v>
      </c>
      <c r="EV4" s="138" t="s">
        <v>807</v>
      </c>
      <c r="EW4" s="138" t="s">
        <v>807</v>
      </c>
      <c r="EX4" s="138" t="s">
        <v>807</v>
      </c>
      <c r="EY4" s="138" t="s">
        <v>807</v>
      </c>
      <c r="EZ4" s="138" t="s">
        <v>807</v>
      </c>
      <c r="FA4" s="138" t="s">
        <v>807</v>
      </c>
      <c r="FB4" s="138" t="s">
        <v>807</v>
      </c>
      <c r="FC4" s="138" t="s">
        <v>807</v>
      </c>
      <c r="FD4" s="138" t="s">
        <v>807</v>
      </c>
      <c r="FE4" s="138" t="s">
        <v>807</v>
      </c>
      <c r="FF4" s="138" t="s">
        <v>807</v>
      </c>
      <c r="FG4" s="138" t="s">
        <v>807</v>
      </c>
      <c r="FH4" s="138" t="s">
        <v>807</v>
      </c>
      <c r="FI4" s="138" t="s">
        <v>807</v>
      </c>
      <c r="FJ4" s="138" t="s">
        <v>807</v>
      </c>
      <c r="FK4" s="138" t="s">
        <v>807</v>
      </c>
      <c r="FL4" s="138" t="s">
        <v>807</v>
      </c>
      <c r="FM4" s="138" t="s">
        <v>807</v>
      </c>
      <c r="FN4" s="138" t="s">
        <v>807</v>
      </c>
      <c r="FO4" s="138" t="s">
        <v>807</v>
      </c>
      <c r="FP4" s="138" t="s">
        <v>807</v>
      </c>
      <c r="FQ4" s="138" t="s">
        <v>807</v>
      </c>
      <c r="FR4" s="138" t="s">
        <v>807</v>
      </c>
      <c r="FS4" s="138" t="s">
        <v>807</v>
      </c>
      <c r="FT4" s="138" t="s">
        <v>807</v>
      </c>
      <c r="FU4" s="138" t="s">
        <v>807</v>
      </c>
      <c r="FV4" s="138" t="s">
        <v>807</v>
      </c>
      <c r="FW4" s="138" t="s">
        <v>807</v>
      </c>
      <c r="FX4" s="138" t="s">
        <v>807</v>
      </c>
      <c r="FY4" s="138" t="s">
        <v>807</v>
      </c>
      <c r="FZ4" s="138" t="s">
        <v>807</v>
      </c>
      <c r="GA4" s="138" t="s">
        <v>807</v>
      </c>
      <c r="GB4" s="138" t="s">
        <v>807</v>
      </c>
      <c r="GC4" s="138" t="s">
        <v>807</v>
      </c>
      <c r="GD4" s="138" t="s">
        <v>807</v>
      </c>
      <c r="GE4" s="138" t="s">
        <v>807</v>
      </c>
      <c r="GF4" s="138" t="s">
        <v>807</v>
      </c>
      <c r="GG4" s="138" t="s">
        <v>807</v>
      </c>
      <c r="GH4" s="138" t="s">
        <v>807</v>
      </c>
      <c r="GI4" s="138" t="s">
        <v>807</v>
      </c>
      <c r="GJ4" s="138" t="s">
        <v>807</v>
      </c>
      <c r="GK4" s="138" t="s">
        <v>807</v>
      </c>
      <c r="GL4" s="138" t="s">
        <v>807</v>
      </c>
      <c r="GM4" s="138" t="s">
        <v>807</v>
      </c>
      <c r="GN4" s="138" t="s">
        <v>807</v>
      </c>
      <c r="GO4" s="138" t="s">
        <v>807</v>
      </c>
      <c r="GP4" s="138" t="s">
        <v>807</v>
      </c>
      <c r="GQ4" s="138" t="s">
        <v>807</v>
      </c>
      <c r="GR4" s="138" t="s">
        <v>807</v>
      </c>
      <c r="GS4" s="138" t="s">
        <v>807</v>
      </c>
      <c r="GT4" s="138" t="s">
        <v>807</v>
      </c>
      <c r="GU4" s="138" t="s">
        <v>807</v>
      </c>
      <c r="GV4" s="138" t="s">
        <v>807</v>
      </c>
      <c r="GW4" s="138" t="s">
        <v>807</v>
      </c>
      <c r="GX4" s="138" t="s">
        <v>807</v>
      </c>
      <c r="GY4" s="138" t="s">
        <v>807</v>
      </c>
      <c r="GZ4" s="138" t="s">
        <v>807</v>
      </c>
      <c r="HA4" s="138" t="s">
        <v>807</v>
      </c>
      <c r="HB4" s="138" t="s">
        <v>807</v>
      </c>
      <c r="HC4" s="138" t="s">
        <v>807</v>
      </c>
      <c r="HD4" s="138" t="s">
        <v>807</v>
      </c>
      <c r="HE4" s="138" t="s">
        <v>807</v>
      </c>
      <c r="HF4" s="138" t="s">
        <v>807</v>
      </c>
      <c r="HG4" s="138" t="s">
        <v>807</v>
      </c>
      <c r="HH4" s="138" t="s">
        <v>807</v>
      </c>
      <c r="HI4" s="138" t="s">
        <v>807</v>
      </c>
      <c r="HJ4" s="138" t="s">
        <v>807</v>
      </c>
      <c r="HK4" s="138" t="s">
        <v>807</v>
      </c>
      <c r="HL4" s="138" t="s">
        <v>807</v>
      </c>
      <c r="HM4" s="138" t="s">
        <v>807</v>
      </c>
      <c r="HN4" s="138" t="s">
        <v>807</v>
      </c>
      <c r="HO4" s="138" t="s">
        <v>807</v>
      </c>
      <c r="HP4" s="138" t="s">
        <v>807</v>
      </c>
      <c r="HQ4" s="138" t="s">
        <v>807</v>
      </c>
      <c r="HR4" s="138" t="s">
        <v>807</v>
      </c>
      <c r="HS4" s="138" t="s">
        <v>807</v>
      </c>
      <c r="HT4" s="138" t="s">
        <v>807</v>
      </c>
      <c r="HU4" s="138" t="s">
        <v>807</v>
      </c>
      <c r="HV4" s="138" t="s">
        <v>807</v>
      </c>
      <c r="HW4" s="138" t="s">
        <v>807</v>
      </c>
      <c r="HX4" s="138" t="s">
        <v>807</v>
      </c>
      <c r="HY4" s="138" t="s">
        <v>807</v>
      </c>
      <c r="HZ4" s="138" t="s">
        <v>807</v>
      </c>
      <c r="IA4" s="138" t="s">
        <v>807</v>
      </c>
      <c r="IB4" s="138" t="s">
        <v>807</v>
      </c>
      <c r="IC4" s="138" t="s">
        <v>807</v>
      </c>
      <c r="ID4" s="138" t="s">
        <v>807</v>
      </c>
      <c r="IE4" s="138" t="s">
        <v>807</v>
      </c>
      <c r="IF4" s="138" t="s">
        <v>807</v>
      </c>
      <c r="IG4" s="138" t="s">
        <v>807</v>
      </c>
      <c r="IH4" s="138" t="s">
        <v>807</v>
      </c>
      <c r="II4" s="138" t="s">
        <v>807</v>
      </c>
      <c r="IJ4" s="138" t="s">
        <v>807</v>
      </c>
      <c r="IK4" s="138" t="s">
        <v>807</v>
      </c>
      <c r="IL4" s="138" t="s">
        <v>807</v>
      </c>
      <c r="IM4" s="138" t="s">
        <v>807</v>
      </c>
      <c r="IN4" s="138" t="s">
        <v>807</v>
      </c>
      <c r="IO4" s="138" t="s">
        <v>807</v>
      </c>
      <c r="IP4" s="138" t="s">
        <v>807</v>
      </c>
      <c r="IQ4" s="138" t="s">
        <v>807</v>
      </c>
      <c r="IR4" s="138" t="s">
        <v>807</v>
      </c>
      <c r="IS4" s="138" t="s">
        <v>807</v>
      </c>
      <c r="IT4" s="138" t="s">
        <v>807</v>
      </c>
      <c r="IU4" s="138" t="s">
        <v>807</v>
      </c>
      <c r="IV4" s="138" t="s">
        <v>807</v>
      </c>
      <c r="IW4" s="138" t="s">
        <v>807</v>
      </c>
      <c r="IX4" s="138" t="s">
        <v>807</v>
      </c>
      <c r="IY4" s="138" t="s">
        <v>807</v>
      </c>
      <c r="IZ4" s="138" t="s">
        <v>807</v>
      </c>
      <c r="JA4" s="138" t="s">
        <v>807</v>
      </c>
      <c r="JB4" s="138" t="s">
        <v>807</v>
      </c>
      <c r="JC4" s="138" t="s">
        <v>807</v>
      </c>
      <c r="JD4" s="138" t="s">
        <v>807</v>
      </c>
      <c r="JE4" s="138" t="s">
        <v>807</v>
      </c>
      <c r="JF4" s="138" t="s">
        <v>807</v>
      </c>
      <c r="JG4" s="138" t="s">
        <v>807</v>
      </c>
      <c r="JH4" s="138" t="s">
        <v>807</v>
      </c>
      <c r="JI4" s="138" t="s">
        <v>807</v>
      </c>
      <c r="JJ4" s="138" t="s">
        <v>807</v>
      </c>
      <c r="JK4" s="138" t="s">
        <v>807</v>
      </c>
      <c r="JL4" s="138" t="s">
        <v>807</v>
      </c>
      <c r="JM4" s="138" t="s">
        <v>807</v>
      </c>
      <c r="JN4" s="138" t="s">
        <v>807</v>
      </c>
      <c r="JO4" s="138" t="s">
        <v>807</v>
      </c>
      <c r="JP4" s="138" t="s">
        <v>807</v>
      </c>
      <c r="JQ4" s="138" t="s">
        <v>807</v>
      </c>
      <c r="JR4" s="138" t="s">
        <v>807</v>
      </c>
      <c r="JS4" s="138" t="s">
        <v>807</v>
      </c>
      <c r="JT4" s="138" t="s">
        <v>807</v>
      </c>
      <c r="JU4" s="138" t="s">
        <v>807</v>
      </c>
      <c r="JV4" s="138" t="s">
        <v>807</v>
      </c>
      <c r="JW4" s="138" t="s">
        <v>807</v>
      </c>
      <c r="JX4" s="138" t="s">
        <v>807</v>
      </c>
      <c r="JY4" s="138" t="s">
        <v>807</v>
      </c>
      <c r="JZ4" s="138" t="s">
        <v>807</v>
      </c>
      <c r="KA4" s="138" t="s">
        <v>807</v>
      </c>
      <c r="KB4" s="138" t="s">
        <v>807</v>
      </c>
      <c r="KC4" s="138" t="s">
        <v>807</v>
      </c>
      <c r="KD4" s="138" t="s">
        <v>807</v>
      </c>
      <c r="KE4" s="138" t="s">
        <v>807</v>
      </c>
      <c r="KF4" s="138" t="s">
        <v>807</v>
      </c>
      <c r="KG4" s="138" t="s">
        <v>807</v>
      </c>
      <c r="KH4" s="138" t="s">
        <v>807</v>
      </c>
      <c r="KI4" s="138" t="s">
        <v>807</v>
      </c>
      <c r="KJ4" s="138" t="s">
        <v>807</v>
      </c>
      <c r="KK4" s="138" t="s">
        <v>807</v>
      </c>
      <c r="KL4" s="138" t="s">
        <v>807</v>
      </c>
      <c r="KM4" s="138" t="s">
        <v>807</v>
      </c>
      <c r="KN4" s="138" t="s">
        <v>807</v>
      </c>
      <c r="KO4" s="138" t="s">
        <v>807</v>
      </c>
      <c r="KP4" s="138" t="s">
        <v>807</v>
      </c>
      <c r="KQ4" s="138" t="s">
        <v>807</v>
      </c>
      <c r="KR4" s="138" t="s">
        <v>807</v>
      </c>
      <c r="KS4" s="138" t="s">
        <v>807</v>
      </c>
      <c r="KT4" s="138" t="s">
        <v>807</v>
      </c>
      <c r="KU4" s="138" t="s">
        <v>807</v>
      </c>
      <c r="KV4" s="138" t="s">
        <v>807</v>
      </c>
      <c r="KW4" s="138" t="s">
        <v>807</v>
      </c>
      <c r="KX4" s="138" t="s">
        <v>807</v>
      </c>
      <c r="KY4" s="138" t="s">
        <v>807</v>
      </c>
      <c r="KZ4" s="138" t="s">
        <v>807</v>
      </c>
      <c r="LA4" s="138" t="s">
        <v>807</v>
      </c>
      <c r="LB4" s="138" t="s">
        <v>807</v>
      </c>
      <c r="LC4" s="138" t="s">
        <v>807</v>
      </c>
      <c r="LD4" s="138" t="s">
        <v>807</v>
      </c>
      <c r="LE4" s="138" t="s">
        <v>807</v>
      </c>
      <c r="LF4" s="138" t="s">
        <v>807</v>
      </c>
      <c r="LG4" s="138" t="s">
        <v>807</v>
      </c>
      <c r="LH4" s="138" t="s">
        <v>807</v>
      </c>
      <c r="LI4" s="138" t="s">
        <v>807</v>
      </c>
      <c r="LJ4" s="138" t="s">
        <v>807</v>
      </c>
      <c r="LK4" s="138" t="s">
        <v>807</v>
      </c>
      <c r="LL4" s="138" t="s">
        <v>807</v>
      </c>
      <c r="LM4" s="138" t="s">
        <v>807</v>
      </c>
      <c r="LN4" s="138" t="s">
        <v>807</v>
      </c>
      <c r="LO4" s="138" t="s">
        <v>807</v>
      </c>
      <c r="LP4" s="138" t="s">
        <v>807</v>
      </c>
      <c r="LQ4" s="138" t="s">
        <v>807</v>
      </c>
      <c r="LR4" s="138" t="s">
        <v>807</v>
      </c>
      <c r="LS4" s="138" t="s">
        <v>807</v>
      </c>
      <c r="LT4" s="138" t="s">
        <v>807</v>
      </c>
      <c r="LU4" s="138" t="s">
        <v>807</v>
      </c>
      <c r="LV4" s="138" t="s">
        <v>807</v>
      </c>
      <c r="LW4" s="138" t="s">
        <v>807</v>
      </c>
      <c r="LX4" s="138" t="s">
        <v>807</v>
      </c>
      <c r="LY4" s="138" t="s">
        <v>807</v>
      </c>
      <c r="LZ4" s="138" t="s">
        <v>807</v>
      </c>
      <c r="MA4" s="138" t="s">
        <v>807</v>
      </c>
      <c r="MB4" s="138" t="s">
        <v>807</v>
      </c>
      <c r="MC4" s="138" t="s">
        <v>807</v>
      </c>
      <c r="MD4" s="138" t="s">
        <v>807</v>
      </c>
      <c r="ME4" s="138" t="s">
        <v>807</v>
      </c>
      <c r="MF4" s="138" t="s">
        <v>807</v>
      </c>
      <c r="MG4" s="138" t="s">
        <v>807</v>
      </c>
      <c r="MH4" s="138" t="s">
        <v>807</v>
      </c>
      <c r="MI4" s="138" t="s">
        <v>807</v>
      </c>
      <c r="MJ4" s="138" t="s">
        <v>807</v>
      </c>
      <c r="MK4" s="138" t="s">
        <v>807</v>
      </c>
      <c r="ML4" s="138" t="s">
        <v>807</v>
      </c>
      <c r="MM4" s="138" t="s">
        <v>807</v>
      </c>
      <c r="MN4" s="138" t="s">
        <v>807</v>
      </c>
      <c r="MO4" s="138" t="s">
        <v>807</v>
      </c>
      <c r="MP4" s="138" t="s">
        <v>807</v>
      </c>
      <c r="MQ4" s="138" t="s">
        <v>807</v>
      </c>
      <c r="MR4" s="138" t="s">
        <v>807</v>
      </c>
      <c r="MS4" s="138" t="s">
        <v>807</v>
      </c>
      <c r="MT4" s="138" t="s">
        <v>807</v>
      </c>
      <c r="MU4" s="138" t="s">
        <v>807</v>
      </c>
      <c r="MV4" s="138" t="s">
        <v>807</v>
      </c>
      <c r="MW4" s="138" t="s">
        <v>807</v>
      </c>
      <c r="MX4" s="138" t="s">
        <v>807</v>
      </c>
      <c r="MY4" s="138" t="s">
        <v>807</v>
      </c>
      <c r="MZ4" s="138" t="s">
        <v>807</v>
      </c>
      <c r="NA4" s="138" t="s">
        <v>807</v>
      </c>
      <c r="NB4" s="138" t="s">
        <v>807</v>
      </c>
      <c r="NC4" s="138" t="s">
        <v>807</v>
      </c>
      <c r="ND4" s="138" t="s">
        <v>807</v>
      </c>
      <c r="NE4" s="138" t="s">
        <v>807</v>
      </c>
      <c r="NF4" s="138" t="s">
        <v>807</v>
      </c>
      <c r="NG4" s="138" t="s">
        <v>807</v>
      </c>
      <c r="NH4" s="138" t="s">
        <v>807</v>
      </c>
      <c r="NI4" s="138" t="s">
        <v>807</v>
      </c>
      <c r="NJ4" s="138" t="s">
        <v>807</v>
      </c>
      <c r="NK4" s="138" t="s">
        <v>807</v>
      </c>
      <c r="NL4" s="138" t="s">
        <v>807</v>
      </c>
      <c r="NM4" s="138" t="s">
        <v>807</v>
      </c>
      <c r="NN4" s="138" t="s">
        <v>807</v>
      </c>
      <c r="NO4" s="138" t="s">
        <v>807</v>
      </c>
      <c r="NP4" s="138" t="s">
        <v>807</v>
      </c>
      <c r="NQ4" s="138" t="s">
        <v>807</v>
      </c>
      <c r="NR4" s="138" t="s">
        <v>807</v>
      </c>
      <c r="NS4" s="138" t="s">
        <v>807</v>
      </c>
      <c r="NT4" s="138" t="s">
        <v>807</v>
      </c>
      <c r="NU4" s="138" t="s">
        <v>807</v>
      </c>
      <c r="NV4" s="138" t="s">
        <v>807</v>
      </c>
      <c r="NW4" s="138" t="s">
        <v>807</v>
      </c>
      <c r="NX4" s="138" t="s">
        <v>807</v>
      </c>
      <c r="NY4" s="138" t="s">
        <v>807</v>
      </c>
      <c r="NZ4" s="138" t="s">
        <v>807</v>
      </c>
      <c r="OA4" s="138" t="s">
        <v>807</v>
      </c>
      <c r="OB4" s="138" t="s">
        <v>807</v>
      </c>
      <c r="OC4" s="138" t="s">
        <v>807</v>
      </c>
      <c r="OD4" s="138" t="s">
        <v>807</v>
      </c>
      <c r="OE4" s="138" t="s">
        <v>807</v>
      </c>
      <c r="OF4" s="138" t="s">
        <v>807</v>
      </c>
      <c r="OG4" s="138" t="s">
        <v>807</v>
      </c>
      <c r="OH4" s="138" t="s">
        <v>807</v>
      </c>
      <c r="OI4" s="138" t="s">
        <v>807</v>
      </c>
      <c r="OJ4" s="138" t="s">
        <v>807</v>
      </c>
      <c r="OK4" s="138" t="s">
        <v>807</v>
      </c>
      <c r="OL4" s="138" t="s">
        <v>807</v>
      </c>
      <c r="OM4" s="138" t="s">
        <v>807</v>
      </c>
      <c r="ON4" s="138" t="s">
        <v>807</v>
      </c>
      <c r="OO4" s="138" t="s">
        <v>807</v>
      </c>
      <c r="OP4" s="138" t="s">
        <v>807</v>
      </c>
      <c r="OQ4" s="138" t="s">
        <v>807</v>
      </c>
      <c r="OR4" s="138" t="s">
        <v>807</v>
      </c>
      <c r="OS4" s="138" t="s">
        <v>807</v>
      </c>
      <c r="OT4" s="138" t="s">
        <v>807</v>
      </c>
      <c r="OU4" s="138" t="s">
        <v>807</v>
      </c>
      <c r="OV4" s="138" t="s">
        <v>807</v>
      </c>
      <c r="OW4" s="138" t="s">
        <v>807</v>
      </c>
      <c r="OX4" s="138" t="s">
        <v>807</v>
      </c>
      <c r="OY4" s="138" t="s">
        <v>807</v>
      </c>
      <c r="OZ4" s="138" t="s">
        <v>807</v>
      </c>
      <c r="PA4" s="138" t="s">
        <v>807</v>
      </c>
      <c r="PB4" s="138" t="s">
        <v>807</v>
      </c>
      <c r="PC4" s="138" t="s">
        <v>807</v>
      </c>
      <c r="PD4" s="138" t="s">
        <v>807</v>
      </c>
      <c r="PE4" s="138" t="s">
        <v>807</v>
      </c>
      <c r="PF4" s="138" t="s">
        <v>807</v>
      </c>
      <c r="PG4" s="138" t="s">
        <v>807</v>
      </c>
      <c r="PH4" s="138" t="s">
        <v>807</v>
      </c>
      <c r="PI4" s="138" t="s">
        <v>807</v>
      </c>
      <c r="PJ4" s="138" t="s">
        <v>807</v>
      </c>
      <c r="PK4" s="138" t="s">
        <v>807</v>
      </c>
      <c r="PL4" s="138" t="s">
        <v>807</v>
      </c>
      <c r="PM4" s="138" t="s">
        <v>807</v>
      </c>
      <c r="PN4" s="138" t="s">
        <v>807</v>
      </c>
      <c r="PO4" s="138" t="s">
        <v>807</v>
      </c>
      <c r="PP4" s="138" t="s">
        <v>807</v>
      </c>
      <c r="PQ4" s="138" t="s">
        <v>807</v>
      </c>
      <c r="PR4" s="138" t="s">
        <v>807</v>
      </c>
      <c r="PS4" s="138" t="s">
        <v>807</v>
      </c>
      <c r="PT4" s="138" t="s">
        <v>807</v>
      </c>
      <c r="PU4" s="138" t="s">
        <v>807</v>
      </c>
      <c r="PV4" s="138" t="s">
        <v>807</v>
      </c>
      <c r="PW4" s="138" t="s">
        <v>807</v>
      </c>
      <c r="PX4" s="138" t="s">
        <v>807</v>
      </c>
      <c r="PY4" s="138" t="s">
        <v>807</v>
      </c>
      <c r="PZ4" s="138" t="s">
        <v>807</v>
      </c>
      <c r="QA4" s="138" t="s">
        <v>807</v>
      </c>
      <c r="QB4" s="138" t="s">
        <v>807</v>
      </c>
      <c r="QC4" s="138" t="s">
        <v>807</v>
      </c>
      <c r="QD4" s="138" t="s">
        <v>807</v>
      </c>
      <c r="QE4" s="138" t="s">
        <v>807</v>
      </c>
      <c r="QF4" s="138" t="s">
        <v>807</v>
      </c>
      <c r="QG4" s="138" t="s">
        <v>807</v>
      </c>
      <c r="QH4" s="138" t="s">
        <v>807</v>
      </c>
      <c r="QI4" s="138" t="s">
        <v>807</v>
      </c>
      <c r="QJ4" s="138" t="s">
        <v>807</v>
      </c>
      <c r="QK4" s="138" t="s">
        <v>807</v>
      </c>
      <c r="QL4" s="138" t="s">
        <v>807</v>
      </c>
      <c r="QM4" s="138" t="s">
        <v>807</v>
      </c>
      <c r="QN4" s="138" t="s">
        <v>807</v>
      </c>
      <c r="QO4" s="138" t="s">
        <v>807</v>
      </c>
      <c r="QP4" s="138" t="s">
        <v>807</v>
      </c>
      <c r="QQ4" s="138" t="s">
        <v>807</v>
      </c>
      <c r="QR4" s="138" t="s">
        <v>807</v>
      </c>
      <c r="QS4" s="138" t="s">
        <v>807</v>
      </c>
      <c r="QT4" s="138" t="s">
        <v>807</v>
      </c>
      <c r="QU4" s="138" t="s">
        <v>807</v>
      </c>
      <c r="QV4" s="138" t="s">
        <v>807</v>
      </c>
      <c r="QW4" s="138" t="s">
        <v>807</v>
      </c>
      <c r="QX4" s="138" t="s">
        <v>807</v>
      </c>
      <c r="QY4" s="138" t="s">
        <v>807</v>
      </c>
      <c r="QZ4" s="138" t="s">
        <v>807</v>
      </c>
      <c r="RA4" s="138" t="s">
        <v>807</v>
      </c>
      <c r="RB4" s="138" t="s">
        <v>807</v>
      </c>
      <c r="RC4" s="138" t="s">
        <v>807</v>
      </c>
      <c r="RD4" s="138" t="s">
        <v>807</v>
      </c>
      <c r="RE4" s="138" t="s">
        <v>807</v>
      </c>
      <c r="RF4" s="138" t="s">
        <v>807</v>
      </c>
      <c r="RG4" s="138" t="s">
        <v>807</v>
      </c>
      <c r="RH4" s="138" t="s">
        <v>807</v>
      </c>
      <c r="RI4" s="138" t="s">
        <v>807</v>
      </c>
      <c r="RJ4" s="138" t="s">
        <v>807</v>
      </c>
      <c r="RK4" s="138" t="s">
        <v>807</v>
      </c>
      <c r="RL4" s="138" t="s">
        <v>807</v>
      </c>
      <c r="RM4" s="138" t="s">
        <v>807</v>
      </c>
      <c r="RN4" s="138" t="s">
        <v>807</v>
      </c>
      <c r="RO4" s="138" t="s">
        <v>807</v>
      </c>
      <c r="RP4" s="138" t="s">
        <v>807</v>
      </c>
      <c r="RQ4" s="138" t="s">
        <v>807</v>
      </c>
      <c r="RR4" s="138" t="s">
        <v>807</v>
      </c>
      <c r="RS4" s="138" t="s">
        <v>807</v>
      </c>
      <c r="RT4" s="138" t="s">
        <v>807</v>
      </c>
      <c r="RU4" s="138" t="s">
        <v>807</v>
      </c>
      <c r="RV4" s="138" t="s">
        <v>807</v>
      </c>
      <c r="RW4" s="138" t="s">
        <v>807</v>
      </c>
      <c r="RX4" s="138" t="s">
        <v>807</v>
      </c>
      <c r="RY4" s="138" t="s">
        <v>807</v>
      </c>
      <c r="RZ4" s="138" t="s">
        <v>807</v>
      </c>
      <c r="SA4" s="138" t="s">
        <v>807</v>
      </c>
      <c r="SB4" s="138" t="s">
        <v>807</v>
      </c>
      <c r="SC4" s="138" t="s">
        <v>807</v>
      </c>
      <c r="SD4" s="138" t="s">
        <v>807</v>
      </c>
      <c r="SE4" s="138" t="s">
        <v>807</v>
      </c>
      <c r="SF4" s="138" t="s">
        <v>807</v>
      </c>
      <c r="SG4" s="138" t="s">
        <v>807</v>
      </c>
      <c r="SH4" s="138" t="s">
        <v>807</v>
      </c>
      <c r="SI4" s="138" t="s">
        <v>807</v>
      </c>
      <c r="SJ4" s="138" t="s">
        <v>807</v>
      </c>
      <c r="SK4" s="138" t="s">
        <v>807</v>
      </c>
      <c r="SL4" s="138" t="s">
        <v>807</v>
      </c>
      <c r="SM4" s="138" t="s">
        <v>807</v>
      </c>
      <c r="SN4" s="138" t="s">
        <v>807</v>
      </c>
      <c r="SO4" s="138" t="s">
        <v>807</v>
      </c>
      <c r="SP4" s="138" t="s">
        <v>807</v>
      </c>
      <c r="SQ4" s="138" t="s">
        <v>807</v>
      </c>
      <c r="SR4" s="138" t="s">
        <v>807</v>
      </c>
      <c r="SS4" s="138" t="s">
        <v>807</v>
      </c>
      <c r="ST4" s="138" t="s">
        <v>807</v>
      </c>
      <c r="SU4" s="138" t="s">
        <v>807</v>
      </c>
      <c r="SV4" s="138" t="s">
        <v>807</v>
      </c>
      <c r="SW4" s="138" t="s">
        <v>807</v>
      </c>
      <c r="SX4" s="138" t="s">
        <v>807</v>
      </c>
      <c r="SY4" s="138" t="s">
        <v>807</v>
      </c>
      <c r="SZ4" s="138" t="s">
        <v>807</v>
      </c>
      <c r="TA4" s="138" t="s">
        <v>807</v>
      </c>
      <c r="TB4" s="138" t="s">
        <v>807</v>
      </c>
      <c r="TC4" s="138" t="s">
        <v>807</v>
      </c>
      <c r="TD4" s="138" t="s">
        <v>807</v>
      </c>
      <c r="TE4" s="138" t="s">
        <v>807</v>
      </c>
      <c r="TF4" s="138" t="s">
        <v>807</v>
      </c>
      <c r="TG4" s="138" t="s">
        <v>807</v>
      </c>
      <c r="TH4" s="138" t="s">
        <v>807</v>
      </c>
      <c r="TI4" s="138" t="s">
        <v>807</v>
      </c>
      <c r="TJ4" s="138" t="s">
        <v>807</v>
      </c>
      <c r="TK4" s="138" t="s">
        <v>807</v>
      </c>
      <c r="TL4" s="138" t="s">
        <v>807</v>
      </c>
      <c r="TM4" s="138" t="s">
        <v>807</v>
      </c>
      <c r="TN4" s="138" t="s">
        <v>807</v>
      </c>
      <c r="TO4" s="138" t="s">
        <v>807</v>
      </c>
      <c r="TP4" s="138" t="s">
        <v>807</v>
      </c>
      <c r="TQ4" s="138" t="s">
        <v>807</v>
      </c>
      <c r="TR4" s="138" t="s">
        <v>807</v>
      </c>
      <c r="TS4" s="138" t="s">
        <v>807</v>
      </c>
      <c r="TT4" s="138" t="s">
        <v>807</v>
      </c>
      <c r="TU4" s="138" t="s">
        <v>807</v>
      </c>
      <c r="TV4" s="138" t="s">
        <v>807</v>
      </c>
      <c r="TW4" s="138" t="s">
        <v>807</v>
      </c>
      <c r="TX4" s="138" t="s">
        <v>807</v>
      </c>
      <c r="TY4" s="138" t="s">
        <v>807</v>
      </c>
      <c r="TZ4" s="138" t="s">
        <v>807</v>
      </c>
      <c r="UA4" s="138" t="s">
        <v>807</v>
      </c>
      <c r="UB4" s="138" t="s">
        <v>807</v>
      </c>
      <c r="UC4" s="138" t="s">
        <v>807</v>
      </c>
      <c r="UD4" s="138" t="s">
        <v>807</v>
      </c>
      <c r="UE4" s="138" t="s">
        <v>807</v>
      </c>
      <c r="UF4" s="138" t="s">
        <v>807</v>
      </c>
      <c r="UG4" s="138" t="s">
        <v>807</v>
      </c>
      <c r="UH4" s="138" t="s">
        <v>807</v>
      </c>
      <c r="UI4" s="138" t="s">
        <v>807</v>
      </c>
      <c r="UJ4" s="138" t="s">
        <v>807</v>
      </c>
      <c r="UK4" s="138" t="s">
        <v>807</v>
      </c>
      <c r="UL4" s="138" t="s">
        <v>807</v>
      </c>
      <c r="UM4" s="138" t="s">
        <v>807</v>
      </c>
      <c r="UN4" s="138" t="s">
        <v>807</v>
      </c>
      <c r="UO4" s="138" t="s">
        <v>807</v>
      </c>
      <c r="UP4" s="138" t="s">
        <v>807</v>
      </c>
      <c r="UQ4" s="138" t="s">
        <v>807</v>
      </c>
      <c r="UR4" s="138" t="s">
        <v>807</v>
      </c>
      <c r="US4" s="138" t="s">
        <v>807</v>
      </c>
      <c r="UT4" s="138" t="s">
        <v>807</v>
      </c>
      <c r="UU4" s="138" t="s">
        <v>807</v>
      </c>
      <c r="UV4" s="138" t="s">
        <v>807</v>
      </c>
      <c r="UW4" s="138" t="s">
        <v>807</v>
      </c>
      <c r="UX4" s="138" t="s">
        <v>807</v>
      </c>
      <c r="UY4" s="138" t="s">
        <v>807</v>
      </c>
      <c r="UZ4" s="138" t="s">
        <v>807</v>
      </c>
      <c r="VA4" s="138" t="s">
        <v>807</v>
      </c>
      <c r="VB4" s="138" t="s">
        <v>807</v>
      </c>
      <c r="VC4" s="138" t="s">
        <v>807</v>
      </c>
      <c r="VD4" s="138" t="s">
        <v>807</v>
      </c>
      <c r="VE4" s="138" t="s">
        <v>807</v>
      </c>
      <c r="VF4" s="138" t="s">
        <v>807</v>
      </c>
      <c r="VG4" s="138" t="s">
        <v>807</v>
      </c>
      <c r="VH4" s="138" t="s">
        <v>807</v>
      </c>
      <c r="VI4" s="138" t="s">
        <v>807</v>
      </c>
      <c r="VJ4" s="138" t="s">
        <v>807</v>
      </c>
      <c r="VK4" s="138" t="s">
        <v>807</v>
      </c>
      <c r="VL4" s="138" t="s">
        <v>807</v>
      </c>
      <c r="VM4" s="138" t="s">
        <v>807</v>
      </c>
      <c r="VN4" s="138" t="s">
        <v>807</v>
      </c>
      <c r="VO4" s="138" t="s">
        <v>807</v>
      </c>
      <c r="VP4" s="138" t="s">
        <v>807</v>
      </c>
      <c r="VQ4" s="138" t="s">
        <v>807</v>
      </c>
      <c r="VR4" s="138" t="s">
        <v>807</v>
      </c>
      <c r="VS4" s="138" t="s">
        <v>807</v>
      </c>
      <c r="VT4" s="138" t="s">
        <v>807</v>
      </c>
      <c r="VU4" s="138" t="s">
        <v>807</v>
      </c>
      <c r="VV4" s="138" t="s">
        <v>807</v>
      </c>
      <c r="VW4" s="138" t="s">
        <v>807</v>
      </c>
      <c r="VX4" s="138" t="s">
        <v>807</v>
      </c>
      <c r="VY4" s="138" t="s">
        <v>807</v>
      </c>
      <c r="VZ4" s="138" t="s">
        <v>807</v>
      </c>
      <c r="WA4" s="138" t="s">
        <v>807</v>
      </c>
      <c r="WB4" s="138" t="s">
        <v>807</v>
      </c>
      <c r="WC4" s="138" t="s">
        <v>807</v>
      </c>
      <c r="WD4" s="138" t="s">
        <v>807</v>
      </c>
      <c r="WE4" s="138" t="s">
        <v>807</v>
      </c>
      <c r="WF4" s="138" t="s">
        <v>807</v>
      </c>
      <c r="WG4" s="138" t="s">
        <v>807</v>
      </c>
      <c r="WH4" s="138" t="s">
        <v>807</v>
      </c>
      <c r="WI4" s="138" t="s">
        <v>807</v>
      </c>
      <c r="WJ4" s="138" t="s">
        <v>807</v>
      </c>
      <c r="WK4" s="138" t="s">
        <v>807</v>
      </c>
      <c r="WL4" s="138" t="s">
        <v>807</v>
      </c>
      <c r="WM4" s="138" t="s">
        <v>807</v>
      </c>
      <c r="WN4" s="138" t="s">
        <v>807</v>
      </c>
      <c r="WO4" s="138" t="s">
        <v>784</v>
      </c>
      <c r="WP4" s="138" t="s">
        <v>781</v>
      </c>
      <c r="WQ4" s="99"/>
      <c r="WR4" s="99"/>
      <c r="WS4" s="99"/>
      <c r="WT4" s="99"/>
      <c r="WU4" s="99"/>
      <c r="WV4" s="99"/>
      <c r="WW4" s="99"/>
      <c r="WX4" s="99"/>
      <c r="WY4" s="99"/>
      <c r="WZ4" s="99"/>
      <c r="XA4" s="99"/>
      <c r="XB4" s="99"/>
      <c r="XC4" s="99"/>
      <c r="XD4" s="99"/>
      <c r="XE4" s="99"/>
      <c r="XF4" s="99"/>
      <c r="XG4" s="99"/>
      <c r="XH4" s="99"/>
      <c r="XI4" s="99"/>
      <c r="XJ4" s="99"/>
      <c r="XK4" s="99"/>
      <c r="XL4" s="99"/>
      <c r="XM4" s="99"/>
      <c r="XN4" s="99"/>
      <c r="XO4" s="99"/>
      <c r="XP4" s="99"/>
      <c r="XQ4" s="99"/>
      <c r="XR4" s="99"/>
      <c r="XS4" s="99"/>
      <c r="XT4" s="99"/>
      <c r="XU4" s="99"/>
      <c r="XV4" s="99"/>
      <c r="XW4" s="99"/>
      <c r="XX4" s="99"/>
      <c r="XY4" s="99"/>
      <c r="XZ4" s="99"/>
      <c r="YA4" s="99"/>
      <c r="YB4" s="99"/>
      <c r="YC4" s="99"/>
      <c r="YD4" s="99"/>
      <c r="YE4" s="99"/>
      <c r="YF4" s="99"/>
      <c r="YG4" s="99"/>
      <c r="YH4" s="99"/>
      <c r="YI4" s="99"/>
      <c r="YJ4" s="99"/>
      <c r="YK4" s="99"/>
    </row>
    <row r="5" spans="1:661" x14ac:dyDescent="0.25">
      <c r="A5" s="138" t="s">
        <v>785</v>
      </c>
      <c r="B5" s="273">
        <v>44155.932729652799</v>
      </c>
      <c r="C5" s="273">
        <v>44155.932729652799</v>
      </c>
      <c r="D5" s="138" t="s">
        <v>776</v>
      </c>
      <c r="E5" s="138" t="s">
        <v>776</v>
      </c>
      <c r="F5" s="273">
        <v>44155.932729699103</v>
      </c>
      <c r="G5" s="273">
        <v>44155.932729699103</v>
      </c>
      <c r="H5" s="138">
        <v>1</v>
      </c>
      <c r="I5" s="138" t="s">
        <v>807</v>
      </c>
      <c r="J5" s="138" t="s">
        <v>807</v>
      </c>
      <c r="K5" s="138" t="s">
        <v>807</v>
      </c>
      <c r="L5" s="138">
        <v>36.263247</v>
      </c>
      <c r="M5" s="138">
        <v>-94.231547000000006</v>
      </c>
      <c r="N5" s="138" t="s">
        <v>777</v>
      </c>
      <c r="O5" s="138">
        <v>60462088201114</v>
      </c>
      <c r="P5" s="138" t="s">
        <v>778</v>
      </c>
      <c r="Q5" s="138" t="s">
        <v>706</v>
      </c>
      <c r="R5" s="138" t="s">
        <v>706</v>
      </c>
      <c r="S5" s="138" t="s">
        <v>779</v>
      </c>
      <c r="T5" s="138" t="s">
        <v>779</v>
      </c>
      <c r="U5" s="138" t="s">
        <v>807</v>
      </c>
      <c r="V5" s="138" t="s">
        <v>807</v>
      </c>
      <c r="W5" s="138">
        <v>25677</v>
      </c>
      <c r="X5" s="138" t="s">
        <v>807</v>
      </c>
      <c r="Y5" s="138">
        <v>3</v>
      </c>
      <c r="Z5" s="138" t="s">
        <v>807</v>
      </c>
      <c r="AA5" s="138" t="s">
        <v>807</v>
      </c>
      <c r="AB5" s="138" t="s">
        <v>807</v>
      </c>
      <c r="AC5" s="138" t="s">
        <v>807</v>
      </c>
      <c r="AD5" s="138" t="s">
        <v>807</v>
      </c>
      <c r="AE5" s="138" t="s">
        <v>807</v>
      </c>
      <c r="AF5" s="138" t="s">
        <v>807</v>
      </c>
      <c r="AG5" s="138" t="s">
        <v>807</v>
      </c>
      <c r="AH5" s="138" t="s">
        <v>807</v>
      </c>
      <c r="AI5" s="138" t="s">
        <v>807</v>
      </c>
      <c r="AJ5" s="138" t="s">
        <v>807</v>
      </c>
      <c r="AK5" s="138" t="s">
        <v>807</v>
      </c>
      <c r="AL5" s="138" t="s">
        <v>807</v>
      </c>
      <c r="AM5" s="138" t="s">
        <v>807</v>
      </c>
      <c r="AN5" s="138" t="s">
        <v>807</v>
      </c>
      <c r="AO5" s="138" t="s">
        <v>807</v>
      </c>
      <c r="AP5" s="138" t="s">
        <v>807</v>
      </c>
      <c r="AQ5" s="138" t="s">
        <v>807</v>
      </c>
      <c r="AR5" s="138" t="s">
        <v>807</v>
      </c>
      <c r="AS5" s="138" t="s">
        <v>807</v>
      </c>
      <c r="AT5" s="138" t="s">
        <v>807</v>
      </c>
      <c r="AU5" s="138" t="s">
        <v>807</v>
      </c>
      <c r="AV5" s="138" t="s">
        <v>807</v>
      </c>
      <c r="AW5" s="138" t="s">
        <v>807</v>
      </c>
      <c r="AX5" s="138" t="s">
        <v>807</v>
      </c>
      <c r="AY5" s="138" t="s">
        <v>807</v>
      </c>
      <c r="AZ5" s="138" t="s">
        <v>807</v>
      </c>
      <c r="BA5" s="138" t="s">
        <v>807</v>
      </c>
      <c r="BB5" s="138" t="s">
        <v>807</v>
      </c>
      <c r="BC5" s="138" t="s">
        <v>807</v>
      </c>
      <c r="BD5" s="138" t="s">
        <v>807</v>
      </c>
      <c r="BE5" s="138" t="s">
        <v>807</v>
      </c>
      <c r="BF5" s="138" t="s">
        <v>807</v>
      </c>
      <c r="BG5" s="138" t="s">
        <v>807</v>
      </c>
      <c r="BH5" s="138" t="s">
        <v>807</v>
      </c>
      <c r="BI5" s="138" t="s">
        <v>807</v>
      </c>
      <c r="BJ5" s="138" t="s">
        <v>807</v>
      </c>
      <c r="BK5" s="138" t="s">
        <v>807</v>
      </c>
      <c r="BL5" s="138" t="s">
        <v>807</v>
      </c>
      <c r="BM5" s="138" t="s">
        <v>807</v>
      </c>
      <c r="BN5" s="138" t="s">
        <v>807</v>
      </c>
      <c r="BO5" s="138" t="s">
        <v>807</v>
      </c>
      <c r="BP5" s="138" t="s">
        <v>807</v>
      </c>
      <c r="BQ5" s="138" t="s">
        <v>807</v>
      </c>
      <c r="BR5" s="138" t="s">
        <v>807</v>
      </c>
      <c r="BS5" s="138" t="s">
        <v>807</v>
      </c>
      <c r="BT5" s="138" t="s">
        <v>807</v>
      </c>
      <c r="BU5" s="138" t="s">
        <v>807</v>
      </c>
      <c r="BV5" s="138" t="s">
        <v>807</v>
      </c>
      <c r="BW5" s="138" t="s">
        <v>807</v>
      </c>
      <c r="BX5" s="138" t="s">
        <v>807</v>
      </c>
      <c r="BY5" s="138" t="s">
        <v>807</v>
      </c>
      <c r="BZ5" s="138" t="s">
        <v>807</v>
      </c>
      <c r="CA5" s="138" t="s">
        <v>807</v>
      </c>
      <c r="CB5" s="138" t="s">
        <v>807</v>
      </c>
      <c r="CC5" s="138" t="s">
        <v>807</v>
      </c>
      <c r="CD5" s="138" t="s">
        <v>807</v>
      </c>
      <c r="CE5" s="138" t="s">
        <v>807</v>
      </c>
      <c r="CF5" s="138" t="s">
        <v>807</v>
      </c>
      <c r="CG5" s="138" t="s">
        <v>807</v>
      </c>
      <c r="CH5" s="138" t="s">
        <v>807</v>
      </c>
      <c r="CI5" s="138" t="s">
        <v>807</v>
      </c>
      <c r="CJ5" s="138" t="s">
        <v>807</v>
      </c>
      <c r="CK5" s="138" t="s">
        <v>807</v>
      </c>
      <c r="CL5" s="138" t="s">
        <v>807</v>
      </c>
      <c r="CM5" s="138" t="s">
        <v>807</v>
      </c>
      <c r="CN5" s="138" t="s">
        <v>807</v>
      </c>
      <c r="CO5" s="138" t="s">
        <v>807</v>
      </c>
      <c r="CP5" s="138" t="s">
        <v>807</v>
      </c>
      <c r="CQ5" s="138" t="s">
        <v>807</v>
      </c>
      <c r="CR5" s="138" t="s">
        <v>807</v>
      </c>
      <c r="CS5" s="138" t="s">
        <v>807</v>
      </c>
      <c r="CT5" s="138" t="s">
        <v>807</v>
      </c>
      <c r="CU5" s="138" t="s">
        <v>807</v>
      </c>
      <c r="CV5" s="138" t="s">
        <v>807</v>
      </c>
      <c r="CW5" s="138" t="s">
        <v>807</v>
      </c>
      <c r="CX5" s="138" t="s">
        <v>807</v>
      </c>
      <c r="CY5" s="138" t="s">
        <v>807</v>
      </c>
      <c r="CZ5" s="138" t="s">
        <v>807</v>
      </c>
      <c r="DA5" s="138" t="s">
        <v>807</v>
      </c>
      <c r="DB5" s="138" t="s">
        <v>807</v>
      </c>
      <c r="DC5" s="138" t="s">
        <v>807</v>
      </c>
      <c r="DD5" s="138" t="s">
        <v>807</v>
      </c>
      <c r="DE5" s="138" t="s">
        <v>807</v>
      </c>
      <c r="DF5" s="138" t="s">
        <v>807</v>
      </c>
      <c r="DG5" s="138" t="s">
        <v>807</v>
      </c>
      <c r="DH5" s="138" t="s">
        <v>807</v>
      </c>
      <c r="DI5" s="138" t="s">
        <v>807</v>
      </c>
      <c r="DJ5" s="138" t="s">
        <v>807</v>
      </c>
      <c r="DK5" s="138" t="s">
        <v>807</v>
      </c>
      <c r="DL5" s="138" t="s">
        <v>807</v>
      </c>
      <c r="DM5" s="138" t="s">
        <v>807</v>
      </c>
      <c r="DN5" s="138" t="s">
        <v>807</v>
      </c>
      <c r="DO5" s="138" t="s">
        <v>807</v>
      </c>
      <c r="DP5" s="138" t="s">
        <v>807</v>
      </c>
      <c r="DQ5" s="138" t="s">
        <v>807</v>
      </c>
      <c r="DR5" s="138" t="s">
        <v>807</v>
      </c>
      <c r="DS5" s="138" t="s">
        <v>807</v>
      </c>
      <c r="DT5" s="138" t="s">
        <v>807</v>
      </c>
      <c r="DU5" s="138" t="s">
        <v>807</v>
      </c>
      <c r="DV5" s="138" t="s">
        <v>807</v>
      </c>
      <c r="DW5" s="138" t="s">
        <v>807</v>
      </c>
      <c r="DX5" s="138" t="s">
        <v>807</v>
      </c>
      <c r="DY5" s="138" t="s">
        <v>807</v>
      </c>
      <c r="DZ5" s="138" t="s">
        <v>807</v>
      </c>
      <c r="EA5" s="138" t="s">
        <v>807</v>
      </c>
      <c r="EB5" s="138" t="s">
        <v>807</v>
      </c>
      <c r="EC5" s="138" t="s">
        <v>807</v>
      </c>
      <c r="ED5" s="138" t="s">
        <v>807</v>
      </c>
      <c r="EE5" s="138" t="s">
        <v>807</v>
      </c>
      <c r="EF5" s="138" t="s">
        <v>807</v>
      </c>
      <c r="EG5" s="138" t="s">
        <v>807</v>
      </c>
      <c r="EH5" s="138" t="s">
        <v>807</v>
      </c>
      <c r="EI5" s="138" t="s">
        <v>807</v>
      </c>
      <c r="EJ5" s="138" t="s">
        <v>807</v>
      </c>
      <c r="EK5" s="138" t="s">
        <v>807</v>
      </c>
      <c r="EL5" s="138" t="s">
        <v>807</v>
      </c>
      <c r="EM5" s="138" t="s">
        <v>807</v>
      </c>
      <c r="EN5" s="138" t="s">
        <v>807</v>
      </c>
      <c r="EO5" s="138" t="s">
        <v>807</v>
      </c>
      <c r="EP5" s="138" t="s">
        <v>807</v>
      </c>
      <c r="EQ5" s="138" t="s">
        <v>807</v>
      </c>
      <c r="ER5" s="138" t="s">
        <v>807</v>
      </c>
      <c r="ES5" s="138" t="s">
        <v>807</v>
      </c>
      <c r="ET5" s="138" t="s">
        <v>807</v>
      </c>
      <c r="EU5" s="138" t="s">
        <v>807</v>
      </c>
      <c r="EV5" s="138" t="s">
        <v>807</v>
      </c>
      <c r="EW5" s="138" t="s">
        <v>807</v>
      </c>
      <c r="EX5" s="138" t="s">
        <v>807</v>
      </c>
      <c r="EY5" s="138" t="s">
        <v>807</v>
      </c>
      <c r="EZ5" s="138" t="s">
        <v>807</v>
      </c>
      <c r="FA5" s="138" t="s">
        <v>807</v>
      </c>
      <c r="FB5" s="138" t="s">
        <v>807</v>
      </c>
      <c r="FC5" s="138" t="s">
        <v>807</v>
      </c>
      <c r="FD5" s="138" t="s">
        <v>807</v>
      </c>
      <c r="FE5" s="138" t="s">
        <v>807</v>
      </c>
      <c r="FF5" s="138" t="s">
        <v>807</v>
      </c>
      <c r="FG5" s="138" t="s">
        <v>807</v>
      </c>
      <c r="FH5" s="138" t="s">
        <v>807</v>
      </c>
      <c r="FI5" s="138" t="s">
        <v>807</v>
      </c>
      <c r="FJ5" s="138" t="s">
        <v>807</v>
      </c>
      <c r="FK5" s="138" t="s">
        <v>807</v>
      </c>
      <c r="FL5" s="138" t="s">
        <v>807</v>
      </c>
      <c r="FM5" s="138" t="s">
        <v>807</v>
      </c>
      <c r="FN5" s="138" t="s">
        <v>807</v>
      </c>
      <c r="FO5" s="138" t="s">
        <v>807</v>
      </c>
      <c r="FP5" s="138" t="s">
        <v>807</v>
      </c>
      <c r="FQ5" s="138" t="s">
        <v>807</v>
      </c>
      <c r="FR5" s="138" t="s">
        <v>807</v>
      </c>
      <c r="FS5" s="138" t="s">
        <v>807</v>
      </c>
      <c r="FT5" s="138" t="s">
        <v>807</v>
      </c>
      <c r="FU5" s="138" t="s">
        <v>807</v>
      </c>
      <c r="FV5" s="138" t="s">
        <v>807</v>
      </c>
      <c r="FW5" s="138" t="s">
        <v>807</v>
      </c>
      <c r="FX5" s="138" t="s">
        <v>807</v>
      </c>
      <c r="FY5" s="138" t="s">
        <v>807</v>
      </c>
      <c r="FZ5" s="138" t="s">
        <v>807</v>
      </c>
      <c r="GA5" s="138" t="s">
        <v>807</v>
      </c>
      <c r="GB5" s="138" t="s">
        <v>807</v>
      </c>
      <c r="GC5" s="138" t="s">
        <v>807</v>
      </c>
      <c r="GD5" s="138" t="s">
        <v>807</v>
      </c>
      <c r="GE5" s="138" t="s">
        <v>807</v>
      </c>
      <c r="GF5" s="138" t="s">
        <v>807</v>
      </c>
      <c r="GG5" s="138" t="s">
        <v>807</v>
      </c>
      <c r="GH5" s="138" t="s">
        <v>807</v>
      </c>
      <c r="GI5" s="138" t="s">
        <v>807</v>
      </c>
      <c r="GJ5" s="138" t="s">
        <v>807</v>
      </c>
      <c r="GK5" s="138" t="s">
        <v>807</v>
      </c>
      <c r="GL5" s="138" t="s">
        <v>807</v>
      </c>
      <c r="GM5" s="138" t="s">
        <v>807</v>
      </c>
      <c r="GN5" s="138" t="s">
        <v>807</v>
      </c>
      <c r="GO5" s="138" t="s">
        <v>807</v>
      </c>
      <c r="GP5" s="138" t="s">
        <v>807</v>
      </c>
      <c r="GQ5" s="138" t="s">
        <v>807</v>
      </c>
      <c r="GR5" s="138" t="s">
        <v>807</v>
      </c>
      <c r="GS5" s="138" t="s">
        <v>807</v>
      </c>
      <c r="GT5" s="138" t="s">
        <v>807</v>
      </c>
      <c r="GU5" s="138" t="s">
        <v>807</v>
      </c>
      <c r="GV5" s="138" t="s">
        <v>807</v>
      </c>
      <c r="GW5" s="138" t="s">
        <v>807</v>
      </c>
      <c r="GX5" s="138" t="s">
        <v>807</v>
      </c>
      <c r="GY5" s="138" t="s">
        <v>807</v>
      </c>
      <c r="GZ5" s="138" t="s">
        <v>807</v>
      </c>
      <c r="HA5" s="138" t="s">
        <v>807</v>
      </c>
      <c r="HB5" s="138" t="s">
        <v>807</v>
      </c>
      <c r="HC5" s="138" t="s">
        <v>807</v>
      </c>
      <c r="HD5" s="138" t="s">
        <v>807</v>
      </c>
      <c r="HE5" s="138" t="s">
        <v>807</v>
      </c>
      <c r="HF5" s="138" t="s">
        <v>807</v>
      </c>
      <c r="HG5" s="138" t="s">
        <v>807</v>
      </c>
      <c r="HH5" s="138" t="s">
        <v>807</v>
      </c>
      <c r="HI5" s="138" t="s">
        <v>807</v>
      </c>
      <c r="HJ5" s="138" t="s">
        <v>807</v>
      </c>
      <c r="HK5" s="138" t="s">
        <v>807</v>
      </c>
      <c r="HL5" s="138" t="s">
        <v>807</v>
      </c>
      <c r="HM5" s="138" t="s">
        <v>807</v>
      </c>
      <c r="HN5" s="138" t="s">
        <v>807</v>
      </c>
      <c r="HO5" s="138" t="s">
        <v>807</v>
      </c>
      <c r="HP5" s="138" t="s">
        <v>807</v>
      </c>
      <c r="HQ5" s="138" t="s">
        <v>807</v>
      </c>
      <c r="HR5" s="138" t="s">
        <v>807</v>
      </c>
      <c r="HS5" s="138" t="s">
        <v>807</v>
      </c>
      <c r="HT5" s="138" t="s">
        <v>807</v>
      </c>
      <c r="HU5" s="138" t="s">
        <v>807</v>
      </c>
      <c r="HV5" s="138" t="s">
        <v>807</v>
      </c>
      <c r="HW5" s="138" t="s">
        <v>807</v>
      </c>
      <c r="HX5" s="138" t="s">
        <v>807</v>
      </c>
      <c r="HY5" s="138" t="s">
        <v>807</v>
      </c>
      <c r="HZ5" s="138" t="s">
        <v>807</v>
      </c>
      <c r="IA5" s="138" t="s">
        <v>807</v>
      </c>
      <c r="IB5" s="138" t="s">
        <v>807</v>
      </c>
      <c r="IC5" s="138" t="s">
        <v>807</v>
      </c>
      <c r="ID5" s="138" t="s">
        <v>807</v>
      </c>
      <c r="IE5" s="138" t="s">
        <v>807</v>
      </c>
      <c r="IF5" s="138" t="s">
        <v>807</v>
      </c>
      <c r="IG5" s="138" t="s">
        <v>807</v>
      </c>
      <c r="IH5" s="138" t="s">
        <v>807</v>
      </c>
      <c r="II5" s="138" t="s">
        <v>807</v>
      </c>
      <c r="IJ5" s="138" t="s">
        <v>807</v>
      </c>
      <c r="IK5" s="138" t="s">
        <v>807</v>
      </c>
      <c r="IL5" s="138" t="s">
        <v>807</v>
      </c>
      <c r="IM5" s="138" t="s">
        <v>807</v>
      </c>
      <c r="IN5" s="138" t="s">
        <v>807</v>
      </c>
      <c r="IO5" s="138" t="s">
        <v>807</v>
      </c>
      <c r="IP5" s="138" t="s">
        <v>807</v>
      </c>
      <c r="IQ5" s="138" t="s">
        <v>807</v>
      </c>
      <c r="IR5" s="138" t="s">
        <v>807</v>
      </c>
      <c r="IS5" s="138" t="s">
        <v>807</v>
      </c>
      <c r="IT5" s="138" t="s">
        <v>807</v>
      </c>
      <c r="IU5" s="138" t="s">
        <v>807</v>
      </c>
      <c r="IV5" s="138" t="s">
        <v>807</v>
      </c>
      <c r="IW5" s="138" t="s">
        <v>807</v>
      </c>
      <c r="IX5" s="138" t="s">
        <v>807</v>
      </c>
      <c r="IY5" s="138" t="s">
        <v>807</v>
      </c>
      <c r="IZ5" s="138" t="s">
        <v>807</v>
      </c>
      <c r="JA5" s="138" t="s">
        <v>807</v>
      </c>
      <c r="JB5" s="138" t="s">
        <v>807</v>
      </c>
      <c r="JC5" s="138" t="s">
        <v>807</v>
      </c>
      <c r="JD5" s="138" t="s">
        <v>807</v>
      </c>
      <c r="JE5" s="138" t="s">
        <v>807</v>
      </c>
      <c r="JF5" s="138" t="s">
        <v>807</v>
      </c>
      <c r="JG5" s="138" t="s">
        <v>807</v>
      </c>
      <c r="JH5" s="138" t="s">
        <v>807</v>
      </c>
      <c r="JI5" s="138" t="s">
        <v>807</v>
      </c>
      <c r="JJ5" s="138" t="s">
        <v>807</v>
      </c>
      <c r="JK5" s="138" t="s">
        <v>807</v>
      </c>
      <c r="JL5" s="138" t="s">
        <v>807</v>
      </c>
      <c r="JM5" s="138" t="s">
        <v>807</v>
      </c>
      <c r="JN5" s="138" t="s">
        <v>807</v>
      </c>
      <c r="JO5" s="138" t="s">
        <v>807</v>
      </c>
      <c r="JP5" s="138" t="s">
        <v>807</v>
      </c>
      <c r="JQ5" s="138" t="s">
        <v>807</v>
      </c>
      <c r="JR5" s="138" t="s">
        <v>807</v>
      </c>
      <c r="JS5" s="138" t="s">
        <v>807</v>
      </c>
      <c r="JT5" s="138" t="s">
        <v>807</v>
      </c>
      <c r="JU5" s="138" t="s">
        <v>807</v>
      </c>
      <c r="JV5" s="138" t="s">
        <v>807</v>
      </c>
      <c r="JW5" s="138" t="s">
        <v>807</v>
      </c>
      <c r="JX5" s="138" t="s">
        <v>807</v>
      </c>
      <c r="JY5" s="138" t="s">
        <v>807</v>
      </c>
      <c r="JZ5" s="138" t="s">
        <v>807</v>
      </c>
      <c r="KA5" s="138" t="s">
        <v>807</v>
      </c>
      <c r="KB5" s="138" t="s">
        <v>807</v>
      </c>
      <c r="KC5" s="138" t="s">
        <v>807</v>
      </c>
      <c r="KD5" s="138" t="s">
        <v>807</v>
      </c>
      <c r="KE5" s="138" t="s">
        <v>807</v>
      </c>
      <c r="KF5" s="138" t="s">
        <v>807</v>
      </c>
      <c r="KG5" s="138" t="s">
        <v>807</v>
      </c>
      <c r="KH5" s="138" t="s">
        <v>807</v>
      </c>
      <c r="KI5" s="138" t="s">
        <v>807</v>
      </c>
      <c r="KJ5" s="138" t="s">
        <v>807</v>
      </c>
      <c r="KK5" s="138" t="s">
        <v>807</v>
      </c>
      <c r="KL5" s="138" t="s">
        <v>807</v>
      </c>
      <c r="KM5" s="138" t="s">
        <v>807</v>
      </c>
      <c r="KN5" s="138" t="s">
        <v>807</v>
      </c>
      <c r="KO5" s="138" t="s">
        <v>807</v>
      </c>
      <c r="KP5" s="138" t="s">
        <v>807</v>
      </c>
      <c r="KQ5" s="138" t="s">
        <v>807</v>
      </c>
      <c r="KR5" s="138" t="s">
        <v>807</v>
      </c>
      <c r="KS5" s="138" t="s">
        <v>807</v>
      </c>
      <c r="KT5" s="138" t="s">
        <v>807</v>
      </c>
      <c r="KU5" s="138" t="s">
        <v>807</v>
      </c>
      <c r="KV5" s="138" t="s">
        <v>807</v>
      </c>
      <c r="KW5" s="138" t="s">
        <v>807</v>
      </c>
      <c r="KX5" s="138" t="s">
        <v>807</v>
      </c>
      <c r="KY5" s="138" t="s">
        <v>807</v>
      </c>
      <c r="KZ5" s="138" t="s">
        <v>807</v>
      </c>
      <c r="LA5" s="138" t="s">
        <v>807</v>
      </c>
      <c r="LB5" s="138" t="s">
        <v>807</v>
      </c>
      <c r="LC5" s="138" t="s">
        <v>807</v>
      </c>
      <c r="LD5" s="138" t="s">
        <v>807</v>
      </c>
      <c r="LE5" s="138" t="s">
        <v>807</v>
      </c>
      <c r="LF5" s="138" t="s">
        <v>807</v>
      </c>
      <c r="LG5" s="138" t="s">
        <v>807</v>
      </c>
      <c r="LH5" s="138" t="s">
        <v>807</v>
      </c>
      <c r="LI5" s="138" t="s">
        <v>807</v>
      </c>
      <c r="LJ5" s="138" t="s">
        <v>807</v>
      </c>
      <c r="LK5" s="138" t="s">
        <v>807</v>
      </c>
      <c r="LL5" s="138" t="s">
        <v>807</v>
      </c>
      <c r="LM5" s="138" t="s">
        <v>807</v>
      </c>
      <c r="LN5" s="138" t="s">
        <v>807</v>
      </c>
      <c r="LO5" s="138" t="s">
        <v>807</v>
      </c>
      <c r="LP5" s="138" t="s">
        <v>807</v>
      </c>
      <c r="LQ5" s="138" t="s">
        <v>807</v>
      </c>
      <c r="LR5" s="138" t="s">
        <v>807</v>
      </c>
      <c r="LS5" s="138" t="s">
        <v>807</v>
      </c>
      <c r="LT5" s="138" t="s">
        <v>807</v>
      </c>
      <c r="LU5" s="138" t="s">
        <v>807</v>
      </c>
      <c r="LV5" s="138" t="s">
        <v>807</v>
      </c>
      <c r="LW5" s="138" t="s">
        <v>807</v>
      </c>
      <c r="LX5" s="138" t="s">
        <v>807</v>
      </c>
      <c r="LY5" s="138" t="s">
        <v>807</v>
      </c>
      <c r="LZ5" s="138" t="s">
        <v>807</v>
      </c>
      <c r="MA5" s="138" t="s">
        <v>807</v>
      </c>
      <c r="MB5" s="138" t="s">
        <v>807</v>
      </c>
      <c r="MC5" s="138" t="s">
        <v>807</v>
      </c>
      <c r="MD5" s="138" t="s">
        <v>807</v>
      </c>
      <c r="ME5" s="138" t="s">
        <v>807</v>
      </c>
      <c r="MF5" s="138" t="s">
        <v>807</v>
      </c>
      <c r="MG5" s="138" t="s">
        <v>807</v>
      </c>
      <c r="MH5" s="138" t="s">
        <v>807</v>
      </c>
      <c r="MI5" s="138" t="s">
        <v>807</v>
      </c>
      <c r="MJ5" s="138" t="s">
        <v>807</v>
      </c>
      <c r="MK5" s="138" t="s">
        <v>807</v>
      </c>
      <c r="ML5" s="138" t="s">
        <v>807</v>
      </c>
      <c r="MM5" s="138" t="s">
        <v>807</v>
      </c>
      <c r="MN5" s="138" t="s">
        <v>807</v>
      </c>
      <c r="MO5" s="138" t="s">
        <v>807</v>
      </c>
      <c r="MP5" s="138" t="s">
        <v>807</v>
      </c>
      <c r="MQ5" s="138" t="s">
        <v>807</v>
      </c>
      <c r="MR5" s="138" t="s">
        <v>807</v>
      </c>
      <c r="MS5" s="138" t="s">
        <v>807</v>
      </c>
      <c r="MT5" s="138" t="s">
        <v>807</v>
      </c>
      <c r="MU5" s="138" t="s">
        <v>807</v>
      </c>
      <c r="MV5" s="138" t="s">
        <v>807</v>
      </c>
      <c r="MW5" s="138" t="s">
        <v>807</v>
      </c>
      <c r="MX5" s="138" t="s">
        <v>807</v>
      </c>
      <c r="MY5" s="138" t="s">
        <v>807</v>
      </c>
      <c r="MZ5" s="138" t="s">
        <v>807</v>
      </c>
      <c r="NA5" s="138" t="s">
        <v>807</v>
      </c>
      <c r="NB5" s="138" t="s">
        <v>807</v>
      </c>
      <c r="NC5" s="138" t="s">
        <v>807</v>
      </c>
      <c r="ND5" s="138" t="s">
        <v>807</v>
      </c>
      <c r="NE5" s="138" t="s">
        <v>807</v>
      </c>
      <c r="NF5" s="138" t="s">
        <v>807</v>
      </c>
      <c r="NG5" s="138" t="s">
        <v>807</v>
      </c>
      <c r="NH5" s="138" t="s">
        <v>807</v>
      </c>
      <c r="NI5" s="138" t="s">
        <v>807</v>
      </c>
      <c r="NJ5" s="138" t="s">
        <v>807</v>
      </c>
      <c r="NK5" s="138" t="s">
        <v>807</v>
      </c>
      <c r="NL5" s="138" t="s">
        <v>807</v>
      </c>
      <c r="NM5" s="138" t="s">
        <v>807</v>
      </c>
      <c r="NN5" s="138" t="s">
        <v>807</v>
      </c>
      <c r="NO5" s="138" t="s">
        <v>807</v>
      </c>
      <c r="NP5" s="138" t="s">
        <v>807</v>
      </c>
      <c r="NQ5" s="138" t="s">
        <v>807</v>
      </c>
      <c r="NR5" s="138" t="s">
        <v>807</v>
      </c>
      <c r="NS5" s="138" t="s">
        <v>807</v>
      </c>
      <c r="NT5" s="138" t="s">
        <v>807</v>
      </c>
      <c r="NU5" s="138" t="s">
        <v>807</v>
      </c>
      <c r="NV5" s="138" t="s">
        <v>807</v>
      </c>
      <c r="NW5" s="138" t="s">
        <v>807</v>
      </c>
      <c r="NX5" s="138" t="s">
        <v>807</v>
      </c>
      <c r="NY5" s="138" t="s">
        <v>807</v>
      </c>
      <c r="NZ5" s="138" t="s">
        <v>807</v>
      </c>
      <c r="OA5" s="138" t="s">
        <v>807</v>
      </c>
      <c r="OB5" s="138" t="s">
        <v>807</v>
      </c>
      <c r="OC5" s="138" t="s">
        <v>807</v>
      </c>
      <c r="OD5" s="138" t="s">
        <v>807</v>
      </c>
      <c r="OE5" s="138" t="s">
        <v>807</v>
      </c>
      <c r="OF5" s="138" t="s">
        <v>807</v>
      </c>
      <c r="OG5" s="138" t="s">
        <v>807</v>
      </c>
      <c r="OH5" s="138" t="s">
        <v>807</v>
      </c>
      <c r="OI5" s="138" t="s">
        <v>807</v>
      </c>
      <c r="OJ5" s="138" t="s">
        <v>807</v>
      </c>
      <c r="OK5" s="138" t="s">
        <v>807</v>
      </c>
      <c r="OL5" s="138" t="s">
        <v>807</v>
      </c>
      <c r="OM5" s="138" t="s">
        <v>807</v>
      </c>
      <c r="ON5" s="138" t="s">
        <v>807</v>
      </c>
      <c r="OO5" s="138" t="s">
        <v>807</v>
      </c>
      <c r="OP5" s="138" t="s">
        <v>807</v>
      </c>
      <c r="OQ5" s="138" t="s">
        <v>807</v>
      </c>
      <c r="OR5" s="138" t="s">
        <v>807</v>
      </c>
      <c r="OS5" s="138" t="s">
        <v>807</v>
      </c>
      <c r="OT5" s="138" t="s">
        <v>807</v>
      </c>
      <c r="OU5" s="138" t="s">
        <v>807</v>
      </c>
      <c r="OV5" s="138" t="s">
        <v>807</v>
      </c>
      <c r="OW5" s="138" t="s">
        <v>807</v>
      </c>
      <c r="OX5" s="138" t="s">
        <v>807</v>
      </c>
      <c r="OY5" s="138" t="s">
        <v>807</v>
      </c>
      <c r="OZ5" s="138" t="s">
        <v>807</v>
      </c>
      <c r="PA5" s="138" t="s">
        <v>807</v>
      </c>
      <c r="PB5" s="138" t="s">
        <v>807</v>
      </c>
      <c r="PC5" s="138" t="s">
        <v>807</v>
      </c>
      <c r="PD5" s="138" t="s">
        <v>807</v>
      </c>
      <c r="PE5" s="138" t="s">
        <v>807</v>
      </c>
      <c r="PF5" s="138" t="s">
        <v>807</v>
      </c>
      <c r="PG5" s="138" t="s">
        <v>807</v>
      </c>
      <c r="PH5" s="138" t="s">
        <v>807</v>
      </c>
      <c r="PI5" s="138" t="s">
        <v>807</v>
      </c>
      <c r="PJ5" s="138" t="s">
        <v>807</v>
      </c>
      <c r="PK5" s="138" t="s">
        <v>807</v>
      </c>
      <c r="PL5" s="138" t="s">
        <v>807</v>
      </c>
      <c r="PM5" s="138" t="s">
        <v>807</v>
      </c>
      <c r="PN5" s="138" t="s">
        <v>807</v>
      </c>
      <c r="PO5" s="138" t="s">
        <v>807</v>
      </c>
      <c r="PP5" s="138" t="s">
        <v>807</v>
      </c>
      <c r="PQ5" s="138" t="s">
        <v>807</v>
      </c>
      <c r="PR5" s="138" t="s">
        <v>807</v>
      </c>
      <c r="PS5" s="138" t="s">
        <v>807</v>
      </c>
      <c r="PT5" s="138" t="s">
        <v>807</v>
      </c>
      <c r="PU5" s="138" t="s">
        <v>807</v>
      </c>
      <c r="PV5" s="138" t="s">
        <v>807</v>
      </c>
      <c r="PW5" s="138" t="s">
        <v>807</v>
      </c>
      <c r="PX5" s="138" t="s">
        <v>807</v>
      </c>
      <c r="PY5" s="138" t="s">
        <v>807</v>
      </c>
      <c r="PZ5" s="138" t="s">
        <v>807</v>
      </c>
      <c r="QA5" s="138" t="s">
        <v>807</v>
      </c>
      <c r="QB5" s="138" t="s">
        <v>807</v>
      </c>
      <c r="QC5" s="138" t="s">
        <v>807</v>
      </c>
      <c r="QD5" s="138" t="s">
        <v>807</v>
      </c>
      <c r="QE5" s="138" t="s">
        <v>807</v>
      </c>
      <c r="QF5" s="138" t="s">
        <v>807</v>
      </c>
      <c r="QG5" s="138" t="s">
        <v>807</v>
      </c>
      <c r="QH5" s="138" t="s">
        <v>807</v>
      </c>
      <c r="QI5" s="138" t="s">
        <v>807</v>
      </c>
      <c r="QJ5" s="138" t="s">
        <v>807</v>
      </c>
      <c r="QK5" s="138" t="s">
        <v>807</v>
      </c>
      <c r="QL5" s="138" t="s">
        <v>807</v>
      </c>
      <c r="QM5" s="138" t="s">
        <v>807</v>
      </c>
      <c r="QN5" s="138" t="s">
        <v>807</v>
      </c>
      <c r="QO5" s="138" t="s">
        <v>807</v>
      </c>
      <c r="QP5" s="138" t="s">
        <v>807</v>
      </c>
      <c r="QQ5" s="138" t="s">
        <v>807</v>
      </c>
      <c r="QR5" s="138" t="s">
        <v>807</v>
      </c>
      <c r="QS5" s="138" t="s">
        <v>807</v>
      </c>
      <c r="QT5" s="138" t="s">
        <v>807</v>
      </c>
      <c r="QU5" s="138" t="s">
        <v>807</v>
      </c>
      <c r="QV5" s="138" t="s">
        <v>807</v>
      </c>
      <c r="QW5" s="138" t="s">
        <v>807</v>
      </c>
      <c r="QX5" s="138" t="s">
        <v>807</v>
      </c>
      <c r="QY5" s="138" t="s">
        <v>807</v>
      </c>
      <c r="QZ5" s="138" t="s">
        <v>807</v>
      </c>
      <c r="RA5" s="138" t="s">
        <v>807</v>
      </c>
      <c r="RB5" s="138" t="s">
        <v>807</v>
      </c>
      <c r="RC5" s="138" t="s">
        <v>807</v>
      </c>
      <c r="RD5" s="138" t="s">
        <v>807</v>
      </c>
      <c r="RE5" s="138" t="s">
        <v>807</v>
      </c>
      <c r="RF5" s="138" t="s">
        <v>807</v>
      </c>
      <c r="RG5" s="138" t="s">
        <v>807</v>
      </c>
      <c r="RH5" s="138" t="s">
        <v>807</v>
      </c>
      <c r="RI5" s="138" t="s">
        <v>807</v>
      </c>
      <c r="RJ5" s="138" t="s">
        <v>807</v>
      </c>
      <c r="RK5" s="138" t="s">
        <v>807</v>
      </c>
      <c r="RL5" s="138" t="s">
        <v>807</v>
      </c>
      <c r="RM5" s="138" t="s">
        <v>807</v>
      </c>
      <c r="RN5" s="138" t="s">
        <v>807</v>
      </c>
      <c r="RO5" s="138" t="s">
        <v>807</v>
      </c>
      <c r="RP5" s="138" t="s">
        <v>807</v>
      </c>
      <c r="RQ5" s="138" t="s">
        <v>807</v>
      </c>
      <c r="RR5" s="138" t="s">
        <v>807</v>
      </c>
      <c r="RS5" s="138" t="s">
        <v>807</v>
      </c>
      <c r="RT5" s="138" t="s">
        <v>807</v>
      </c>
      <c r="RU5" s="138" t="s">
        <v>807</v>
      </c>
      <c r="RV5" s="138" t="s">
        <v>807</v>
      </c>
      <c r="RW5" s="138" t="s">
        <v>807</v>
      </c>
      <c r="RX5" s="138" t="s">
        <v>807</v>
      </c>
      <c r="RY5" s="138" t="s">
        <v>807</v>
      </c>
      <c r="RZ5" s="138" t="s">
        <v>807</v>
      </c>
      <c r="SA5" s="138" t="s">
        <v>807</v>
      </c>
      <c r="SB5" s="138" t="s">
        <v>807</v>
      </c>
      <c r="SC5" s="138" t="s">
        <v>807</v>
      </c>
      <c r="SD5" s="138" t="s">
        <v>807</v>
      </c>
      <c r="SE5" s="138" t="s">
        <v>807</v>
      </c>
      <c r="SF5" s="138" t="s">
        <v>807</v>
      </c>
      <c r="SG5" s="138" t="s">
        <v>807</v>
      </c>
      <c r="SH5" s="138" t="s">
        <v>807</v>
      </c>
      <c r="SI5" s="138" t="s">
        <v>807</v>
      </c>
      <c r="SJ5" s="138" t="s">
        <v>807</v>
      </c>
      <c r="SK5" s="138" t="s">
        <v>807</v>
      </c>
      <c r="SL5" s="138" t="s">
        <v>807</v>
      </c>
      <c r="SM5" s="138" t="s">
        <v>807</v>
      </c>
      <c r="SN5" s="138" t="s">
        <v>807</v>
      </c>
      <c r="SO5" s="138" t="s">
        <v>807</v>
      </c>
      <c r="SP5" s="138" t="s">
        <v>807</v>
      </c>
      <c r="SQ5" s="138" t="s">
        <v>807</v>
      </c>
      <c r="SR5" s="138" t="s">
        <v>807</v>
      </c>
      <c r="SS5" s="138" t="s">
        <v>807</v>
      </c>
      <c r="ST5" s="138" t="s">
        <v>807</v>
      </c>
      <c r="SU5" s="138" t="s">
        <v>807</v>
      </c>
      <c r="SV5" s="138" t="s">
        <v>807</v>
      </c>
      <c r="SW5" s="138" t="s">
        <v>807</v>
      </c>
      <c r="SX5" s="138" t="s">
        <v>807</v>
      </c>
      <c r="SY5" s="138" t="s">
        <v>807</v>
      </c>
      <c r="SZ5" s="138" t="s">
        <v>807</v>
      </c>
      <c r="TA5" s="138" t="s">
        <v>807</v>
      </c>
      <c r="TB5" s="138" t="s">
        <v>807</v>
      </c>
      <c r="TC5" s="138" t="s">
        <v>807</v>
      </c>
      <c r="TD5" s="138" t="s">
        <v>807</v>
      </c>
      <c r="TE5" s="138" t="s">
        <v>807</v>
      </c>
      <c r="TF5" s="138" t="s">
        <v>807</v>
      </c>
      <c r="TG5" s="138" t="s">
        <v>807</v>
      </c>
      <c r="TH5" s="138" t="s">
        <v>807</v>
      </c>
      <c r="TI5" s="138" t="s">
        <v>807</v>
      </c>
      <c r="TJ5" s="138" t="s">
        <v>807</v>
      </c>
      <c r="TK5" s="138" t="s">
        <v>807</v>
      </c>
      <c r="TL5" s="138" t="s">
        <v>807</v>
      </c>
      <c r="TM5" s="138" t="s">
        <v>807</v>
      </c>
      <c r="TN5" s="138" t="s">
        <v>807</v>
      </c>
      <c r="TO5" s="138" t="s">
        <v>807</v>
      </c>
      <c r="TP5" s="138" t="s">
        <v>807</v>
      </c>
      <c r="TQ5" s="138" t="s">
        <v>807</v>
      </c>
      <c r="TR5" s="138" t="s">
        <v>807</v>
      </c>
      <c r="TS5" s="138" t="s">
        <v>807</v>
      </c>
      <c r="TT5" s="138" t="s">
        <v>807</v>
      </c>
      <c r="TU5" s="138" t="s">
        <v>807</v>
      </c>
      <c r="TV5" s="138" t="s">
        <v>807</v>
      </c>
      <c r="TW5" s="138" t="s">
        <v>807</v>
      </c>
      <c r="TX5" s="138" t="s">
        <v>807</v>
      </c>
      <c r="TY5" s="138" t="s">
        <v>807</v>
      </c>
      <c r="TZ5" s="138" t="s">
        <v>807</v>
      </c>
      <c r="UA5" s="138" t="s">
        <v>807</v>
      </c>
      <c r="UB5" s="138" t="s">
        <v>807</v>
      </c>
      <c r="UC5" s="138" t="s">
        <v>807</v>
      </c>
      <c r="UD5" s="138" t="s">
        <v>807</v>
      </c>
      <c r="UE5" s="138" t="s">
        <v>807</v>
      </c>
      <c r="UF5" s="138" t="s">
        <v>807</v>
      </c>
      <c r="UG5" s="138" t="s">
        <v>807</v>
      </c>
      <c r="UH5" s="138" t="s">
        <v>807</v>
      </c>
      <c r="UI5" s="138" t="s">
        <v>807</v>
      </c>
      <c r="UJ5" s="138" t="s">
        <v>807</v>
      </c>
      <c r="UK5" s="138" t="s">
        <v>807</v>
      </c>
      <c r="UL5" s="138" t="s">
        <v>807</v>
      </c>
      <c r="UM5" s="138" t="s">
        <v>807</v>
      </c>
      <c r="UN5" s="138" t="s">
        <v>807</v>
      </c>
      <c r="UO5" s="138" t="s">
        <v>807</v>
      </c>
      <c r="UP5" s="138" t="s">
        <v>807</v>
      </c>
      <c r="UQ5" s="138" t="s">
        <v>807</v>
      </c>
      <c r="UR5" s="138" t="s">
        <v>807</v>
      </c>
      <c r="US5" s="138" t="s">
        <v>807</v>
      </c>
      <c r="UT5" s="138" t="s">
        <v>807</v>
      </c>
      <c r="UU5" s="138" t="s">
        <v>807</v>
      </c>
      <c r="UV5" s="138" t="s">
        <v>807</v>
      </c>
      <c r="UW5" s="138" t="s">
        <v>807</v>
      </c>
      <c r="UX5" s="138" t="s">
        <v>807</v>
      </c>
      <c r="UY5" s="138" t="s">
        <v>807</v>
      </c>
      <c r="UZ5" s="138" t="s">
        <v>807</v>
      </c>
      <c r="VA5" s="138" t="s">
        <v>807</v>
      </c>
      <c r="VB5" s="138" t="s">
        <v>807</v>
      </c>
      <c r="VC5" s="138" t="s">
        <v>807</v>
      </c>
      <c r="VD5" s="138" t="s">
        <v>807</v>
      </c>
      <c r="VE5" s="138" t="s">
        <v>807</v>
      </c>
      <c r="VF5" s="138" t="s">
        <v>807</v>
      </c>
      <c r="VG5" s="138" t="s">
        <v>807</v>
      </c>
      <c r="VH5" s="138" t="s">
        <v>807</v>
      </c>
      <c r="VI5" s="138" t="s">
        <v>807</v>
      </c>
      <c r="VJ5" s="138" t="s">
        <v>807</v>
      </c>
      <c r="VK5" s="138" t="s">
        <v>807</v>
      </c>
      <c r="VL5" s="138" t="s">
        <v>807</v>
      </c>
      <c r="VM5" s="138" t="s">
        <v>807</v>
      </c>
      <c r="VN5" s="138" t="s">
        <v>807</v>
      </c>
      <c r="VO5" s="138" t="s">
        <v>807</v>
      </c>
      <c r="VP5" s="138" t="s">
        <v>807</v>
      </c>
      <c r="VQ5" s="138" t="s">
        <v>807</v>
      </c>
      <c r="VR5" s="138" t="s">
        <v>807</v>
      </c>
      <c r="VS5" s="138" t="s">
        <v>807</v>
      </c>
      <c r="VT5" s="138" t="s">
        <v>807</v>
      </c>
      <c r="VU5" s="138" t="s">
        <v>807</v>
      </c>
      <c r="VV5" s="138" t="s">
        <v>807</v>
      </c>
      <c r="VW5" s="138" t="s">
        <v>807</v>
      </c>
      <c r="VX5" s="138" t="s">
        <v>807</v>
      </c>
      <c r="VY5" s="138" t="s">
        <v>807</v>
      </c>
      <c r="VZ5" s="138" t="s">
        <v>807</v>
      </c>
      <c r="WA5" s="138" t="s">
        <v>807</v>
      </c>
      <c r="WB5" s="138" t="s">
        <v>807</v>
      </c>
      <c r="WC5" s="138" t="s">
        <v>807</v>
      </c>
      <c r="WD5" s="138" t="s">
        <v>807</v>
      </c>
      <c r="WE5" s="138" t="s">
        <v>807</v>
      </c>
      <c r="WF5" s="138" t="s">
        <v>807</v>
      </c>
      <c r="WG5" s="138" t="s">
        <v>807</v>
      </c>
      <c r="WH5" s="138" t="s">
        <v>807</v>
      </c>
      <c r="WI5" s="138" t="s">
        <v>807</v>
      </c>
      <c r="WJ5" s="138" t="s">
        <v>807</v>
      </c>
      <c r="WK5" s="138" t="s">
        <v>807</v>
      </c>
      <c r="WL5" s="138" t="s">
        <v>807</v>
      </c>
      <c r="WM5" s="138" t="s">
        <v>807</v>
      </c>
      <c r="WN5" s="138" t="s">
        <v>807</v>
      </c>
      <c r="WO5" s="138" t="s">
        <v>786</v>
      </c>
      <c r="WP5" s="138" t="s">
        <v>781</v>
      </c>
      <c r="WQ5" s="99"/>
      <c r="WR5" s="99"/>
      <c r="WS5" s="99"/>
      <c r="WT5" s="99"/>
      <c r="WU5" s="99"/>
      <c r="WV5" s="99"/>
      <c r="WW5" s="99"/>
      <c r="WX5" s="99"/>
      <c r="WY5" s="99"/>
      <c r="WZ5" s="99"/>
      <c r="XA5" s="99"/>
      <c r="XB5" s="99"/>
      <c r="XC5" s="99"/>
      <c r="XD5" s="99"/>
      <c r="XE5" s="99"/>
      <c r="XF5" s="99"/>
      <c r="XG5" s="99"/>
      <c r="XH5" s="99"/>
      <c r="XI5" s="99"/>
      <c r="XJ5" s="99"/>
      <c r="XK5" s="99"/>
      <c r="XL5" s="99"/>
      <c r="XM5" s="99"/>
      <c r="XN5" s="99"/>
      <c r="XO5" s="99"/>
      <c r="XP5" s="99"/>
      <c r="XQ5" s="99"/>
      <c r="XR5" s="99"/>
      <c r="XS5" s="99"/>
      <c r="XT5" s="99"/>
      <c r="XU5" s="99"/>
      <c r="XV5" s="99"/>
      <c r="XW5" s="99"/>
      <c r="XX5" s="99"/>
      <c r="XY5" s="99"/>
      <c r="XZ5" s="99"/>
      <c r="YA5" s="99"/>
      <c r="YB5" s="99"/>
      <c r="YC5" s="99"/>
      <c r="YD5" s="99"/>
      <c r="YE5" s="99"/>
      <c r="YF5" s="99"/>
      <c r="YG5" s="99"/>
      <c r="YH5" s="99"/>
      <c r="YI5" s="99"/>
      <c r="YJ5" s="99"/>
      <c r="YK5" s="99"/>
    </row>
    <row r="6" spans="1:661" x14ac:dyDescent="0.25">
      <c r="A6" s="138" t="s">
        <v>787</v>
      </c>
      <c r="B6" s="273">
        <v>44155.932735613402</v>
      </c>
      <c r="C6" s="273">
        <v>44155.932735613402</v>
      </c>
      <c r="D6" s="138" t="s">
        <v>776</v>
      </c>
      <c r="E6" s="138" t="s">
        <v>776</v>
      </c>
      <c r="F6" s="273">
        <v>44155.932735659699</v>
      </c>
      <c r="G6" s="273">
        <v>44155.932735659699</v>
      </c>
      <c r="H6" s="138">
        <v>1</v>
      </c>
      <c r="I6" s="138" t="s">
        <v>807</v>
      </c>
      <c r="J6" s="138" t="s">
        <v>807</v>
      </c>
      <c r="K6" s="138" t="s">
        <v>807</v>
      </c>
      <c r="L6" s="138">
        <v>36.263285000000003</v>
      </c>
      <c r="M6" s="138">
        <v>-94.232088000000005</v>
      </c>
      <c r="N6" s="138" t="s">
        <v>777</v>
      </c>
      <c r="O6" s="138">
        <v>60460488201121</v>
      </c>
      <c r="P6" s="138" t="s">
        <v>778</v>
      </c>
      <c r="Q6" s="138" t="s">
        <v>706</v>
      </c>
      <c r="R6" s="138" t="s">
        <v>706</v>
      </c>
      <c r="S6" s="138" t="s">
        <v>779</v>
      </c>
      <c r="T6" s="138" t="s">
        <v>779</v>
      </c>
      <c r="U6" s="138" t="s">
        <v>807</v>
      </c>
      <c r="V6" s="138" t="s">
        <v>807</v>
      </c>
      <c r="W6" s="138">
        <v>25667</v>
      </c>
      <c r="X6" s="138" t="s">
        <v>807</v>
      </c>
      <c r="Y6" s="138">
        <v>4</v>
      </c>
      <c r="Z6" s="138" t="s">
        <v>807</v>
      </c>
      <c r="AA6" s="138" t="s">
        <v>807</v>
      </c>
      <c r="AB6" s="138" t="s">
        <v>807</v>
      </c>
      <c r="AC6" s="138" t="s">
        <v>807</v>
      </c>
      <c r="AD6" s="138" t="s">
        <v>807</v>
      </c>
      <c r="AE6" s="138" t="s">
        <v>807</v>
      </c>
      <c r="AF6" s="138" t="s">
        <v>807</v>
      </c>
      <c r="AG6" s="138" t="s">
        <v>807</v>
      </c>
      <c r="AH6" s="138" t="s">
        <v>807</v>
      </c>
      <c r="AI6" s="138" t="s">
        <v>807</v>
      </c>
      <c r="AJ6" s="138" t="s">
        <v>807</v>
      </c>
      <c r="AK6" s="138" t="s">
        <v>807</v>
      </c>
      <c r="AL6" s="138" t="s">
        <v>807</v>
      </c>
      <c r="AM6" s="138" t="s">
        <v>807</v>
      </c>
      <c r="AN6" s="138" t="s">
        <v>807</v>
      </c>
      <c r="AO6" s="138" t="s">
        <v>807</v>
      </c>
      <c r="AP6" s="138" t="s">
        <v>807</v>
      </c>
      <c r="AQ6" s="138" t="s">
        <v>807</v>
      </c>
      <c r="AR6" s="138" t="s">
        <v>807</v>
      </c>
      <c r="AS6" s="138" t="s">
        <v>807</v>
      </c>
      <c r="AT6" s="138" t="s">
        <v>807</v>
      </c>
      <c r="AU6" s="138" t="s">
        <v>807</v>
      </c>
      <c r="AV6" s="138" t="s">
        <v>807</v>
      </c>
      <c r="AW6" s="138" t="s">
        <v>807</v>
      </c>
      <c r="AX6" s="138" t="s">
        <v>807</v>
      </c>
      <c r="AY6" s="138" t="s">
        <v>807</v>
      </c>
      <c r="AZ6" s="138" t="s">
        <v>807</v>
      </c>
      <c r="BA6" s="138" t="s">
        <v>807</v>
      </c>
      <c r="BB6" s="138" t="s">
        <v>807</v>
      </c>
      <c r="BC6" s="138" t="s">
        <v>807</v>
      </c>
      <c r="BD6" s="138" t="s">
        <v>807</v>
      </c>
      <c r="BE6" s="138" t="s">
        <v>807</v>
      </c>
      <c r="BF6" s="138" t="s">
        <v>807</v>
      </c>
      <c r="BG6" s="138" t="s">
        <v>807</v>
      </c>
      <c r="BH6" s="138" t="s">
        <v>807</v>
      </c>
      <c r="BI6" s="138" t="s">
        <v>807</v>
      </c>
      <c r="BJ6" s="138" t="s">
        <v>807</v>
      </c>
      <c r="BK6" s="138" t="s">
        <v>807</v>
      </c>
      <c r="BL6" s="138" t="s">
        <v>807</v>
      </c>
      <c r="BM6" s="138" t="s">
        <v>807</v>
      </c>
      <c r="BN6" s="138" t="s">
        <v>807</v>
      </c>
      <c r="BO6" s="138" t="s">
        <v>807</v>
      </c>
      <c r="BP6" s="138" t="s">
        <v>807</v>
      </c>
      <c r="BQ6" s="138" t="s">
        <v>807</v>
      </c>
      <c r="BR6" s="138" t="s">
        <v>807</v>
      </c>
      <c r="BS6" s="138" t="s">
        <v>807</v>
      </c>
      <c r="BT6" s="138" t="s">
        <v>807</v>
      </c>
      <c r="BU6" s="138" t="s">
        <v>807</v>
      </c>
      <c r="BV6" s="138" t="s">
        <v>807</v>
      </c>
      <c r="BW6" s="138" t="s">
        <v>807</v>
      </c>
      <c r="BX6" s="138" t="s">
        <v>807</v>
      </c>
      <c r="BY6" s="138" t="s">
        <v>807</v>
      </c>
      <c r="BZ6" s="138" t="s">
        <v>807</v>
      </c>
      <c r="CA6" s="138" t="s">
        <v>807</v>
      </c>
      <c r="CB6" s="138" t="s">
        <v>807</v>
      </c>
      <c r="CC6" s="138" t="s">
        <v>807</v>
      </c>
      <c r="CD6" s="138" t="s">
        <v>807</v>
      </c>
      <c r="CE6" s="138" t="s">
        <v>807</v>
      </c>
      <c r="CF6" s="138" t="s">
        <v>807</v>
      </c>
      <c r="CG6" s="138" t="s">
        <v>807</v>
      </c>
      <c r="CH6" s="138" t="s">
        <v>807</v>
      </c>
      <c r="CI6" s="138" t="s">
        <v>807</v>
      </c>
      <c r="CJ6" s="138" t="s">
        <v>807</v>
      </c>
      <c r="CK6" s="138" t="s">
        <v>807</v>
      </c>
      <c r="CL6" s="138" t="s">
        <v>807</v>
      </c>
      <c r="CM6" s="138" t="s">
        <v>807</v>
      </c>
      <c r="CN6" s="138" t="s">
        <v>807</v>
      </c>
      <c r="CO6" s="138" t="s">
        <v>807</v>
      </c>
      <c r="CP6" s="138" t="s">
        <v>807</v>
      </c>
      <c r="CQ6" s="138" t="s">
        <v>807</v>
      </c>
      <c r="CR6" s="138" t="s">
        <v>807</v>
      </c>
      <c r="CS6" s="138" t="s">
        <v>807</v>
      </c>
      <c r="CT6" s="138" t="s">
        <v>807</v>
      </c>
      <c r="CU6" s="138" t="s">
        <v>807</v>
      </c>
      <c r="CV6" s="138" t="s">
        <v>807</v>
      </c>
      <c r="CW6" s="138" t="s">
        <v>807</v>
      </c>
      <c r="CX6" s="138" t="s">
        <v>807</v>
      </c>
      <c r="CY6" s="138" t="s">
        <v>807</v>
      </c>
      <c r="CZ6" s="138" t="s">
        <v>807</v>
      </c>
      <c r="DA6" s="138" t="s">
        <v>807</v>
      </c>
      <c r="DB6" s="138" t="s">
        <v>807</v>
      </c>
      <c r="DC6" s="138" t="s">
        <v>807</v>
      </c>
      <c r="DD6" s="138" t="s">
        <v>807</v>
      </c>
      <c r="DE6" s="138" t="s">
        <v>807</v>
      </c>
      <c r="DF6" s="138" t="s">
        <v>807</v>
      </c>
      <c r="DG6" s="138" t="s">
        <v>807</v>
      </c>
      <c r="DH6" s="138" t="s">
        <v>807</v>
      </c>
      <c r="DI6" s="138" t="s">
        <v>807</v>
      </c>
      <c r="DJ6" s="138" t="s">
        <v>807</v>
      </c>
      <c r="DK6" s="138" t="s">
        <v>807</v>
      </c>
      <c r="DL6" s="138" t="s">
        <v>807</v>
      </c>
      <c r="DM6" s="138" t="s">
        <v>807</v>
      </c>
      <c r="DN6" s="138" t="s">
        <v>807</v>
      </c>
      <c r="DO6" s="138" t="s">
        <v>807</v>
      </c>
      <c r="DP6" s="138" t="s">
        <v>807</v>
      </c>
      <c r="DQ6" s="138" t="s">
        <v>807</v>
      </c>
      <c r="DR6" s="138" t="s">
        <v>807</v>
      </c>
      <c r="DS6" s="138" t="s">
        <v>807</v>
      </c>
      <c r="DT6" s="138" t="s">
        <v>807</v>
      </c>
      <c r="DU6" s="138" t="s">
        <v>807</v>
      </c>
      <c r="DV6" s="138" t="s">
        <v>807</v>
      </c>
      <c r="DW6" s="138" t="s">
        <v>807</v>
      </c>
      <c r="DX6" s="138" t="s">
        <v>807</v>
      </c>
      <c r="DY6" s="138" t="s">
        <v>807</v>
      </c>
      <c r="DZ6" s="138" t="s">
        <v>807</v>
      </c>
      <c r="EA6" s="138" t="s">
        <v>807</v>
      </c>
      <c r="EB6" s="138" t="s">
        <v>807</v>
      </c>
      <c r="EC6" s="138" t="s">
        <v>807</v>
      </c>
      <c r="ED6" s="138" t="s">
        <v>807</v>
      </c>
      <c r="EE6" s="138" t="s">
        <v>807</v>
      </c>
      <c r="EF6" s="138" t="s">
        <v>807</v>
      </c>
      <c r="EG6" s="138" t="s">
        <v>807</v>
      </c>
      <c r="EH6" s="138" t="s">
        <v>807</v>
      </c>
      <c r="EI6" s="138" t="s">
        <v>807</v>
      </c>
      <c r="EJ6" s="138" t="s">
        <v>807</v>
      </c>
      <c r="EK6" s="138" t="s">
        <v>807</v>
      </c>
      <c r="EL6" s="138" t="s">
        <v>807</v>
      </c>
      <c r="EM6" s="138" t="s">
        <v>807</v>
      </c>
      <c r="EN6" s="138" t="s">
        <v>807</v>
      </c>
      <c r="EO6" s="138" t="s">
        <v>807</v>
      </c>
      <c r="EP6" s="138" t="s">
        <v>807</v>
      </c>
      <c r="EQ6" s="138" t="s">
        <v>807</v>
      </c>
      <c r="ER6" s="138" t="s">
        <v>807</v>
      </c>
      <c r="ES6" s="138" t="s">
        <v>807</v>
      </c>
      <c r="ET6" s="138" t="s">
        <v>807</v>
      </c>
      <c r="EU6" s="138" t="s">
        <v>807</v>
      </c>
      <c r="EV6" s="138" t="s">
        <v>807</v>
      </c>
      <c r="EW6" s="138" t="s">
        <v>807</v>
      </c>
      <c r="EX6" s="138" t="s">
        <v>807</v>
      </c>
      <c r="EY6" s="138" t="s">
        <v>807</v>
      </c>
      <c r="EZ6" s="138" t="s">
        <v>807</v>
      </c>
      <c r="FA6" s="138" t="s">
        <v>807</v>
      </c>
      <c r="FB6" s="138" t="s">
        <v>807</v>
      </c>
      <c r="FC6" s="138" t="s">
        <v>807</v>
      </c>
      <c r="FD6" s="138" t="s">
        <v>807</v>
      </c>
      <c r="FE6" s="138" t="s">
        <v>807</v>
      </c>
      <c r="FF6" s="138" t="s">
        <v>807</v>
      </c>
      <c r="FG6" s="138" t="s">
        <v>807</v>
      </c>
      <c r="FH6" s="138" t="s">
        <v>807</v>
      </c>
      <c r="FI6" s="138" t="s">
        <v>807</v>
      </c>
      <c r="FJ6" s="138" t="s">
        <v>807</v>
      </c>
      <c r="FK6" s="138" t="s">
        <v>807</v>
      </c>
      <c r="FL6" s="138" t="s">
        <v>807</v>
      </c>
      <c r="FM6" s="138" t="s">
        <v>807</v>
      </c>
      <c r="FN6" s="138" t="s">
        <v>807</v>
      </c>
      <c r="FO6" s="138" t="s">
        <v>807</v>
      </c>
      <c r="FP6" s="138" t="s">
        <v>807</v>
      </c>
      <c r="FQ6" s="138" t="s">
        <v>807</v>
      </c>
      <c r="FR6" s="138" t="s">
        <v>807</v>
      </c>
      <c r="FS6" s="138" t="s">
        <v>807</v>
      </c>
      <c r="FT6" s="138" t="s">
        <v>807</v>
      </c>
      <c r="FU6" s="138" t="s">
        <v>807</v>
      </c>
      <c r="FV6" s="138" t="s">
        <v>807</v>
      </c>
      <c r="FW6" s="138" t="s">
        <v>807</v>
      </c>
      <c r="FX6" s="138" t="s">
        <v>807</v>
      </c>
      <c r="FY6" s="138" t="s">
        <v>807</v>
      </c>
      <c r="FZ6" s="138" t="s">
        <v>807</v>
      </c>
      <c r="GA6" s="138" t="s">
        <v>807</v>
      </c>
      <c r="GB6" s="138" t="s">
        <v>807</v>
      </c>
      <c r="GC6" s="138" t="s">
        <v>807</v>
      </c>
      <c r="GD6" s="138" t="s">
        <v>807</v>
      </c>
      <c r="GE6" s="138" t="s">
        <v>807</v>
      </c>
      <c r="GF6" s="138" t="s">
        <v>807</v>
      </c>
      <c r="GG6" s="138" t="s">
        <v>807</v>
      </c>
      <c r="GH6" s="138" t="s">
        <v>807</v>
      </c>
      <c r="GI6" s="138" t="s">
        <v>807</v>
      </c>
      <c r="GJ6" s="138" t="s">
        <v>807</v>
      </c>
      <c r="GK6" s="138" t="s">
        <v>807</v>
      </c>
      <c r="GL6" s="138" t="s">
        <v>807</v>
      </c>
      <c r="GM6" s="138" t="s">
        <v>807</v>
      </c>
      <c r="GN6" s="138" t="s">
        <v>807</v>
      </c>
      <c r="GO6" s="138" t="s">
        <v>807</v>
      </c>
      <c r="GP6" s="138" t="s">
        <v>807</v>
      </c>
      <c r="GQ6" s="138" t="s">
        <v>807</v>
      </c>
      <c r="GR6" s="138" t="s">
        <v>807</v>
      </c>
      <c r="GS6" s="138" t="s">
        <v>807</v>
      </c>
      <c r="GT6" s="138" t="s">
        <v>807</v>
      </c>
      <c r="GU6" s="138" t="s">
        <v>807</v>
      </c>
      <c r="GV6" s="138" t="s">
        <v>807</v>
      </c>
      <c r="GW6" s="138" t="s">
        <v>807</v>
      </c>
      <c r="GX6" s="138" t="s">
        <v>807</v>
      </c>
      <c r="GY6" s="138" t="s">
        <v>807</v>
      </c>
      <c r="GZ6" s="138" t="s">
        <v>807</v>
      </c>
      <c r="HA6" s="138" t="s">
        <v>807</v>
      </c>
      <c r="HB6" s="138" t="s">
        <v>807</v>
      </c>
      <c r="HC6" s="138" t="s">
        <v>807</v>
      </c>
      <c r="HD6" s="138" t="s">
        <v>807</v>
      </c>
      <c r="HE6" s="138" t="s">
        <v>807</v>
      </c>
      <c r="HF6" s="138" t="s">
        <v>807</v>
      </c>
      <c r="HG6" s="138" t="s">
        <v>807</v>
      </c>
      <c r="HH6" s="138" t="s">
        <v>807</v>
      </c>
      <c r="HI6" s="138" t="s">
        <v>807</v>
      </c>
      <c r="HJ6" s="138" t="s">
        <v>807</v>
      </c>
      <c r="HK6" s="138" t="s">
        <v>807</v>
      </c>
      <c r="HL6" s="138" t="s">
        <v>807</v>
      </c>
      <c r="HM6" s="138" t="s">
        <v>807</v>
      </c>
      <c r="HN6" s="138" t="s">
        <v>807</v>
      </c>
      <c r="HO6" s="138" t="s">
        <v>807</v>
      </c>
      <c r="HP6" s="138" t="s">
        <v>807</v>
      </c>
      <c r="HQ6" s="138" t="s">
        <v>807</v>
      </c>
      <c r="HR6" s="138" t="s">
        <v>807</v>
      </c>
      <c r="HS6" s="138" t="s">
        <v>807</v>
      </c>
      <c r="HT6" s="138" t="s">
        <v>807</v>
      </c>
      <c r="HU6" s="138" t="s">
        <v>807</v>
      </c>
      <c r="HV6" s="138" t="s">
        <v>807</v>
      </c>
      <c r="HW6" s="138" t="s">
        <v>807</v>
      </c>
      <c r="HX6" s="138" t="s">
        <v>807</v>
      </c>
      <c r="HY6" s="138" t="s">
        <v>807</v>
      </c>
      <c r="HZ6" s="138" t="s">
        <v>807</v>
      </c>
      <c r="IA6" s="138" t="s">
        <v>807</v>
      </c>
      <c r="IB6" s="138" t="s">
        <v>807</v>
      </c>
      <c r="IC6" s="138" t="s">
        <v>807</v>
      </c>
      <c r="ID6" s="138" t="s">
        <v>807</v>
      </c>
      <c r="IE6" s="138" t="s">
        <v>807</v>
      </c>
      <c r="IF6" s="138" t="s">
        <v>807</v>
      </c>
      <c r="IG6" s="138" t="s">
        <v>807</v>
      </c>
      <c r="IH6" s="138" t="s">
        <v>807</v>
      </c>
      <c r="II6" s="138" t="s">
        <v>807</v>
      </c>
      <c r="IJ6" s="138" t="s">
        <v>807</v>
      </c>
      <c r="IK6" s="138" t="s">
        <v>807</v>
      </c>
      <c r="IL6" s="138" t="s">
        <v>807</v>
      </c>
      <c r="IM6" s="138" t="s">
        <v>807</v>
      </c>
      <c r="IN6" s="138" t="s">
        <v>807</v>
      </c>
      <c r="IO6" s="138" t="s">
        <v>807</v>
      </c>
      <c r="IP6" s="138" t="s">
        <v>807</v>
      </c>
      <c r="IQ6" s="138" t="s">
        <v>807</v>
      </c>
      <c r="IR6" s="138" t="s">
        <v>807</v>
      </c>
      <c r="IS6" s="138" t="s">
        <v>807</v>
      </c>
      <c r="IT6" s="138" t="s">
        <v>807</v>
      </c>
      <c r="IU6" s="138" t="s">
        <v>807</v>
      </c>
      <c r="IV6" s="138" t="s">
        <v>807</v>
      </c>
      <c r="IW6" s="138" t="s">
        <v>807</v>
      </c>
      <c r="IX6" s="138" t="s">
        <v>807</v>
      </c>
      <c r="IY6" s="138" t="s">
        <v>807</v>
      </c>
      <c r="IZ6" s="138" t="s">
        <v>807</v>
      </c>
      <c r="JA6" s="138" t="s">
        <v>807</v>
      </c>
      <c r="JB6" s="138" t="s">
        <v>807</v>
      </c>
      <c r="JC6" s="138" t="s">
        <v>807</v>
      </c>
      <c r="JD6" s="138" t="s">
        <v>807</v>
      </c>
      <c r="JE6" s="138" t="s">
        <v>807</v>
      </c>
      <c r="JF6" s="138" t="s">
        <v>807</v>
      </c>
      <c r="JG6" s="138" t="s">
        <v>807</v>
      </c>
      <c r="JH6" s="138" t="s">
        <v>807</v>
      </c>
      <c r="JI6" s="138" t="s">
        <v>807</v>
      </c>
      <c r="JJ6" s="138" t="s">
        <v>807</v>
      </c>
      <c r="JK6" s="138" t="s">
        <v>807</v>
      </c>
      <c r="JL6" s="138" t="s">
        <v>807</v>
      </c>
      <c r="JM6" s="138" t="s">
        <v>807</v>
      </c>
      <c r="JN6" s="138" t="s">
        <v>807</v>
      </c>
      <c r="JO6" s="138" t="s">
        <v>807</v>
      </c>
      <c r="JP6" s="138" t="s">
        <v>807</v>
      </c>
      <c r="JQ6" s="138" t="s">
        <v>807</v>
      </c>
      <c r="JR6" s="138" t="s">
        <v>807</v>
      </c>
      <c r="JS6" s="138" t="s">
        <v>807</v>
      </c>
      <c r="JT6" s="138" t="s">
        <v>807</v>
      </c>
      <c r="JU6" s="138" t="s">
        <v>807</v>
      </c>
      <c r="JV6" s="138" t="s">
        <v>807</v>
      </c>
      <c r="JW6" s="138" t="s">
        <v>807</v>
      </c>
      <c r="JX6" s="138" t="s">
        <v>807</v>
      </c>
      <c r="JY6" s="138" t="s">
        <v>807</v>
      </c>
      <c r="JZ6" s="138" t="s">
        <v>807</v>
      </c>
      <c r="KA6" s="138" t="s">
        <v>807</v>
      </c>
      <c r="KB6" s="138" t="s">
        <v>807</v>
      </c>
      <c r="KC6" s="138" t="s">
        <v>807</v>
      </c>
      <c r="KD6" s="138" t="s">
        <v>807</v>
      </c>
      <c r="KE6" s="138" t="s">
        <v>807</v>
      </c>
      <c r="KF6" s="138" t="s">
        <v>807</v>
      </c>
      <c r="KG6" s="138" t="s">
        <v>807</v>
      </c>
      <c r="KH6" s="138" t="s">
        <v>807</v>
      </c>
      <c r="KI6" s="138" t="s">
        <v>807</v>
      </c>
      <c r="KJ6" s="138" t="s">
        <v>807</v>
      </c>
      <c r="KK6" s="138" t="s">
        <v>807</v>
      </c>
      <c r="KL6" s="138" t="s">
        <v>807</v>
      </c>
      <c r="KM6" s="138" t="s">
        <v>807</v>
      </c>
      <c r="KN6" s="138" t="s">
        <v>807</v>
      </c>
      <c r="KO6" s="138" t="s">
        <v>807</v>
      </c>
      <c r="KP6" s="138" t="s">
        <v>807</v>
      </c>
      <c r="KQ6" s="138" t="s">
        <v>807</v>
      </c>
      <c r="KR6" s="138" t="s">
        <v>807</v>
      </c>
      <c r="KS6" s="138" t="s">
        <v>807</v>
      </c>
      <c r="KT6" s="138" t="s">
        <v>807</v>
      </c>
      <c r="KU6" s="138" t="s">
        <v>807</v>
      </c>
      <c r="KV6" s="138" t="s">
        <v>807</v>
      </c>
      <c r="KW6" s="138" t="s">
        <v>807</v>
      </c>
      <c r="KX6" s="138" t="s">
        <v>807</v>
      </c>
      <c r="KY6" s="138" t="s">
        <v>807</v>
      </c>
      <c r="KZ6" s="138" t="s">
        <v>807</v>
      </c>
      <c r="LA6" s="138" t="s">
        <v>807</v>
      </c>
      <c r="LB6" s="138" t="s">
        <v>807</v>
      </c>
      <c r="LC6" s="138" t="s">
        <v>807</v>
      </c>
      <c r="LD6" s="138" t="s">
        <v>807</v>
      </c>
      <c r="LE6" s="138" t="s">
        <v>807</v>
      </c>
      <c r="LF6" s="138" t="s">
        <v>807</v>
      </c>
      <c r="LG6" s="138" t="s">
        <v>807</v>
      </c>
      <c r="LH6" s="138" t="s">
        <v>807</v>
      </c>
      <c r="LI6" s="138" t="s">
        <v>807</v>
      </c>
      <c r="LJ6" s="138" t="s">
        <v>807</v>
      </c>
      <c r="LK6" s="138" t="s">
        <v>807</v>
      </c>
      <c r="LL6" s="138" t="s">
        <v>807</v>
      </c>
      <c r="LM6" s="138" t="s">
        <v>807</v>
      </c>
      <c r="LN6" s="138" t="s">
        <v>807</v>
      </c>
      <c r="LO6" s="138" t="s">
        <v>807</v>
      </c>
      <c r="LP6" s="138" t="s">
        <v>807</v>
      </c>
      <c r="LQ6" s="138" t="s">
        <v>807</v>
      </c>
      <c r="LR6" s="138" t="s">
        <v>807</v>
      </c>
      <c r="LS6" s="138" t="s">
        <v>807</v>
      </c>
      <c r="LT6" s="138" t="s">
        <v>807</v>
      </c>
      <c r="LU6" s="138" t="s">
        <v>807</v>
      </c>
      <c r="LV6" s="138" t="s">
        <v>807</v>
      </c>
      <c r="LW6" s="138" t="s">
        <v>807</v>
      </c>
      <c r="LX6" s="138" t="s">
        <v>807</v>
      </c>
      <c r="LY6" s="138" t="s">
        <v>807</v>
      </c>
      <c r="LZ6" s="138" t="s">
        <v>807</v>
      </c>
      <c r="MA6" s="138" t="s">
        <v>807</v>
      </c>
      <c r="MB6" s="138" t="s">
        <v>807</v>
      </c>
      <c r="MC6" s="138" t="s">
        <v>807</v>
      </c>
      <c r="MD6" s="138" t="s">
        <v>807</v>
      </c>
      <c r="ME6" s="138" t="s">
        <v>807</v>
      </c>
      <c r="MF6" s="138" t="s">
        <v>807</v>
      </c>
      <c r="MG6" s="138" t="s">
        <v>807</v>
      </c>
      <c r="MH6" s="138" t="s">
        <v>807</v>
      </c>
      <c r="MI6" s="138" t="s">
        <v>807</v>
      </c>
      <c r="MJ6" s="138" t="s">
        <v>807</v>
      </c>
      <c r="MK6" s="138" t="s">
        <v>807</v>
      </c>
      <c r="ML6" s="138" t="s">
        <v>807</v>
      </c>
      <c r="MM6" s="138" t="s">
        <v>807</v>
      </c>
      <c r="MN6" s="138" t="s">
        <v>807</v>
      </c>
      <c r="MO6" s="138" t="s">
        <v>807</v>
      </c>
      <c r="MP6" s="138" t="s">
        <v>807</v>
      </c>
      <c r="MQ6" s="138" t="s">
        <v>807</v>
      </c>
      <c r="MR6" s="138" t="s">
        <v>807</v>
      </c>
      <c r="MS6" s="138" t="s">
        <v>807</v>
      </c>
      <c r="MT6" s="138" t="s">
        <v>807</v>
      </c>
      <c r="MU6" s="138" t="s">
        <v>807</v>
      </c>
      <c r="MV6" s="138" t="s">
        <v>807</v>
      </c>
      <c r="MW6" s="138" t="s">
        <v>807</v>
      </c>
      <c r="MX6" s="138" t="s">
        <v>807</v>
      </c>
      <c r="MY6" s="138" t="s">
        <v>807</v>
      </c>
      <c r="MZ6" s="138" t="s">
        <v>807</v>
      </c>
      <c r="NA6" s="138" t="s">
        <v>807</v>
      </c>
      <c r="NB6" s="138" t="s">
        <v>807</v>
      </c>
      <c r="NC6" s="138" t="s">
        <v>807</v>
      </c>
      <c r="ND6" s="138" t="s">
        <v>807</v>
      </c>
      <c r="NE6" s="138" t="s">
        <v>807</v>
      </c>
      <c r="NF6" s="138" t="s">
        <v>807</v>
      </c>
      <c r="NG6" s="138" t="s">
        <v>807</v>
      </c>
      <c r="NH6" s="138" t="s">
        <v>807</v>
      </c>
      <c r="NI6" s="138" t="s">
        <v>807</v>
      </c>
      <c r="NJ6" s="138" t="s">
        <v>807</v>
      </c>
      <c r="NK6" s="138" t="s">
        <v>807</v>
      </c>
      <c r="NL6" s="138" t="s">
        <v>807</v>
      </c>
      <c r="NM6" s="138" t="s">
        <v>807</v>
      </c>
      <c r="NN6" s="138" t="s">
        <v>807</v>
      </c>
      <c r="NO6" s="138" t="s">
        <v>807</v>
      </c>
      <c r="NP6" s="138" t="s">
        <v>807</v>
      </c>
      <c r="NQ6" s="138" t="s">
        <v>807</v>
      </c>
      <c r="NR6" s="138" t="s">
        <v>807</v>
      </c>
      <c r="NS6" s="138" t="s">
        <v>807</v>
      </c>
      <c r="NT6" s="138" t="s">
        <v>807</v>
      </c>
      <c r="NU6" s="138" t="s">
        <v>807</v>
      </c>
      <c r="NV6" s="138" t="s">
        <v>807</v>
      </c>
      <c r="NW6" s="138" t="s">
        <v>807</v>
      </c>
      <c r="NX6" s="138" t="s">
        <v>807</v>
      </c>
      <c r="NY6" s="138" t="s">
        <v>807</v>
      </c>
      <c r="NZ6" s="138" t="s">
        <v>807</v>
      </c>
      <c r="OA6" s="138" t="s">
        <v>807</v>
      </c>
      <c r="OB6" s="138" t="s">
        <v>807</v>
      </c>
      <c r="OC6" s="138" t="s">
        <v>807</v>
      </c>
      <c r="OD6" s="138" t="s">
        <v>807</v>
      </c>
      <c r="OE6" s="138" t="s">
        <v>807</v>
      </c>
      <c r="OF6" s="138" t="s">
        <v>807</v>
      </c>
      <c r="OG6" s="138" t="s">
        <v>807</v>
      </c>
      <c r="OH6" s="138" t="s">
        <v>807</v>
      </c>
      <c r="OI6" s="138" t="s">
        <v>807</v>
      </c>
      <c r="OJ6" s="138" t="s">
        <v>807</v>
      </c>
      <c r="OK6" s="138" t="s">
        <v>807</v>
      </c>
      <c r="OL6" s="138" t="s">
        <v>807</v>
      </c>
      <c r="OM6" s="138" t="s">
        <v>807</v>
      </c>
      <c r="ON6" s="138" t="s">
        <v>807</v>
      </c>
      <c r="OO6" s="138" t="s">
        <v>807</v>
      </c>
      <c r="OP6" s="138" t="s">
        <v>807</v>
      </c>
      <c r="OQ6" s="138" t="s">
        <v>807</v>
      </c>
      <c r="OR6" s="138" t="s">
        <v>807</v>
      </c>
      <c r="OS6" s="138" t="s">
        <v>807</v>
      </c>
      <c r="OT6" s="138" t="s">
        <v>807</v>
      </c>
      <c r="OU6" s="138" t="s">
        <v>807</v>
      </c>
      <c r="OV6" s="138" t="s">
        <v>807</v>
      </c>
      <c r="OW6" s="138" t="s">
        <v>807</v>
      </c>
      <c r="OX6" s="138" t="s">
        <v>807</v>
      </c>
      <c r="OY6" s="138" t="s">
        <v>807</v>
      </c>
      <c r="OZ6" s="138" t="s">
        <v>807</v>
      </c>
      <c r="PA6" s="138" t="s">
        <v>807</v>
      </c>
      <c r="PB6" s="138" t="s">
        <v>807</v>
      </c>
      <c r="PC6" s="138" t="s">
        <v>807</v>
      </c>
      <c r="PD6" s="138" t="s">
        <v>807</v>
      </c>
      <c r="PE6" s="138" t="s">
        <v>807</v>
      </c>
      <c r="PF6" s="138" t="s">
        <v>807</v>
      </c>
      <c r="PG6" s="138" t="s">
        <v>807</v>
      </c>
      <c r="PH6" s="138" t="s">
        <v>807</v>
      </c>
      <c r="PI6" s="138" t="s">
        <v>807</v>
      </c>
      <c r="PJ6" s="138" t="s">
        <v>807</v>
      </c>
      <c r="PK6" s="138" t="s">
        <v>807</v>
      </c>
      <c r="PL6" s="138" t="s">
        <v>807</v>
      </c>
      <c r="PM6" s="138" t="s">
        <v>807</v>
      </c>
      <c r="PN6" s="138" t="s">
        <v>807</v>
      </c>
      <c r="PO6" s="138" t="s">
        <v>807</v>
      </c>
      <c r="PP6" s="138" t="s">
        <v>807</v>
      </c>
      <c r="PQ6" s="138" t="s">
        <v>807</v>
      </c>
      <c r="PR6" s="138" t="s">
        <v>807</v>
      </c>
      <c r="PS6" s="138" t="s">
        <v>807</v>
      </c>
      <c r="PT6" s="138" t="s">
        <v>807</v>
      </c>
      <c r="PU6" s="138" t="s">
        <v>807</v>
      </c>
      <c r="PV6" s="138" t="s">
        <v>807</v>
      </c>
      <c r="PW6" s="138" t="s">
        <v>807</v>
      </c>
      <c r="PX6" s="138" t="s">
        <v>807</v>
      </c>
      <c r="PY6" s="138" t="s">
        <v>807</v>
      </c>
      <c r="PZ6" s="138" t="s">
        <v>807</v>
      </c>
      <c r="QA6" s="138" t="s">
        <v>807</v>
      </c>
      <c r="QB6" s="138" t="s">
        <v>807</v>
      </c>
      <c r="QC6" s="138" t="s">
        <v>807</v>
      </c>
      <c r="QD6" s="138" t="s">
        <v>807</v>
      </c>
      <c r="QE6" s="138" t="s">
        <v>807</v>
      </c>
      <c r="QF6" s="138" t="s">
        <v>807</v>
      </c>
      <c r="QG6" s="138" t="s">
        <v>807</v>
      </c>
      <c r="QH6" s="138" t="s">
        <v>807</v>
      </c>
      <c r="QI6" s="138" t="s">
        <v>807</v>
      </c>
      <c r="QJ6" s="138" t="s">
        <v>807</v>
      </c>
      <c r="QK6" s="138" t="s">
        <v>807</v>
      </c>
      <c r="QL6" s="138" t="s">
        <v>807</v>
      </c>
      <c r="QM6" s="138" t="s">
        <v>807</v>
      </c>
      <c r="QN6" s="138" t="s">
        <v>807</v>
      </c>
      <c r="QO6" s="138" t="s">
        <v>807</v>
      </c>
      <c r="QP6" s="138" t="s">
        <v>807</v>
      </c>
      <c r="QQ6" s="138" t="s">
        <v>807</v>
      </c>
      <c r="QR6" s="138" t="s">
        <v>807</v>
      </c>
      <c r="QS6" s="138" t="s">
        <v>807</v>
      </c>
      <c r="QT6" s="138" t="s">
        <v>807</v>
      </c>
      <c r="QU6" s="138" t="s">
        <v>807</v>
      </c>
      <c r="QV6" s="138" t="s">
        <v>807</v>
      </c>
      <c r="QW6" s="138" t="s">
        <v>807</v>
      </c>
      <c r="QX6" s="138" t="s">
        <v>807</v>
      </c>
      <c r="QY6" s="138" t="s">
        <v>807</v>
      </c>
      <c r="QZ6" s="138" t="s">
        <v>807</v>
      </c>
      <c r="RA6" s="138" t="s">
        <v>807</v>
      </c>
      <c r="RB6" s="138" t="s">
        <v>807</v>
      </c>
      <c r="RC6" s="138" t="s">
        <v>807</v>
      </c>
      <c r="RD6" s="138" t="s">
        <v>807</v>
      </c>
      <c r="RE6" s="138" t="s">
        <v>807</v>
      </c>
      <c r="RF6" s="138" t="s">
        <v>807</v>
      </c>
      <c r="RG6" s="138" t="s">
        <v>807</v>
      </c>
      <c r="RH6" s="138" t="s">
        <v>807</v>
      </c>
      <c r="RI6" s="138" t="s">
        <v>807</v>
      </c>
      <c r="RJ6" s="138" t="s">
        <v>807</v>
      </c>
      <c r="RK6" s="138" t="s">
        <v>807</v>
      </c>
      <c r="RL6" s="138" t="s">
        <v>807</v>
      </c>
      <c r="RM6" s="138" t="s">
        <v>807</v>
      </c>
      <c r="RN6" s="138" t="s">
        <v>807</v>
      </c>
      <c r="RO6" s="138" t="s">
        <v>807</v>
      </c>
      <c r="RP6" s="138" t="s">
        <v>807</v>
      </c>
      <c r="RQ6" s="138" t="s">
        <v>807</v>
      </c>
      <c r="RR6" s="138" t="s">
        <v>807</v>
      </c>
      <c r="RS6" s="138" t="s">
        <v>807</v>
      </c>
      <c r="RT6" s="138" t="s">
        <v>807</v>
      </c>
      <c r="RU6" s="138" t="s">
        <v>807</v>
      </c>
      <c r="RV6" s="138" t="s">
        <v>807</v>
      </c>
      <c r="RW6" s="138" t="s">
        <v>807</v>
      </c>
      <c r="RX6" s="138" t="s">
        <v>807</v>
      </c>
      <c r="RY6" s="138" t="s">
        <v>807</v>
      </c>
      <c r="RZ6" s="138" t="s">
        <v>807</v>
      </c>
      <c r="SA6" s="138" t="s">
        <v>807</v>
      </c>
      <c r="SB6" s="138" t="s">
        <v>807</v>
      </c>
      <c r="SC6" s="138" t="s">
        <v>807</v>
      </c>
      <c r="SD6" s="138" t="s">
        <v>807</v>
      </c>
      <c r="SE6" s="138" t="s">
        <v>807</v>
      </c>
      <c r="SF6" s="138" t="s">
        <v>807</v>
      </c>
      <c r="SG6" s="138" t="s">
        <v>807</v>
      </c>
      <c r="SH6" s="138" t="s">
        <v>807</v>
      </c>
      <c r="SI6" s="138" t="s">
        <v>807</v>
      </c>
      <c r="SJ6" s="138" t="s">
        <v>807</v>
      </c>
      <c r="SK6" s="138" t="s">
        <v>807</v>
      </c>
      <c r="SL6" s="138" t="s">
        <v>807</v>
      </c>
      <c r="SM6" s="138" t="s">
        <v>807</v>
      </c>
      <c r="SN6" s="138" t="s">
        <v>807</v>
      </c>
      <c r="SO6" s="138" t="s">
        <v>807</v>
      </c>
      <c r="SP6" s="138" t="s">
        <v>807</v>
      </c>
      <c r="SQ6" s="138" t="s">
        <v>807</v>
      </c>
      <c r="SR6" s="138" t="s">
        <v>807</v>
      </c>
      <c r="SS6" s="138" t="s">
        <v>807</v>
      </c>
      <c r="ST6" s="138" t="s">
        <v>807</v>
      </c>
      <c r="SU6" s="138" t="s">
        <v>807</v>
      </c>
      <c r="SV6" s="138" t="s">
        <v>807</v>
      </c>
      <c r="SW6" s="138" t="s">
        <v>807</v>
      </c>
      <c r="SX6" s="138" t="s">
        <v>807</v>
      </c>
      <c r="SY6" s="138" t="s">
        <v>807</v>
      </c>
      <c r="SZ6" s="138" t="s">
        <v>807</v>
      </c>
      <c r="TA6" s="138" t="s">
        <v>807</v>
      </c>
      <c r="TB6" s="138" t="s">
        <v>807</v>
      </c>
      <c r="TC6" s="138" t="s">
        <v>807</v>
      </c>
      <c r="TD6" s="138" t="s">
        <v>807</v>
      </c>
      <c r="TE6" s="138" t="s">
        <v>807</v>
      </c>
      <c r="TF6" s="138" t="s">
        <v>807</v>
      </c>
      <c r="TG6" s="138" t="s">
        <v>807</v>
      </c>
      <c r="TH6" s="138" t="s">
        <v>807</v>
      </c>
      <c r="TI6" s="138" t="s">
        <v>807</v>
      </c>
      <c r="TJ6" s="138" t="s">
        <v>807</v>
      </c>
      <c r="TK6" s="138" t="s">
        <v>807</v>
      </c>
      <c r="TL6" s="138" t="s">
        <v>807</v>
      </c>
      <c r="TM6" s="138" t="s">
        <v>807</v>
      </c>
      <c r="TN6" s="138" t="s">
        <v>807</v>
      </c>
      <c r="TO6" s="138" t="s">
        <v>807</v>
      </c>
      <c r="TP6" s="138" t="s">
        <v>807</v>
      </c>
      <c r="TQ6" s="138" t="s">
        <v>807</v>
      </c>
      <c r="TR6" s="138" t="s">
        <v>807</v>
      </c>
      <c r="TS6" s="138" t="s">
        <v>807</v>
      </c>
      <c r="TT6" s="138" t="s">
        <v>807</v>
      </c>
      <c r="TU6" s="138" t="s">
        <v>807</v>
      </c>
      <c r="TV6" s="138" t="s">
        <v>807</v>
      </c>
      <c r="TW6" s="138" t="s">
        <v>807</v>
      </c>
      <c r="TX6" s="138" t="s">
        <v>807</v>
      </c>
      <c r="TY6" s="138" t="s">
        <v>807</v>
      </c>
      <c r="TZ6" s="138" t="s">
        <v>807</v>
      </c>
      <c r="UA6" s="138" t="s">
        <v>807</v>
      </c>
      <c r="UB6" s="138" t="s">
        <v>807</v>
      </c>
      <c r="UC6" s="138" t="s">
        <v>807</v>
      </c>
      <c r="UD6" s="138" t="s">
        <v>807</v>
      </c>
      <c r="UE6" s="138" t="s">
        <v>807</v>
      </c>
      <c r="UF6" s="138" t="s">
        <v>807</v>
      </c>
      <c r="UG6" s="138" t="s">
        <v>807</v>
      </c>
      <c r="UH6" s="138" t="s">
        <v>807</v>
      </c>
      <c r="UI6" s="138" t="s">
        <v>807</v>
      </c>
      <c r="UJ6" s="138" t="s">
        <v>807</v>
      </c>
      <c r="UK6" s="138" t="s">
        <v>807</v>
      </c>
      <c r="UL6" s="138" t="s">
        <v>807</v>
      </c>
      <c r="UM6" s="138" t="s">
        <v>807</v>
      </c>
      <c r="UN6" s="138" t="s">
        <v>807</v>
      </c>
      <c r="UO6" s="138" t="s">
        <v>807</v>
      </c>
      <c r="UP6" s="138" t="s">
        <v>807</v>
      </c>
      <c r="UQ6" s="138" t="s">
        <v>807</v>
      </c>
      <c r="UR6" s="138" t="s">
        <v>807</v>
      </c>
      <c r="US6" s="138" t="s">
        <v>807</v>
      </c>
      <c r="UT6" s="138" t="s">
        <v>807</v>
      </c>
      <c r="UU6" s="138" t="s">
        <v>807</v>
      </c>
      <c r="UV6" s="138" t="s">
        <v>807</v>
      </c>
      <c r="UW6" s="138" t="s">
        <v>807</v>
      </c>
      <c r="UX6" s="138" t="s">
        <v>807</v>
      </c>
      <c r="UY6" s="138" t="s">
        <v>807</v>
      </c>
      <c r="UZ6" s="138" t="s">
        <v>807</v>
      </c>
      <c r="VA6" s="138" t="s">
        <v>807</v>
      </c>
      <c r="VB6" s="138" t="s">
        <v>807</v>
      </c>
      <c r="VC6" s="138" t="s">
        <v>807</v>
      </c>
      <c r="VD6" s="138" t="s">
        <v>807</v>
      </c>
      <c r="VE6" s="138" t="s">
        <v>807</v>
      </c>
      <c r="VF6" s="138" t="s">
        <v>807</v>
      </c>
      <c r="VG6" s="138" t="s">
        <v>807</v>
      </c>
      <c r="VH6" s="138" t="s">
        <v>807</v>
      </c>
      <c r="VI6" s="138" t="s">
        <v>807</v>
      </c>
      <c r="VJ6" s="138" t="s">
        <v>807</v>
      </c>
      <c r="VK6" s="138" t="s">
        <v>807</v>
      </c>
      <c r="VL6" s="138" t="s">
        <v>807</v>
      </c>
      <c r="VM6" s="138" t="s">
        <v>807</v>
      </c>
      <c r="VN6" s="138" t="s">
        <v>807</v>
      </c>
      <c r="VO6" s="138" t="s">
        <v>807</v>
      </c>
      <c r="VP6" s="138" t="s">
        <v>807</v>
      </c>
      <c r="VQ6" s="138" t="s">
        <v>807</v>
      </c>
      <c r="VR6" s="138" t="s">
        <v>807</v>
      </c>
      <c r="VS6" s="138" t="s">
        <v>807</v>
      </c>
      <c r="VT6" s="138" t="s">
        <v>807</v>
      </c>
      <c r="VU6" s="138" t="s">
        <v>807</v>
      </c>
      <c r="VV6" s="138" t="s">
        <v>807</v>
      </c>
      <c r="VW6" s="138" t="s">
        <v>807</v>
      </c>
      <c r="VX6" s="138" t="s">
        <v>807</v>
      </c>
      <c r="VY6" s="138" t="s">
        <v>807</v>
      </c>
      <c r="VZ6" s="138" t="s">
        <v>807</v>
      </c>
      <c r="WA6" s="138" t="s">
        <v>807</v>
      </c>
      <c r="WB6" s="138" t="s">
        <v>807</v>
      </c>
      <c r="WC6" s="138" t="s">
        <v>807</v>
      </c>
      <c r="WD6" s="138" t="s">
        <v>807</v>
      </c>
      <c r="WE6" s="138" t="s">
        <v>807</v>
      </c>
      <c r="WF6" s="138" t="s">
        <v>807</v>
      </c>
      <c r="WG6" s="138" t="s">
        <v>807</v>
      </c>
      <c r="WH6" s="138" t="s">
        <v>807</v>
      </c>
      <c r="WI6" s="138" t="s">
        <v>807</v>
      </c>
      <c r="WJ6" s="138" t="s">
        <v>807</v>
      </c>
      <c r="WK6" s="138" t="s">
        <v>807</v>
      </c>
      <c r="WL6" s="138" t="s">
        <v>807</v>
      </c>
      <c r="WM6" s="138" t="s">
        <v>807</v>
      </c>
      <c r="WN6" s="138" t="s">
        <v>807</v>
      </c>
      <c r="WO6" s="138" t="s">
        <v>788</v>
      </c>
      <c r="WP6" s="138" t="s">
        <v>781</v>
      </c>
      <c r="WQ6" s="99"/>
      <c r="WR6" s="99"/>
      <c r="WS6" s="99"/>
      <c r="WT6" s="99"/>
      <c r="WU6" s="99"/>
      <c r="WV6" s="99"/>
      <c r="WW6" s="99"/>
      <c r="WX6" s="99"/>
      <c r="WY6" s="99"/>
      <c r="WZ6" s="99"/>
      <c r="XA6" s="99"/>
      <c r="XB6" s="99"/>
      <c r="XC6" s="99"/>
      <c r="XD6" s="99"/>
      <c r="XE6" s="99"/>
      <c r="XF6" s="99"/>
      <c r="XG6" s="99"/>
      <c r="XH6" s="99"/>
      <c r="XI6" s="99"/>
      <c r="XJ6" s="99"/>
      <c r="XK6" s="99"/>
      <c r="XL6" s="99"/>
      <c r="XM6" s="99"/>
      <c r="XN6" s="99"/>
      <c r="XO6" s="99"/>
      <c r="XP6" s="99"/>
      <c r="XQ6" s="99"/>
      <c r="XR6" s="99"/>
      <c r="XS6" s="99"/>
      <c r="XT6" s="99"/>
      <c r="XU6" s="99"/>
      <c r="XV6" s="99"/>
      <c r="XW6" s="99"/>
      <c r="XX6" s="99"/>
      <c r="XY6" s="99"/>
      <c r="XZ6" s="99"/>
      <c r="YA6" s="99"/>
      <c r="YB6" s="99"/>
      <c r="YC6" s="99"/>
      <c r="YD6" s="99"/>
      <c r="YE6" s="99"/>
      <c r="YF6" s="99"/>
      <c r="YG6" s="99"/>
      <c r="YH6" s="99"/>
      <c r="YI6" s="99"/>
      <c r="YJ6" s="99"/>
      <c r="YK6" s="99"/>
    </row>
    <row r="7" spans="1:661" x14ac:dyDescent="0.25">
      <c r="A7" s="138" t="s">
        <v>789</v>
      </c>
      <c r="B7" s="273">
        <v>44155.932741388897</v>
      </c>
      <c r="C7" s="273">
        <v>44155.932741388897</v>
      </c>
      <c r="D7" s="138" t="s">
        <v>776</v>
      </c>
      <c r="E7" s="138" t="s">
        <v>776</v>
      </c>
      <c r="F7" s="273">
        <v>44155.932741435201</v>
      </c>
      <c r="G7" s="273">
        <v>44155.932741435201</v>
      </c>
      <c r="H7" s="138">
        <v>1</v>
      </c>
      <c r="I7" s="138" t="s">
        <v>807</v>
      </c>
      <c r="J7" s="138" t="s">
        <v>807</v>
      </c>
      <c r="K7" s="138" t="s">
        <v>807</v>
      </c>
      <c r="L7" s="138">
        <v>36.263283999999999</v>
      </c>
      <c r="M7" s="138">
        <v>-94.232397000000006</v>
      </c>
      <c r="N7" s="138" t="s">
        <v>777</v>
      </c>
      <c r="O7" s="138">
        <v>60459578201116</v>
      </c>
      <c r="P7" s="138" t="s">
        <v>778</v>
      </c>
      <c r="Q7" s="138" t="s">
        <v>706</v>
      </c>
      <c r="R7" s="138" t="s">
        <v>706</v>
      </c>
      <c r="S7" s="138" t="s">
        <v>779</v>
      </c>
      <c r="T7" s="138" t="s">
        <v>779</v>
      </c>
      <c r="U7" s="138" t="s">
        <v>807</v>
      </c>
      <c r="V7" s="138" t="s">
        <v>807</v>
      </c>
      <c r="W7" s="138">
        <v>90553</v>
      </c>
      <c r="X7" s="138" t="s">
        <v>807</v>
      </c>
      <c r="Y7" s="138">
        <v>5</v>
      </c>
      <c r="Z7" s="138" t="s">
        <v>807</v>
      </c>
      <c r="AA7" s="138" t="s">
        <v>807</v>
      </c>
      <c r="AB7" s="138" t="s">
        <v>807</v>
      </c>
      <c r="AC7" s="138" t="s">
        <v>807</v>
      </c>
      <c r="AD7" s="138" t="s">
        <v>807</v>
      </c>
      <c r="AE7" s="138" t="s">
        <v>807</v>
      </c>
      <c r="AF7" s="138" t="s">
        <v>807</v>
      </c>
      <c r="AG7" s="138" t="s">
        <v>807</v>
      </c>
      <c r="AH7" s="138" t="s">
        <v>807</v>
      </c>
      <c r="AI7" s="138" t="s">
        <v>807</v>
      </c>
      <c r="AJ7" s="138" t="s">
        <v>807</v>
      </c>
      <c r="AK7" s="138" t="s">
        <v>807</v>
      </c>
      <c r="AL7" s="138" t="s">
        <v>807</v>
      </c>
      <c r="AM7" s="138" t="s">
        <v>807</v>
      </c>
      <c r="AN7" s="138" t="s">
        <v>807</v>
      </c>
      <c r="AO7" s="138" t="s">
        <v>807</v>
      </c>
      <c r="AP7" s="138" t="s">
        <v>807</v>
      </c>
      <c r="AQ7" s="138" t="s">
        <v>807</v>
      </c>
      <c r="AR7" s="138" t="s">
        <v>807</v>
      </c>
      <c r="AS7" s="138" t="s">
        <v>807</v>
      </c>
      <c r="AT7" s="138" t="s">
        <v>807</v>
      </c>
      <c r="AU7" s="138" t="s">
        <v>807</v>
      </c>
      <c r="AV7" s="138" t="s">
        <v>807</v>
      </c>
      <c r="AW7" s="138" t="s">
        <v>807</v>
      </c>
      <c r="AX7" s="138" t="s">
        <v>807</v>
      </c>
      <c r="AY7" s="138" t="s">
        <v>807</v>
      </c>
      <c r="AZ7" s="138" t="s">
        <v>807</v>
      </c>
      <c r="BA7" s="138" t="s">
        <v>807</v>
      </c>
      <c r="BB7" s="138" t="s">
        <v>807</v>
      </c>
      <c r="BC7" s="138" t="s">
        <v>807</v>
      </c>
      <c r="BD7" s="138" t="s">
        <v>807</v>
      </c>
      <c r="BE7" s="138" t="s">
        <v>807</v>
      </c>
      <c r="BF7" s="138" t="s">
        <v>807</v>
      </c>
      <c r="BG7" s="138" t="s">
        <v>807</v>
      </c>
      <c r="BH7" s="138" t="s">
        <v>807</v>
      </c>
      <c r="BI7" s="138" t="s">
        <v>807</v>
      </c>
      <c r="BJ7" s="138" t="s">
        <v>807</v>
      </c>
      <c r="BK7" s="138" t="s">
        <v>807</v>
      </c>
      <c r="BL7" s="138" t="s">
        <v>807</v>
      </c>
      <c r="BM7" s="138" t="s">
        <v>807</v>
      </c>
      <c r="BN7" s="138" t="s">
        <v>807</v>
      </c>
      <c r="BO7" s="138" t="s">
        <v>807</v>
      </c>
      <c r="BP7" s="138" t="s">
        <v>807</v>
      </c>
      <c r="BQ7" s="138" t="s">
        <v>807</v>
      </c>
      <c r="BR7" s="138" t="s">
        <v>807</v>
      </c>
      <c r="BS7" s="138" t="s">
        <v>807</v>
      </c>
      <c r="BT7" s="138" t="s">
        <v>807</v>
      </c>
      <c r="BU7" s="138" t="s">
        <v>807</v>
      </c>
      <c r="BV7" s="138" t="s">
        <v>807</v>
      </c>
      <c r="BW7" s="138" t="s">
        <v>807</v>
      </c>
      <c r="BX7" s="138" t="s">
        <v>807</v>
      </c>
      <c r="BY7" s="138" t="s">
        <v>807</v>
      </c>
      <c r="BZ7" s="138" t="s">
        <v>807</v>
      </c>
      <c r="CA7" s="138" t="s">
        <v>807</v>
      </c>
      <c r="CB7" s="138" t="s">
        <v>807</v>
      </c>
      <c r="CC7" s="138" t="s">
        <v>807</v>
      </c>
      <c r="CD7" s="138" t="s">
        <v>807</v>
      </c>
      <c r="CE7" s="138" t="s">
        <v>807</v>
      </c>
      <c r="CF7" s="138" t="s">
        <v>807</v>
      </c>
      <c r="CG7" s="138" t="s">
        <v>807</v>
      </c>
      <c r="CH7" s="138" t="s">
        <v>807</v>
      </c>
      <c r="CI7" s="138" t="s">
        <v>807</v>
      </c>
      <c r="CJ7" s="138" t="s">
        <v>807</v>
      </c>
      <c r="CK7" s="138" t="s">
        <v>807</v>
      </c>
      <c r="CL7" s="138" t="s">
        <v>807</v>
      </c>
      <c r="CM7" s="138" t="s">
        <v>807</v>
      </c>
      <c r="CN7" s="138" t="s">
        <v>807</v>
      </c>
      <c r="CO7" s="138" t="s">
        <v>807</v>
      </c>
      <c r="CP7" s="138" t="s">
        <v>807</v>
      </c>
      <c r="CQ7" s="138" t="s">
        <v>807</v>
      </c>
      <c r="CR7" s="138" t="s">
        <v>807</v>
      </c>
      <c r="CS7" s="138" t="s">
        <v>807</v>
      </c>
      <c r="CT7" s="138" t="s">
        <v>807</v>
      </c>
      <c r="CU7" s="138" t="s">
        <v>807</v>
      </c>
      <c r="CV7" s="138" t="s">
        <v>807</v>
      </c>
      <c r="CW7" s="138" t="s">
        <v>807</v>
      </c>
      <c r="CX7" s="138" t="s">
        <v>807</v>
      </c>
      <c r="CY7" s="138" t="s">
        <v>807</v>
      </c>
      <c r="CZ7" s="138" t="s">
        <v>807</v>
      </c>
      <c r="DA7" s="138" t="s">
        <v>807</v>
      </c>
      <c r="DB7" s="138" t="s">
        <v>807</v>
      </c>
      <c r="DC7" s="138" t="s">
        <v>807</v>
      </c>
      <c r="DD7" s="138" t="s">
        <v>807</v>
      </c>
      <c r="DE7" s="138" t="s">
        <v>807</v>
      </c>
      <c r="DF7" s="138" t="s">
        <v>807</v>
      </c>
      <c r="DG7" s="138" t="s">
        <v>807</v>
      </c>
      <c r="DH7" s="138" t="s">
        <v>807</v>
      </c>
      <c r="DI7" s="138" t="s">
        <v>807</v>
      </c>
      <c r="DJ7" s="138" t="s">
        <v>807</v>
      </c>
      <c r="DK7" s="138" t="s">
        <v>807</v>
      </c>
      <c r="DL7" s="138" t="s">
        <v>807</v>
      </c>
      <c r="DM7" s="138" t="s">
        <v>807</v>
      </c>
      <c r="DN7" s="138" t="s">
        <v>807</v>
      </c>
      <c r="DO7" s="138" t="s">
        <v>807</v>
      </c>
      <c r="DP7" s="138" t="s">
        <v>807</v>
      </c>
      <c r="DQ7" s="138" t="s">
        <v>807</v>
      </c>
      <c r="DR7" s="138" t="s">
        <v>807</v>
      </c>
      <c r="DS7" s="138" t="s">
        <v>807</v>
      </c>
      <c r="DT7" s="138" t="s">
        <v>807</v>
      </c>
      <c r="DU7" s="138" t="s">
        <v>807</v>
      </c>
      <c r="DV7" s="138" t="s">
        <v>807</v>
      </c>
      <c r="DW7" s="138" t="s">
        <v>807</v>
      </c>
      <c r="DX7" s="138" t="s">
        <v>807</v>
      </c>
      <c r="DY7" s="138" t="s">
        <v>807</v>
      </c>
      <c r="DZ7" s="138" t="s">
        <v>807</v>
      </c>
      <c r="EA7" s="138" t="s">
        <v>807</v>
      </c>
      <c r="EB7" s="138" t="s">
        <v>807</v>
      </c>
      <c r="EC7" s="138" t="s">
        <v>807</v>
      </c>
      <c r="ED7" s="138" t="s">
        <v>807</v>
      </c>
      <c r="EE7" s="138" t="s">
        <v>807</v>
      </c>
      <c r="EF7" s="138" t="s">
        <v>807</v>
      </c>
      <c r="EG7" s="138" t="s">
        <v>807</v>
      </c>
      <c r="EH7" s="138" t="s">
        <v>807</v>
      </c>
      <c r="EI7" s="138" t="s">
        <v>807</v>
      </c>
      <c r="EJ7" s="138" t="s">
        <v>807</v>
      </c>
      <c r="EK7" s="138" t="s">
        <v>807</v>
      </c>
      <c r="EL7" s="138" t="s">
        <v>807</v>
      </c>
      <c r="EM7" s="138" t="s">
        <v>807</v>
      </c>
      <c r="EN7" s="138" t="s">
        <v>807</v>
      </c>
      <c r="EO7" s="138" t="s">
        <v>807</v>
      </c>
      <c r="EP7" s="138" t="s">
        <v>807</v>
      </c>
      <c r="EQ7" s="138" t="s">
        <v>807</v>
      </c>
      <c r="ER7" s="138" t="s">
        <v>807</v>
      </c>
      <c r="ES7" s="138" t="s">
        <v>807</v>
      </c>
      <c r="ET7" s="138" t="s">
        <v>807</v>
      </c>
      <c r="EU7" s="138" t="s">
        <v>807</v>
      </c>
      <c r="EV7" s="138" t="s">
        <v>807</v>
      </c>
      <c r="EW7" s="138" t="s">
        <v>807</v>
      </c>
      <c r="EX7" s="138" t="s">
        <v>807</v>
      </c>
      <c r="EY7" s="138" t="s">
        <v>807</v>
      </c>
      <c r="EZ7" s="138" t="s">
        <v>807</v>
      </c>
      <c r="FA7" s="138" t="s">
        <v>807</v>
      </c>
      <c r="FB7" s="138" t="s">
        <v>807</v>
      </c>
      <c r="FC7" s="138" t="s">
        <v>807</v>
      </c>
      <c r="FD7" s="138" t="s">
        <v>807</v>
      </c>
      <c r="FE7" s="138" t="s">
        <v>807</v>
      </c>
      <c r="FF7" s="138" t="s">
        <v>807</v>
      </c>
      <c r="FG7" s="138" t="s">
        <v>807</v>
      </c>
      <c r="FH7" s="138" t="s">
        <v>807</v>
      </c>
      <c r="FI7" s="138" t="s">
        <v>807</v>
      </c>
      <c r="FJ7" s="138" t="s">
        <v>807</v>
      </c>
      <c r="FK7" s="138" t="s">
        <v>807</v>
      </c>
      <c r="FL7" s="138" t="s">
        <v>807</v>
      </c>
      <c r="FM7" s="138" t="s">
        <v>807</v>
      </c>
      <c r="FN7" s="138" t="s">
        <v>807</v>
      </c>
      <c r="FO7" s="138" t="s">
        <v>807</v>
      </c>
      <c r="FP7" s="138" t="s">
        <v>807</v>
      </c>
      <c r="FQ7" s="138" t="s">
        <v>807</v>
      </c>
      <c r="FR7" s="138" t="s">
        <v>807</v>
      </c>
      <c r="FS7" s="138" t="s">
        <v>807</v>
      </c>
      <c r="FT7" s="138" t="s">
        <v>807</v>
      </c>
      <c r="FU7" s="138" t="s">
        <v>807</v>
      </c>
      <c r="FV7" s="138" t="s">
        <v>807</v>
      </c>
      <c r="FW7" s="138" t="s">
        <v>807</v>
      </c>
      <c r="FX7" s="138" t="s">
        <v>807</v>
      </c>
      <c r="FY7" s="138" t="s">
        <v>807</v>
      </c>
      <c r="FZ7" s="138" t="s">
        <v>807</v>
      </c>
      <c r="GA7" s="138" t="s">
        <v>807</v>
      </c>
      <c r="GB7" s="138" t="s">
        <v>807</v>
      </c>
      <c r="GC7" s="138" t="s">
        <v>807</v>
      </c>
      <c r="GD7" s="138" t="s">
        <v>807</v>
      </c>
      <c r="GE7" s="138" t="s">
        <v>807</v>
      </c>
      <c r="GF7" s="138" t="s">
        <v>807</v>
      </c>
      <c r="GG7" s="138" t="s">
        <v>807</v>
      </c>
      <c r="GH7" s="138" t="s">
        <v>807</v>
      </c>
      <c r="GI7" s="138" t="s">
        <v>807</v>
      </c>
      <c r="GJ7" s="138" t="s">
        <v>807</v>
      </c>
      <c r="GK7" s="138" t="s">
        <v>807</v>
      </c>
      <c r="GL7" s="138" t="s">
        <v>807</v>
      </c>
      <c r="GM7" s="138" t="s">
        <v>807</v>
      </c>
      <c r="GN7" s="138" t="s">
        <v>807</v>
      </c>
      <c r="GO7" s="138" t="s">
        <v>807</v>
      </c>
      <c r="GP7" s="138" t="s">
        <v>807</v>
      </c>
      <c r="GQ7" s="138" t="s">
        <v>807</v>
      </c>
      <c r="GR7" s="138" t="s">
        <v>807</v>
      </c>
      <c r="GS7" s="138" t="s">
        <v>807</v>
      </c>
      <c r="GT7" s="138" t="s">
        <v>807</v>
      </c>
      <c r="GU7" s="138" t="s">
        <v>807</v>
      </c>
      <c r="GV7" s="138" t="s">
        <v>807</v>
      </c>
      <c r="GW7" s="138" t="s">
        <v>807</v>
      </c>
      <c r="GX7" s="138" t="s">
        <v>807</v>
      </c>
      <c r="GY7" s="138" t="s">
        <v>807</v>
      </c>
      <c r="GZ7" s="138" t="s">
        <v>807</v>
      </c>
      <c r="HA7" s="138" t="s">
        <v>807</v>
      </c>
      <c r="HB7" s="138" t="s">
        <v>807</v>
      </c>
      <c r="HC7" s="138" t="s">
        <v>807</v>
      </c>
      <c r="HD7" s="138" t="s">
        <v>807</v>
      </c>
      <c r="HE7" s="138" t="s">
        <v>807</v>
      </c>
      <c r="HF7" s="138" t="s">
        <v>807</v>
      </c>
      <c r="HG7" s="138" t="s">
        <v>807</v>
      </c>
      <c r="HH7" s="138" t="s">
        <v>807</v>
      </c>
      <c r="HI7" s="138" t="s">
        <v>807</v>
      </c>
      <c r="HJ7" s="138" t="s">
        <v>807</v>
      </c>
      <c r="HK7" s="138" t="s">
        <v>807</v>
      </c>
      <c r="HL7" s="138" t="s">
        <v>807</v>
      </c>
      <c r="HM7" s="138" t="s">
        <v>807</v>
      </c>
      <c r="HN7" s="138" t="s">
        <v>807</v>
      </c>
      <c r="HO7" s="138" t="s">
        <v>807</v>
      </c>
      <c r="HP7" s="138" t="s">
        <v>807</v>
      </c>
      <c r="HQ7" s="138" t="s">
        <v>807</v>
      </c>
      <c r="HR7" s="138" t="s">
        <v>807</v>
      </c>
      <c r="HS7" s="138" t="s">
        <v>807</v>
      </c>
      <c r="HT7" s="138" t="s">
        <v>807</v>
      </c>
      <c r="HU7" s="138" t="s">
        <v>807</v>
      </c>
      <c r="HV7" s="138" t="s">
        <v>807</v>
      </c>
      <c r="HW7" s="138" t="s">
        <v>807</v>
      </c>
      <c r="HX7" s="138" t="s">
        <v>807</v>
      </c>
      <c r="HY7" s="138" t="s">
        <v>807</v>
      </c>
      <c r="HZ7" s="138" t="s">
        <v>807</v>
      </c>
      <c r="IA7" s="138" t="s">
        <v>807</v>
      </c>
      <c r="IB7" s="138" t="s">
        <v>807</v>
      </c>
      <c r="IC7" s="138" t="s">
        <v>807</v>
      </c>
      <c r="ID7" s="138" t="s">
        <v>807</v>
      </c>
      <c r="IE7" s="138" t="s">
        <v>807</v>
      </c>
      <c r="IF7" s="138" t="s">
        <v>807</v>
      </c>
      <c r="IG7" s="138" t="s">
        <v>807</v>
      </c>
      <c r="IH7" s="138" t="s">
        <v>807</v>
      </c>
      <c r="II7" s="138" t="s">
        <v>807</v>
      </c>
      <c r="IJ7" s="138" t="s">
        <v>807</v>
      </c>
      <c r="IK7" s="138" t="s">
        <v>807</v>
      </c>
      <c r="IL7" s="138" t="s">
        <v>807</v>
      </c>
      <c r="IM7" s="138" t="s">
        <v>807</v>
      </c>
      <c r="IN7" s="138" t="s">
        <v>807</v>
      </c>
      <c r="IO7" s="138" t="s">
        <v>807</v>
      </c>
      <c r="IP7" s="138" t="s">
        <v>807</v>
      </c>
      <c r="IQ7" s="138" t="s">
        <v>807</v>
      </c>
      <c r="IR7" s="138" t="s">
        <v>807</v>
      </c>
      <c r="IS7" s="138" t="s">
        <v>807</v>
      </c>
      <c r="IT7" s="138" t="s">
        <v>807</v>
      </c>
      <c r="IU7" s="138" t="s">
        <v>807</v>
      </c>
      <c r="IV7" s="138" t="s">
        <v>807</v>
      </c>
      <c r="IW7" s="138" t="s">
        <v>807</v>
      </c>
      <c r="IX7" s="138" t="s">
        <v>807</v>
      </c>
      <c r="IY7" s="138" t="s">
        <v>807</v>
      </c>
      <c r="IZ7" s="138" t="s">
        <v>807</v>
      </c>
      <c r="JA7" s="138" t="s">
        <v>807</v>
      </c>
      <c r="JB7" s="138" t="s">
        <v>807</v>
      </c>
      <c r="JC7" s="138" t="s">
        <v>807</v>
      </c>
      <c r="JD7" s="138" t="s">
        <v>807</v>
      </c>
      <c r="JE7" s="138" t="s">
        <v>807</v>
      </c>
      <c r="JF7" s="138" t="s">
        <v>807</v>
      </c>
      <c r="JG7" s="138" t="s">
        <v>807</v>
      </c>
      <c r="JH7" s="138" t="s">
        <v>807</v>
      </c>
      <c r="JI7" s="138" t="s">
        <v>807</v>
      </c>
      <c r="JJ7" s="138" t="s">
        <v>807</v>
      </c>
      <c r="JK7" s="138" t="s">
        <v>807</v>
      </c>
      <c r="JL7" s="138" t="s">
        <v>807</v>
      </c>
      <c r="JM7" s="138" t="s">
        <v>807</v>
      </c>
      <c r="JN7" s="138" t="s">
        <v>807</v>
      </c>
      <c r="JO7" s="138" t="s">
        <v>807</v>
      </c>
      <c r="JP7" s="138" t="s">
        <v>807</v>
      </c>
      <c r="JQ7" s="138" t="s">
        <v>807</v>
      </c>
      <c r="JR7" s="138" t="s">
        <v>807</v>
      </c>
      <c r="JS7" s="138" t="s">
        <v>807</v>
      </c>
      <c r="JT7" s="138" t="s">
        <v>807</v>
      </c>
      <c r="JU7" s="138" t="s">
        <v>807</v>
      </c>
      <c r="JV7" s="138" t="s">
        <v>807</v>
      </c>
      <c r="JW7" s="138" t="s">
        <v>807</v>
      </c>
      <c r="JX7" s="138" t="s">
        <v>807</v>
      </c>
      <c r="JY7" s="138" t="s">
        <v>807</v>
      </c>
      <c r="JZ7" s="138" t="s">
        <v>807</v>
      </c>
      <c r="KA7" s="138" t="s">
        <v>807</v>
      </c>
      <c r="KB7" s="138" t="s">
        <v>807</v>
      </c>
      <c r="KC7" s="138" t="s">
        <v>807</v>
      </c>
      <c r="KD7" s="138" t="s">
        <v>807</v>
      </c>
      <c r="KE7" s="138" t="s">
        <v>807</v>
      </c>
      <c r="KF7" s="138" t="s">
        <v>807</v>
      </c>
      <c r="KG7" s="138" t="s">
        <v>807</v>
      </c>
      <c r="KH7" s="138" t="s">
        <v>807</v>
      </c>
      <c r="KI7" s="138" t="s">
        <v>807</v>
      </c>
      <c r="KJ7" s="138" t="s">
        <v>807</v>
      </c>
      <c r="KK7" s="138" t="s">
        <v>807</v>
      </c>
      <c r="KL7" s="138" t="s">
        <v>807</v>
      </c>
      <c r="KM7" s="138" t="s">
        <v>807</v>
      </c>
      <c r="KN7" s="138" t="s">
        <v>807</v>
      </c>
      <c r="KO7" s="138" t="s">
        <v>807</v>
      </c>
      <c r="KP7" s="138" t="s">
        <v>807</v>
      </c>
      <c r="KQ7" s="138" t="s">
        <v>807</v>
      </c>
      <c r="KR7" s="138" t="s">
        <v>807</v>
      </c>
      <c r="KS7" s="138" t="s">
        <v>807</v>
      </c>
      <c r="KT7" s="138" t="s">
        <v>807</v>
      </c>
      <c r="KU7" s="138" t="s">
        <v>807</v>
      </c>
      <c r="KV7" s="138" t="s">
        <v>807</v>
      </c>
      <c r="KW7" s="138" t="s">
        <v>807</v>
      </c>
      <c r="KX7" s="138" t="s">
        <v>807</v>
      </c>
      <c r="KY7" s="138" t="s">
        <v>807</v>
      </c>
      <c r="KZ7" s="138" t="s">
        <v>807</v>
      </c>
      <c r="LA7" s="138" t="s">
        <v>807</v>
      </c>
      <c r="LB7" s="138" t="s">
        <v>807</v>
      </c>
      <c r="LC7" s="138" t="s">
        <v>807</v>
      </c>
      <c r="LD7" s="138" t="s">
        <v>807</v>
      </c>
      <c r="LE7" s="138" t="s">
        <v>807</v>
      </c>
      <c r="LF7" s="138" t="s">
        <v>807</v>
      </c>
      <c r="LG7" s="138" t="s">
        <v>807</v>
      </c>
      <c r="LH7" s="138" t="s">
        <v>807</v>
      </c>
      <c r="LI7" s="138" t="s">
        <v>807</v>
      </c>
      <c r="LJ7" s="138" t="s">
        <v>807</v>
      </c>
      <c r="LK7" s="138" t="s">
        <v>807</v>
      </c>
      <c r="LL7" s="138" t="s">
        <v>807</v>
      </c>
      <c r="LM7" s="138" t="s">
        <v>807</v>
      </c>
      <c r="LN7" s="138" t="s">
        <v>807</v>
      </c>
      <c r="LO7" s="138" t="s">
        <v>807</v>
      </c>
      <c r="LP7" s="138" t="s">
        <v>807</v>
      </c>
      <c r="LQ7" s="138" t="s">
        <v>807</v>
      </c>
      <c r="LR7" s="138" t="s">
        <v>807</v>
      </c>
      <c r="LS7" s="138" t="s">
        <v>807</v>
      </c>
      <c r="LT7" s="138" t="s">
        <v>807</v>
      </c>
      <c r="LU7" s="138" t="s">
        <v>807</v>
      </c>
      <c r="LV7" s="138" t="s">
        <v>807</v>
      </c>
      <c r="LW7" s="138" t="s">
        <v>807</v>
      </c>
      <c r="LX7" s="138" t="s">
        <v>807</v>
      </c>
      <c r="LY7" s="138" t="s">
        <v>807</v>
      </c>
      <c r="LZ7" s="138" t="s">
        <v>807</v>
      </c>
      <c r="MA7" s="138" t="s">
        <v>807</v>
      </c>
      <c r="MB7" s="138" t="s">
        <v>807</v>
      </c>
      <c r="MC7" s="138" t="s">
        <v>807</v>
      </c>
      <c r="MD7" s="138" t="s">
        <v>807</v>
      </c>
      <c r="ME7" s="138" t="s">
        <v>807</v>
      </c>
      <c r="MF7" s="138" t="s">
        <v>807</v>
      </c>
      <c r="MG7" s="138" t="s">
        <v>807</v>
      </c>
      <c r="MH7" s="138" t="s">
        <v>807</v>
      </c>
      <c r="MI7" s="138" t="s">
        <v>807</v>
      </c>
      <c r="MJ7" s="138" t="s">
        <v>807</v>
      </c>
      <c r="MK7" s="138" t="s">
        <v>807</v>
      </c>
      <c r="ML7" s="138" t="s">
        <v>807</v>
      </c>
      <c r="MM7" s="138" t="s">
        <v>807</v>
      </c>
      <c r="MN7" s="138" t="s">
        <v>807</v>
      </c>
      <c r="MO7" s="138" t="s">
        <v>807</v>
      </c>
      <c r="MP7" s="138" t="s">
        <v>807</v>
      </c>
      <c r="MQ7" s="138" t="s">
        <v>807</v>
      </c>
      <c r="MR7" s="138" t="s">
        <v>807</v>
      </c>
      <c r="MS7" s="138" t="s">
        <v>807</v>
      </c>
      <c r="MT7" s="138" t="s">
        <v>807</v>
      </c>
      <c r="MU7" s="138" t="s">
        <v>807</v>
      </c>
      <c r="MV7" s="138" t="s">
        <v>807</v>
      </c>
      <c r="MW7" s="138" t="s">
        <v>807</v>
      </c>
      <c r="MX7" s="138" t="s">
        <v>807</v>
      </c>
      <c r="MY7" s="138" t="s">
        <v>807</v>
      </c>
      <c r="MZ7" s="138" t="s">
        <v>807</v>
      </c>
      <c r="NA7" s="138" t="s">
        <v>807</v>
      </c>
      <c r="NB7" s="138" t="s">
        <v>807</v>
      </c>
      <c r="NC7" s="138" t="s">
        <v>807</v>
      </c>
      <c r="ND7" s="138" t="s">
        <v>807</v>
      </c>
      <c r="NE7" s="138" t="s">
        <v>807</v>
      </c>
      <c r="NF7" s="138" t="s">
        <v>807</v>
      </c>
      <c r="NG7" s="138" t="s">
        <v>807</v>
      </c>
      <c r="NH7" s="138" t="s">
        <v>807</v>
      </c>
      <c r="NI7" s="138" t="s">
        <v>807</v>
      </c>
      <c r="NJ7" s="138" t="s">
        <v>807</v>
      </c>
      <c r="NK7" s="138" t="s">
        <v>807</v>
      </c>
      <c r="NL7" s="138" t="s">
        <v>807</v>
      </c>
      <c r="NM7" s="138" t="s">
        <v>807</v>
      </c>
      <c r="NN7" s="138" t="s">
        <v>807</v>
      </c>
      <c r="NO7" s="138" t="s">
        <v>807</v>
      </c>
      <c r="NP7" s="138" t="s">
        <v>807</v>
      </c>
      <c r="NQ7" s="138" t="s">
        <v>807</v>
      </c>
      <c r="NR7" s="138" t="s">
        <v>807</v>
      </c>
      <c r="NS7" s="138" t="s">
        <v>807</v>
      </c>
      <c r="NT7" s="138" t="s">
        <v>807</v>
      </c>
      <c r="NU7" s="138" t="s">
        <v>807</v>
      </c>
      <c r="NV7" s="138" t="s">
        <v>807</v>
      </c>
      <c r="NW7" s="138" t="s">
        <v>807</v>
      </c>
      <c r="NX7" s="138" t="s">
        <v>807</v>
      </c>
      <c r="NY7" s="138" t="s">
        <v>807</v>
      </c>
      <c r="NZ7" s="138" t="s">
        <v>807</v>
      </c>
      <c r="OA7" s="138" t="s">
        <v>807</v>
      </c>
      <c r="OB7" s="138" t="s">
        <v>807</v>
      </c>
      <c r="OC7" s="138" t="s">
        <v>807</v>
      </c>
      <c r="OD7" s="138" t="s">
        <v>807</v>
      </c>
      <c r="OE7" s="138" t="s">
        <v>807</v>
      </c>
      <c r="OF7" s="138" t="s">
        <v>807</v>
      </c>
      <c r="OG7" s="138" t="s">
        <v>807</v>
      </c>
      <c r="OH7" s="138" t="s">
        <v>807</v>
      </c>
      <c r="OI7" s="138" t="s">
        <v>807</v>
      </c>
      <c r="OJ7" s="138" t="s">
        <v>807</v>
      </c>
      <c r="OK7" s="138" t="s">
        <v>807</v>
      </c>
      <c r="OL7" s="138" t="s">
        <v>807</v>
      </c>
      <c r="OM7" s="138" t="s">
        <v>807</v>
      </c>
      <c r="ON7" s="138" t="s">
        <v>807</v>
      </c>
      <c r="OO7" s="138" t="s">
        <v>807</v>
      </c>
      <c r="OP7" s="138" t="s">
        <v>807</v>
      </c>
      <c r="OQ7" s="138" t="s">
        <v>807</v>
      </c>
      <c r="OR7" s="138" t="s">
        <v>807</v>
      </c>
      <c r="OS7" s="138" t="s">
        <v>807</v>
      </c>
      <c r="OT7" s="138" t="s">
        <v>807</v>
      </c>
      <c r="OU7" s="138" t="s">
        <v>807</v>
      </c>
      <c r="OV7" s="138" t="s">
        <v>807</v>
      </c>
      <c r="OW7" s="138" t="s">
        <v>807</v>
      </c>
      <c r="OX7" s="138" t="s">
        <v>807</v>
      </c>
      <c r="OY7" s="138" t="s">
        <v>807</v>
      </c>
      <c r="OZ7" s="138" t="s">
        <v>807</v>
      </c>
      <c r="PA7" s="138" t="s">
        <v>807</v>
      </c>
      <c r="PB7" s="138" t="s">
        <v>807</v>
      </c>
      <c r="PC7" s="138" t="s">
        <v>807</v>
      </c>
      <c r="PD7" s="138" t="s">
        <v>807</v>
      </c>
      <c r="PE7" s="138" t="s">
        <v>807</v>
      </c>
      <c r="PF7" s="138" t="s">
        <v>807</v>
      </c>
      <c r="PG7" s="138" t="s">
        <v>807</v>
      </c>
      <c r="PH7" s="138" t="s">
        <v>807</v>
      </c>
      <c r="PI7" s="138" t="s">
        <v>807</v>
      </c>
      <c r="PJ7" s="138" t="s">
        <v>807</v>
      </c>
      <c r="PK7" s="138" t="s">
        <v>807</v>
      </c>
      <c r="PL7" s="138" t="s">
        <v>807</v>
      </c>
      <c r="PM7" s="138" t="s">
        <v>807</v>
      </c>
      <c r="PN7" s="138" t="s">
        <v>807</v>
      </c>
      <c r="PO7" s="138" t="s">
        <v>807</v>
      </c>
      <c r="PP7" s="138" t="s">
        <v>807</v>
      </c>
      <c r="PQ7" s="138" t="s">
        <v>807</v>
      </c>
      <c r="PR7" s="138" t="s">
        <v>807</v>
      </c>
      <c r="PS7" s="138" t="s">
        <v>807</v>
      </c>
      <c r="PT7" s="138" t="s">
        <v>807</v>
      </c>
      <c r="PU7" s="138" t="s">
        <v>807</v>
      </c>
      <c r="PV7" s="138" t="s">
        <v>807</v>
      </c>
      <c r="PW7" s="138" t="s">
        <v>807</v>
      </c>
      <c r="PX7" s="138" t="s">
        <v>807</v>
      </c>
      <c r="PY7" s="138" t="s">
        <v>807</v>
      </c>
      <c r="PZ7" s="138" t="s">
        <v>807</v>
      </c>
      <c r="QA7" s="138" t="s">
        <v>807</v>
      </c>
      <c r="QB7" s="138" t="s">
        <v>807</v>
      </c>
      <c r="QC7" s="138" t="s">
        <v>807</v>
      </c>
      <c r="QD7" s="138" t="s">
        <v>807</v>
      </c>
      <c r="QE7" s="138" t="s">
        <v>807</v>
      </c>
      <c r="QF7" s="138" t="s">
        <v>807</v>
      </c>
      <c r="QG7" s="138" t="s">
        <v>807</v>
      </c>
      <c r="QH7" s="138" t="s">
        <v>807</v>
      </c>
      <c r="QI7" s="138" t="s">
        <v>807</v>
      </c>
      <c r="QJ7" s="138" t="s">
        <v>807</v>
      </c>
      <c r="QK7" s="138" t="s">
        <v>807</v>
      </c>
      <c r="QL7" s="138" t="s">
        <v>807</v>
      </c>
      <c r="QM7" s="138" t="s">
        <v>807</v>
      </c>
      <c r="QN7" s="138" t="s">
        <v>807</v>
      </c>
      <c r="QO7" s="138" t="s">
        <v>807</v>
      </c>
      <c r="QP7" s="138" t="s">
        <v>807</v>
      </c>
      <c r="QQ7" s="138" t="s">
        <v>807</v>
      </c>
      <c r="QR7" s="138" t="s">
        <v>807</v>
      </c>
      <c r="QS7" s="138" t="s">
        <v>807</v>
      </c>
      <c r="QT7" s="138" t="s">
        <v>807</v>
      </c>
      <c r="QU7" s="138" t="s">
        <v>807</v>
      </c>
      <c r="QV7" s="138" t="s">
        <v>807</v>
      </c>
      <c r="QW7" s="138" t="s">
        <v>807</v>
      </c>
      <c r="QX7" s="138" t="s">
        <v>807</v>
      </c>
      <c r="QY7" s="138" t="s">
        <v>807</v>
      </c>
      <c r="QZ7" s="138" t="s">
        <v>807</v>
      </c>
      <c r="RA7" s="138" t="s">
        <v>807</v>
      </c>
      <c r="RB7" s="138" t="s">
        <v>807</v>
      </c>
      <c r="RC7" s="138" t="s">
        <v>807</v>
      </c>
      <c r="RD7" s="138" t="s">
        <v>807</v>
      </c>
      <c r="RE7" s="138" t="s">
        <v>807</v>
      </c>
      <c r="RF7" s="138" t="s">
        <v>807</v>
      </c>
      <c r="RG7" s="138" t="s">
        <v>807</v>
      </c>
      <c r="RH7" s="138" t="s">
        <v>807</v>
      </c>
      <c r="RI7" s="138" t="s">
        <v>807</v>
      </c>
      <c r="RJ7" s="138" t="s">
        <v>807</v>
      </c>
      <c r="RK7" s="138" t="s">
        <v>807</v>
      </c>
      <c r="RL7" s="138" t="s">
        <v>807</v>
      </c>
      <c r="RM7" s="138" t="s">
        <v>807</v>
      </c>
      <c r="RN7" s="138" t="s">
        <v>807</v>
      </c>
      <c r="RO7" s="138" t="s">
        <v>807</v>
      </c>
      <c r="RP7" s="138" t="s">
        <v>807</v>
      </c>
      <c r="RQ7" s="138" t="s">
        <v>807</v>
      </c>
      <c r="RR7" s="138" t="s">
        <v>807</v>
      </c>
      <c r="RS7" s="138" t="s">
        <v>807</v>
      </c>
      <c r="RT7" s="138" t="s">
        <v>807</v>
      </c>
      <c r="RU7" s="138" t="s">
        <v>807</v>
      </c>
      <c r="RV7" s="138" t="s">
        <v>807</v>
      </c>
      <c r="RW7" s="138" t="s">
        <v>807</v>
      </c>
      <c r="RX7" s="138" t="s">
        <v>807</v>
      </c>
      <c r="RY7" s="138" t="s">
        <v>807</v>
      </c>
      <c r="RZ7" s="138" t="s">
        <v>807</v>
      </c>
      <c r="SA7" s="138" t="s">
        <v>807</v>
      </c>
      <c r="SB7" s="138" t="s">
        <v>807</v>
      </c>
      <c r="SC7" s="138" t="s">
        <v>807</v>
      </c>
      <c r="SD7" s="138" t="s">
        <v>807</v>
      </c>
      <c r="SE7" s="138" t="s">
        <v>807</v>
      </c>
      <c r="SF7" s="138" t="s">
        <v>807</v>
      </c>
      <c r="SG7" s="138" t="s">
        <v>807</v>
      </c>
      <c r="SH7" s="138" t="s">
        <v>807</v>
      </c>
      <c r="SI7" s="138" t="s">
        <v>807</v>
      </c>
      <c r="SJ7" s="138" t="s">
        <v>807</v>
      </c>
      <c r="SK7" s="138" t="s">
        <v>807</v>
      </c>
      <c r="SL7" s="138" t="s">
        <v>807</v>
      </c>
      <c r="SM7" s="138" t="s">
        <v>807</v>
      </c>
      <c r="SN7" s="138" t="s">
        <v>807</v>
      </c>
      <c r="SO7" s="138" t="s">
        <v>807</v>
      </c>
      <c r="SP7" s="138" t="s">
        <v>807</v>
      </c>
      <c r="SQ7" s="138" t="s">
        <v>807</v>
      </c>
      <c r="SR7" s="138" t="s">
        <v>807</v>
      </c>
      <c r="SS7" s="138" t="s">
        <v>807</v>
      </c>
      <c r="ST7" s="138" t="s">
        <v>807</v>
      </c>
      <c r="SU7" s="138" t="s">
        <v>807</v>
      </c>
      <c r="SV7" s="138" t="s">
        <v>807</v>
      </c>
      <c r="SW7" s="138" t="s">
        <v>807</v>
      </c>
      <c r="SX7" s="138" t="s">
        <v>807</v>
      </c>
      <c r="SY7" s="138" t="s">
        <v>807</v>
      </c>
      <c r="SZ7" s="138" t="s">
        <v>807</v>
      </c>
      <c r="TA7" s="138" t="s">
        <v>807</v>
      </c>
      <c r="TB7" s="138" t="s">
        <v>807</v>
      </c>
      <c r="TC7" s="138" t="s">
        <v>807</v>
      </c>
      <c r="TD7" s="138" t="s">
        <v>807</v>
      </c>
      <c r="TE7" s="138" t="s">
        <v>807</v>
      </c>
      <c r="TF7" s="138" t="s">
        <v>807</v>
      </c>
      <c r="TG7" s="138" t="s">
        <v>807</v>
      </c>
      <c r="TH7" s="138" t="s">
        <v>807</v>
      </c>
      <c r="TI7" s="138" t="s">
        <v>807</v>
      </c>
      <c r="TJ7" s="138" t="s">
        <v>807</v>
      </c>
      <c r="TK7" s="138" t="s">
        <v>807</v>
      </c>
      <c r="TL7" s="138" t="s">
        <v>807</v>
      </c>
      <c r="TM7" s="138" t="s">
        <v>807</v>
      </c>
      <c r="TN7" s="138" t="s">
        <v>807</v>
      </c>
      <c r="TO7" s="138" t="s">
        <v>807</v>
      </c>
      <c r="TP7" s="138" t="s">
        <v>807</v>
      </c>
      <c r="TQ7" s="138" t="s">
        <v>807</v>
      </c>
      <c r="TR7" s="138" t="s">
        <v>807</v>
      </c>
      <c r="TS7" s="138" t="s">
        <v>807</v>
      </c>
      <c r="TT7" s="138" t="s">
        <v>807</v>
      </c>
      <c r="TU7" s="138" t="s">
        <v>807</v>
      </c>
      <c r="TV7" s="138" t="s">
        <v>807</v>
      </c>
      <c r="TW7" s="138" t="s">
        <v>807</v>
      </c>
      <c r="TX7" s="138" t="s">
        <v>807</v>
      </c>
      <c r="TY7" s="138" t="s">
        <v>807</v>
      </c>
      <c r="TZ7" s="138" t="s">
        <v>807</v>
      </c>
      <c r="UA7" s="138" t="s">
        <v>807</v>
      </c>
      <c r="UB7" s="138" t="s">
        <v>807</v>
      </c>
      <c r="UC7" s="138" t="s">
        <v>807</v>
      </c>
      <c r="UD7" s="138" t="s">
        <v>807</v>
      </c>
      <c r="UE7" s="138" t="s">
        <v>807</v>
      </c>
      <c r="UF7" s="138" t="s">
        <v>807</v>
      </c>
      <c r="UG7" s="138" t="s">
        <v>807</v>
      </c>
      <c r="UH7" s="138" t="s">
        <v>807</v>
      </c>
      <c r="UI7" s="138" t="s">
        <v>807</v>
      </c>
      <c r="UJ7" s="138" t="s">
        <v>807</v>
      </c>
      <c r="UK7" s="138" t="s">
        <v>807</v>
      </c>
      <c r="UL7" s="138" t="s">
        <v>807</v>
      </c>
      <c r="UM7" s="138" t="s">
        <v>807</v>
      </c>
      <c r="UN7" s="138" t="s">
        <v>807</v>
      </c>
      <c r="UO7" s="138" t="s">
        <v>807</v>
      </c>
      <c r="UP7" s="138" t="s">
        <v>807</v>
      </c>
      <c r="UQ7" s="138" t="s">
        <v>807</v>
      </c>
      <c r="UR7" s="138" t="s">
        <v>807</v>
      </c>
      <c r="US7" s="138" t="s">
        <v>807</v>
      </c>
      <c r="UT7" s="138" t="s">
        <v>807</v>
      </c>
      <c r="UU7" s="138" t="s">
        <v>807</v>
      </c>
      <c r="UV7" s="138" t="s">
        <v>807</v>
      </c>
      <c r="UW7" s="138" t="s">
        <v>807</v>
      </c>
      <c r="UX7" s="138" t="s">
        <v>807</v>
      </c>
      <c r="UY7" s="138" t="s">
        <v>807</v>
      </c>
      <c r="UZ7" s="138" t="s">
        <v>807</v>
      </c>
      <c r="VA7" s="138" t="s">
        <v>807</v>
      </c>
      <c r="VB7" s="138" t="s">
        <v>807</v>
      </c>
      <c r="VC7" s="138" t="s">
        <v>807</v>
      </c>
      <c r="VD7" s="138" t="s">
        <v>807</v>
      </c>
      <c r="VE7" s="138" t="s">
        <v>807</v>
      </c>
      <c r="VF7" s="138" t="s">
        <v>807</v>
      </c>
      <c r="VG7" s="138" t="s">
        <v>807</v>
      </c>
      <c r="VH7" s="138" t="s">
        <v>807</v>
      </c>
      <c r="VI7" s="138" t="s">
        <v>807</v>
      </c>
      <c r="VJ7" s="138" t="s">
        <v>807</v>
      </c>
      <c r="VK7" s="138" t="s">
        <v>807</v>
      </c>
      <c r="VL7" s="138" t="s">
        <v>807</v>
      </c>
      <c r="VM7" s="138" t="s">
        <v>807</v>
      </c>
      <c r="VN7" s="138" t="s">
        <v>807</v>
      </c>
      <c r="VO7" s="138" t="s">
        <v>807</v>
      </c>
      <c r="VP7" s="138" t="s">
        <v>807</v>
      </c>
      <c r="VQ7" s="138" t="s">
        <v>807</v>
      </c>
      <c r="VR7" s="138" t="s">
        <v>807</v>
      </c>
      <c r="VS7" s="138" t="s">
        <v>807</v>
      </c>
      <c r="VT7" s="138" t="s">
        <v>807</v>
      </c>
      <c r="VU7" s="138" t="s">
        <v>807</v>
      </c>
      <c r="VV7" s="138" t="s">
        <v>807</v>
      </c>
      <c r="VW7" s="138" t="s">
        <v>807</v>
      </c>
      <c r="VX7" s="138" t="s">
        <v>807</v>
      </c>
      <c r="VY7" s="138" t="s">
        <v>807</v>
      </c>
      <c r="VZ7" s="138" t="s">
        <v>807</v>
      </c>
      <c r="WA7" s="138" t="s">
        <v>807</v>
      </c>
      <c r="WB7" s="138" t="s">
        <v>807</v>
      </c>
      <c r="WC7" s="138" t="s">
        <v>807</v>
      </c>
      <c r="WD7" s="138" t="s">
        <v>807</v>
      </c>
      <c r="WE7" s="138" t="s">
        <v>807</v>
      </c>
      <c r="WF7" s="138" t="s">
        <v>807</v>
      </c>
      <c r="WG7" s="138" t="s">
        <v>807</v>
      </c>
      <c r="WH7" s="138" t="s">
        <v>807</v>
      </c>
      <c r="WI7" s="138" t="s">
        <v>807</v>
      </c>
      <c r="WJ7" s="138" t="s">
        <v>807</v>
      </c>
      <c r="WK7" s="138" t="s">
        <v>807</v>
      </c>
      <c r="WL7" s="138" t="s">
        <v>807</v>
      </c>
      <c r="WM7" s="138" t="s">
        <v>807</v>
      </c>
      <c r="WN7" s="138" t="s">
        <v>807</v>
      </c>
      <c r="WO7" s="138" t="s">
        <v>790</v>
      </c>
      <c r="WP7" s="138" t="s">
        <v>781</v>
      </c>
      <c r="WQ7" s="99"/>
      <c r="WR7" s="99"/>
      <c r="WS7" s="99"/>
      <c r="WT7" s="99"/>
      <c r="WU7" s="99"/>
      <c r="WV7" s="99"/>
      <c r="WW7" s="99"/>
      <c r="WX7" s="99"/>
      <c r="WY7" s="99"/>
      <c r="WZ7" s="99"/>
      <c r="XA7" s="99"/>
      <c r="XB7" s="99"/>
      <c r="XC7" s="99"/>
      <c r="XD7" s="99"/>
      <c r="XE7" s="99"/>
      <c r="XF7" s="99"/>
      <c r="XG7" s="99"/>
      <c r="XH7" s="99"/>
      <c r="XI7" s="99"/>
      <c r="XJ7" s="99"/>
      <c r="XK7" s="99"/>
      <c r="XL7" s="99"/>
      <c r="XM7" s="99"/>
      <c r="XN7" s="99"/>
      <c r="XO7" s="99"/>
      <c r="XP7" s="99"/>
      <c r="XQ7" s="99"/>
      <c r="XR7" s="99"/>
      <c r="XS7" s="99"/>
      <c r="XT7" s="99"/>
      <c r="XU7" s="99"/>
      <c r="XV7" s="99"/>
      <c r="XW7" s="99"/>
      <c r="XX7" s="99"/>
      <c r="XY7" s="99"/>
      <c r="XZ7" s="99"/>
      <c r="YA7" s="99"/>
      <c r="YB7" s="99"/>
      <c r="YC7" s="99"/>
      <c r="YD7" s="99"/>
      <c r="YE7" s="99"/>
      <c r="YF7" s="99"/>
      <c r="YG7" s="99"/>
      <c r="YH7" s="99"/>
      <c r="YI7" s="99"/>
      <c r="YJ7" s="99"/>
      <c r="YK7" s="99"/>
    </row>
    <row r="8" spans="1:661" x14ac:dyDescent="0.25">
      <c r="A8" s="138" t="s">
        <v>791</v>
      </c>
      <c r="B8" s="273">
        <v>44155.932747766201</v>
      </c>
      <c r="C8" s="273">
        <v>44155.932747766201</v>
      </c>
      <c r="D8" s="138" t="s">
        <v>776</v>
      </c>
      <c r="E8" s="138" t="s">
        <v>776</v>
      </c>
      <c r="F8" s="273">
        <v>44155.9327478009</v>
      </c>
      <c r="G8" s="273">
        <v>44155.9327478009</v>
      </c>
      <c r="H8" s="138">
        <v>1</v>
      </c>
      <c r="I8" s="138" t="s">
        <v>807</v>
      </c>
      <c r="J8" s="138" t="s">
        <v>807</v>
      </c>
      <c r="K8" s="138" t="s">
        <v>807</v>
      </c>
      <c r="L8" s="138">
        <v>36.263280000000002</v>
      </c>
      <c r="M8" s="138">
        <v>-94.232602999999997</v>
      </c>
      <c r="N8" s="138" t="s">
        <v>777</v>
      </c>
      <c r="O8" s="138">
        <v>60458968201112</v>
      </c>
      <c r="P8" s="138" t="s">
        <v>778</v>
      </c>
      <c r="Q8" s="138" t="s">
        <v>706</v>
      </c>
      <c r="R8" s="138" t="s">
        <v>706</v>
      </c>
      <c r="S8" s="138" t="s">
        <v>779</v>
      </c>
      <c r="T8" s="138" t="s">
        <v>779</v>
      </c>
      <c r="U8" s="138" t="s">
        <v>807</v>
      </c>
      <c r="V8" s="138" t="s">
        <v>807</v>
      </c>
      <c r="W8" s="138" t="s">
        <v>792</v>
      </c>
      <c r="X8" s="138" t="s">
        <v>807</v>
      </c>
      <c r="Y8" s="138">
        <v>6</v>
      </c>
      <c r="Z8" s="138" t="s">
        <v>807</v>
      </c>
      <c r="AA8" s="138" t="s">
        <v>807</v>
      </c>
      <c r="AB8" s="138" t="s">
        <v>807</v>
      </c>
      <c r="AC8" s="138" t="s">
        <v>807</v>
      </c>
      <c r="AD8" s="138" t="s">
        <v>807</v>
      </c>
      <c r="AE8" s="138" t="s">
        <v>807</v>
      </c>
      <c r="AF8" s="138" t="s">
        <v>807</v>
      </c>
      <c r="AG8" s="138" t="s">
        <v>807</v>
      </c>
      <c r="AH8" s="138" t="s">
        <v>807</v>
      </c>
      <c r="AI8" s="138" t="s">
        <v>807</v>
      </c>
      <c r="AJ8" s="138" t="s">
        <v>807</v>
      </c>
      <c r="AK8" s="138" t="s">
        <v>807</v>
      </c>
      <c r="AL8" s="138" t="s">
        <v>807</v>
      </c>
      <c r="AM8" s="138" t="s">
        <v>807</v>
      </c>
      <c r="AN8" s="138" t="s">
        <v>807</v>
      </c>
      <c r="AO8" s="138" t="s">
        <v>807</v>
      </c>
      <c r="AP8" s="138" t="s">
        <v>807</v>
      </c>
      <c r="AQ8" s="138" t="s">
        <v>807</v>
      </c>
      <c r="AR8" s="138" t="s">
        <v>807</v>
      </c>
      <c r="AS8" s="138" t="s">
        <v>807</v>
      </c>
      <c r="AT8" s="138" t="s">
        <v>807</v>
      </c>
      <c r="AU8" s="138" t="s">
        <v>807</v>
      </c>
      <c r="AV8" s="138" t="s">
        <v>807</v>
      </c>
      <c r="AW8" s="138" t="s">
        <v>807</v>
      </c>
      <c r="AX8" s="138" t="s">
        <v>807</v>
      </c>
      <c r="AY8" s="138" t="s">
        <v>807</v>
      </c>
      <c r="AZ8" s="138" t="s">
        <v>807</v>
      </c>
      <c r="BA8" s="138" t="s">
        <v>807</v>
      </c>
      <c r="BB8" s="138" t="s">
        <v>807</v>
      </c>
      <c r="BC8" s="138" t="s">
        <v>807</v>
      </c>
      <c r="BD8" s="138" t="s">
        <v>807</v>
      </c>
      <c r="BE8" s="138" t="s">
        <v>807</v>
      </c>
      <c r="BF8" s="138" t="s">
        <v>807</v>
      </c>
      <c r="BG8" s="138" t="s">
        <v>807</v>
      </c>
      <c r="BH8" s="138" t="s">
        <v>807</v>
      </c>
      <c r="BI8" s="138" t="s">
        <v>807</v>
      </c>
      <c r="BJ8" s="138" t="s">
        <v>807</v>
      </c>
      <c r="BK8" s="138" t="s">
        <v>807</v>
      </c>
      <c r="BL8" s="138" t="s">
        <v>807</v>
      </c>
      <c r="BM8" s="138" t="s">
        <v>807</v>
      </c>
      <c r="BN8" s="138" t="s">
        <v>807</v>
      </c>
      <c r="BO8" s="138" t="s">
        <v>807</v>
      </c>
      <c r="BP8" s="138" t="s">
        <v>807</v>
      </c>
      <c r="BQ8" s="138" t="s">
        <v>807</v>
      </c>
      <c r="BR8" s="138" t="s">
        <v>807</v>
      </c>
      <c r="BS8" s="138" t="s">
        <v>807</v>
      </c>
      <c r="BT8" s="138" t="s">
        <v>807</v>
      </c>
      <c r="BU8" s="138" t="s">
        <v>807</v>
      </c>
      <c r="BV8" s="138" t="s">
        <v>807</v>
      </c>
      <c r="BW8" s="138" t="s">
        <v>807</v>
      </c>
      <c r="BX8" s="138" t="s">
        <v>807</v>
      </c>
      <c r="BY8" s="138" t="s">
        <v>807</v>
      </c>
      <c r="BZ8" s="138" t="s">
        <v>807</v>
      </c>
      <c r="CA8" s="138" t="s">
        <v>807</v>
      </c>
      <c r="CB8" s="138" t="s">
        <v>807</v>
      </c>
      <c r="CC8" s="138" t="s">
        <v>807</v>
      </c>
      <c r="CD8" s="138" t="s">
        <v>807</v>
      </c>
      <c r="CE8" s="138" t="s">
        <v>807</v>
      </c>
      <c r="CF8" s="138" t="s">
        <v>807</v>
      </c>
      <c r="CG8" s="138" t="s">
        <v>807</v>
      </c>
      <c r="CH8" s="138" t="s">
        <v>807</v>
      </c>
      <c r="CI8" s="138" t="s">
        <v>807</v>
      </c>
      <c r="CJ8" s="138" t="s">
        <v>807</v>
      </c>
      <c r="CK8" s="138" t="s">
        <v>807</v>
      </c>
      <c r="CL8" s="138" t="s">
        <v>807</v>
      </c>
      <c r="CM8" s="138" t="s">
        <v>807</v>
      </c>
      <c r="CN8" s="138" t="s">
        <v>807</v>
      </c>
      <c r="CO8" s="138" t="s">
        <v>807</v>
      </c>
      <c r="CP8" s="138" t="s">
        <v>807</v>
      </c>
      <c r="CQ8" s="138" t="s">
        <v>807</v>
      </c>
      <c r="CR8" s="138" t="s">
        <v>807</v>
      </c>
      <c r="CS8" s="138" t="s">
        <v>807</v>
      </c>
      <c r="CT8" s="138" t="s">
        <v>807</v>
      </c>
      <c r="CU8" s="138" t="s">
        <v>807</v>
      </c>
      <c r="CV8" s="138" t="s">
        <v>807</v>
      </c>
      <c r="CW8" s="138" t="s">
        <v>807</v>
      </c>
      <c r="CX8" s="138" t="s">
        <v>807</v>
      </c>
      <c r="CY8" s="138" t="s">
        <v>807</v>
      </c>
      <c r="CZ8" s="138" t="s">
        <v>807</v>
      </c>
      <c r="DA8" s="138" t="s">
        <v>807</v>
      </c>
      <c r="DB8" s="138" t="s">
        <v>807</v>
      </c>
      <c r="DC8" s="138" t="s">
        <v>807</v>
      </c>
      <c r="DD8" s="138" t="s">
        <v>807</v>
      </c>
      <c r="DE8" s="138" t="s">
        <v>807</v>
      </c>
      <c r="DF8" s="138" t="s">
        <v>807</v>
      </c>
      <c r="DG8" s="138" t="s">
        <v>807</v>
      </c>
      <c r="DH8" s="138" t="s">
        <v>807</v>
      </c>
      <c r="DI8" s="138" t="s">
        <v>807</v>
      </c>
      <c r="DJ8" s="138" t="s">
        <v>807</v>
      </c>
      <c r="DK8" s="138" t="s">
        <v>807</v>
      </c>
      <c r="DL8" s="138" t="s">
        <v>807</v>
      </c>
      <c r="DM8" s="138" t="s">
        <v>807</v>
      </c>
      <c r="DN8" s="138" t="s">
        <v>807</v>
      </c>
      <c r="DO8" s="138" t="s">
        <v>807</v>
      </c>
      <c r="DP8" s="138" t="s">
        <v>807</v>
      </c>
      <c r="DQ8" s="138" t="s">
        <v>807</v>
      </c>
      <c r="DR8" s="138" t="s">
        <v>807</v>
      </c>
      <c r="DS8" s="138" t="s">
        <v>807</v>
      </c>
      <c r="DT8" s="138" t="s">
        <v>807</v>
      </c>
      <c r="DU8" s="138" t="s">
        <v>807</v>
      </c>
      <c r="DV8" s="138" t="s">
        <v>807</v>
      </c>
      <c r="DW8" s="138" t="s">
        <v>807</v>
      </c>
      <c r="DX8" s="138" t="s">
        <v>807</v>
      </c>
      <c r="DY8" s="138" t="s">
        <v>807</v>
      </c>
      <c r="DZ8" s="138" t="s">
        <v>807</v>
      </c>
      <c r="EA8" s="138" t="s">
        <v>807</v>
      </c>
      <c r="EB8" s="138" t="s">
        <v>807</v>
      </c>
      <c r="EC8" s="138" t="s">
        <v>807</v>
      </c>
      <c r="ED8" s="138" t="s">
        <v>807</v>
      </c>
      <c r="EE8" s="138" t="s">
        <v>807</v>
      </c>
      <c r="EF8" s="138" t="s">
        <v>807</v>
      </c>
      <c r="EG8" s="138" t="s">
        <v>807</v>
      </c>
      <c r="EH8" s="138" t="s">
        <v>807</v>
      </c>
      <c r="EI8" s="138" t="s">
        <v>807</v>
      </c>
      <c r="EJ8" s="138" t="s">
        <v>807</v>
      </c>
      <c r="EK8" s="138" t="s">
        <v>807</v>
      </c>
      <c r="EL8" s="138" t="s">
        <v>807</v>
      </c>
      <c r="EM8" s="138" t="s">
        <v>807</v>
      </c>
      <c r="EN8" s="138" t="s">
        <v>807</v>
      </c>
      <c r="EO8" s="138" t="s">
        <v>807</v>
      </c>
      <c r="EP8" s="138" t="s">
        <v>807</v>
      </c>
      <c r="EQ8" s="138" t="s">
        <v>807</v>
      </c>
      <c r="ER8" s="138" t="s">
        <v>807</v>
      </c>
      <c r="ES8" s="138" t="s">
        <v>807</v>
      </c>
      <c r="ET8" s="138" t="s">
        <v>807</v>
      </c>
      <c r="EU8" s="138" t="s">
        <v>807</v>
      </c>
      <c r="EV8" s="138" t="s">
        <v>807</v>
      </c>
      <c r="EW8" s="138" t="s">
        <v>807</v>
      </c>
      <c r="EX8" s="138" t="s">
        <v>807</v>
      </c>
      <c r="EY8" s="138" t="s">
        <v>807</v>
      </c>
      <c r="EZ8" s="138" t="s">
        <v>807</v>
      </c>
      <c r="FA8" s="138" t="s">
        <v>807</v>
      </c>
      <c r="FB8" s="138" t="s">
        <v>807</v>
      </c>
      <c r="FC8" s="138" t="s">
        <v>807</v>
      </c>
      <c r="FD8" s="138" t="s">
        <v>807</v>
      </c>
      <c r="FE8" s="138" t="s">
        <v>807</v>
      </c>
      <c r="FF8" s="138" t="s">
        <v>807</v>
      </c>
      <c r="FG8" s="138" t="s">
        <v>807</v>
      </c>
      <c r="FH8" s="138" t="s">
        <v>807</v>
      </c>
      <c r="FI8" s="138" t="s">
        <v>807</v>
      </c>
      <c r="FJ8" s="138" t="s">
        <v>807</v>
      </c>
      <c r="FK8" s="138" t="s">
        <v>807</v>
      </c>
      <c r="FL8" s="138" t="s">
        <v>807</v>
      </c>
      <c r="FM8" s="138" t="s">
        <v>807</v>
      </c>
      <c r="FN8" s="138" t="s">
        <v>807</v>
      </c>
      <c r="FO8" s="138" t="s">
        <v>807</v>
      </c>
      <c r="FP8" s="138" t="s">
        <v>807</v>
      </c>
      <c r="FQ8" s="138" t="s">
        <v>807</v>
      </c>
      <c r="FR8" s="138" t="s">
        <v>807</v>
      </c>
      <c r="FS8" s="138" t="s">
        <v>807</v>
      </c>
      <c r="FT8" s="138" t="s">
        <v>807</v>
      </c>
      <c r="FU8" s="138" t="s">
        <v>807</v>
      </c>
      <c r="FV8" s="138" t="s">
        <v>807</v>
      </c>
      <c r="FW8" s="138" t="s">
        <v>807</v>
      </c>
      <c r="FX8" s="138" t="s">
        <v>807</v>
      </c>
      <c r="FY8" s="138" t="s">
        <v>807</v>
      </c>
      <c r="FZ8" s="138" t="s">
        <v>807</v>
      </c>
      <c r="GA8" s="138" t="s">
        <v>807</v>
      </c>
      <c r="GB8" s="138" t="s">
        <v>807</v>
      </c>
      <c r="GC8" s="138" t="s">
        <v>807</v>
      </c>
      <c r="GD8" s="138" t="s">
        <v>807</v>
      </c>
      <c r="GE8" s="138" t="s">
        <v>807</v>
      </c>
      <c r="GF8" s="138" t="s">
        <v>807</v>
      </c>
      <c r="GG8" s="138" t="s">
        <v>807</v>
      </c>
      <c r="GH8" s="138" t="s">
        <v>807</v>
      </c>
      <c r="GI8" s="138" t="s">
        <v>807</v>
      </c>
      <c r="GJ8" s="138" t="s">
        <v>807</v>
      </c>
      <c r="GK8" s="138" t="s">
        <v>807</v>
      </c>
      <c r="GL8" s="138" t="s">
        <v>807</v>
      </c>
      <c r="GM8" s="138" t="s">
        <v>807</v>
      </c>
      <c r="GN8" s="138" t="s">
        <v>807</v>
      </c>
      <c r="GO8" s="138" t="s">
        <v>807</v>
      </c>
      <c r="GP8" s="138" t="s">
        <v>807</v>
      </c>
      <c r="GQ8" s="138" t="s">
        <v>807</v>
      </c>
      <c r="GR8" s="138" t="s">
        <v>807</v>
      </c>
      <c r="GS8" s="138" t="s">
        <v>807</v>
      </c>
      <c r="GT8" s="138" t="s">
        <v>807</v>
      </c>
      <c r="GU8" s="138" t="s">
        <v>807</v>
      </c>
      <c r="GV8" s="138" t="s">
        <v>807</v>
      </c>
      <c r="GW8" s="138" t="s">
        <v>807</v>
      </c>
      <c r="GX8" s="138" t="s">
        <v>807</v>
      </c>
      <c r="GY8" s="138" t="s">
        <v>807</v>
      </c>
      <c r="GZ8" s="138" t="s">
        <v>807</v>
      </c>
      <c r="HA8" s="138" t="s">
        <v>807</v>
      </c>
      <c r="HB8" s="138" t="s">
        <v>807</v>
      </c>
      <c r="HC8" s="138" t="s">
        <v>807</v>
      </c>
      <c r="HD8" s="138" t="s">
        <v>807</v>
      </c>
      <c r="HE8" s="138" t="s">
        <v>807</v>
      </c>
      <c r="HF8" s="138" t="s">
        <v>807</v>
      </c>
      <c r="HG8" s="138" t="s">
        <v>807</v>
      </c>
      <c r="HH8" s="138" t="s">
        <v>807</v>
      </c>
      <c r="HI8" s="138" t="s">
        <v>807</v>
      </c>
      <c r="HJ8" s="138" t="s">
        <v>807</v>
      </c>
      <c r="HK8" s="138" t="s">
        <v>807</v>
      </c>
      <c r="HL8" s="138" t="s">
        <v>807</v>
      </c>
      <c r="HM8" s="138" t="s">
        <v>807</v>
      </c>
      <c r="HN8" s="138" t="s">
        <v>807</v>
      </c>
      <c r="HO8" s="138" t="s">
        <v>807</v>
      </c>
      <c r="HP8" s="138" t="s">
        <v>807</v>
      </c>
      <c r="HQ8" s="138" t="s">
        <v>807</v>
      </c>
      <c r="HR8" s="138" t="s">
        <v>807</v>
      </c>
      <c r="HS8" s="138" t="s">
        <v>807</v>
      </c>
      <c r="HT8" s="138" t="s">
        <v>807</v>
      </c>
      <c r="HU8" s="138" t="s">
        <v>807</v>
      </c>
      <c r="HV8" s="138" t="s">
        <v>807</v>
      </c>
      <c r="HW8" s="138" t="s">
        <v>807</v>
      </c>
      <c r="HX8" s="138" t="s">
        <v>807</v>
      </c>
      <c r="HY8" s="138" t="s">
        <v>807</v>
      </c>
      <c r="HZ8" s="138" t="s">
        <v>807</v>
      </c>
      <c r="IA8" s="138" t="s">
        <v>807</v>
      </c>
      <c r="IB8" s="138" t="s">
        <v>807</v>
      </c>
      <c r="IC8" s="138" t="s">
        <v>807</v>
      </c>
      <c r="ID8" s="138" t="s">
        <v>807</v>
      </c>
      <c r="IE8" s="138" t="s">
        <v>807</v>
      </c>
      <c r="IF8" s="138" t="s">
        <v>807</v>
      </c>
      <c r="IG8" s="138" t="s">
        <v>807</v>
      </c>
      <c r="IH8" s="138" t="s">
        <v>807</v>
      </c>
      <c r="II8" s="138" t="s">
        <v>807</v>
      </c>
      <c r="IJ8" s="138" t="s">
        <v>807</v>
      </c>
      <c r="IK8" s="138" t="s">
        <v>807</v>
      </c>
      <c r="IL8" s="138" t="s">
        <v>807</v>
      </c>
      <c r="IM8" s="138" t="s">
        <v>807</v>
      </c>
      <c r="IN8" s="138" t="s">
        <v>807</v>
      </c>
      <c r="IO8" s="138" t="s">
        <v>807</v>
      </c>
      <c r="IP8" s="138" t="s">
        <v>807</v>
      </c>
      <c r="IQ8" s="138" t="s">
        <v>807</v>
      </c>
      <c r="IR8" s="138" t="s">
        <v>807</v>
      </c>
      <c r="IS8" s="138" t="s">
        <v>807</v>
      </c>
      <c r="IT8" s="138" t="s">
        <v>807</v>
      </c>
      <c r="IU8" s="138" t="s">
        <v>807</v>
      </c>
      <c r="IV8" s="138" t="s">
        <v>807</v>
      </c>
      <c r="IW8" s="138" t="s">
        <v>807</v>
      </c>
      <c r="IX8" s="138" t="s">
        <v>807</v>
      </c>
      <c r="IY8" s="138" t="s">
        <v>807</v>
      </c>
      <c r="IZ8" s="138" t="s">
        <v>807</v>
      </c>
      <c r="JA8" s="138" t="s">
        <v>807</v>
      </c>
      <c r="JB8" s="138" t="s">
        <v>807</v>
      </c>
      <c r="JC8" s="138" t="s">
        <v>807</v>
      </c>
      <c r="JD8" s="138" t="s">
        <v>807</v>
      </c>
      <c r="JE8" s="138" t="s">
        <v>807</v>
      </c>
      <c r="JF8" s="138" t="s">
        <v>807</v>
      </c>
      <c r="JG8" s="138" t="s">
        <v>807</v>
      </c>
      <c r="JH8" s="138" t="s">
        <v>807</v>
      </c>
      <c r="JI8" s="138" t="s">
        <v>807</v>
      </c>
      <c r="JJ8" s="138" t="s">
        <v>807</v>
      </c>
      <c r="JK8" s="138" t="s">
        <v>807</v>
      </c>
      <c r="JL8" s="138" t="s">
        <v>807</v>
      </c>
      <c r="JM8" s="138" t="s">
        <v>807</v>
      </c>
      <c r="JN8" s="138" t="s">
        <v>807</v>
      </c>
      <c r="JO8" s="138" t="s">
        <v>807</v>
      </c>
      <c r="JP8" s="138" t="s">
        <v>807</v>
      </c>
      <c r="JQ8" s="138" t="s">
        <v>807</v>
      </c>
      <c r="JR8" s="138" t="s">
        <v>807</v>
      </c>
      <c r="JS8" s="138" t="s">
        <v>807</v>
      </c>
      <c r="JT8" s="138" t="s">
        <v>807</v>
      </c>
      <c r="JU8" s="138" t="s">
        <v>807</v>
      </c>
      <c r="JV8" s="138" t="s">
        <v>807</v>
      </c>
      <c r="JW8" s="138" t="s">
        <v>807</v>
      </c>
      <c r="JX8" s="138" t="s">
        <v>807</v>
      </c>
      <c r="JY8" s="138" t="s">
        <v>807</v>
      </c>
      <c r="JZ8" s="138" t="s">
        <v>807</v>
      </c>
      <c r="KA8" s="138" t="s">
        <v>807</v>
      </c>
      <c r="KB8" s="138" t="s">
        <v>807</v>
      </c>
      <c r="KC8" s="138" t="s">
        <v>807</v>
      </c>
      <c r="KD8" s="138" t="s">
        <v>807</v>
      </c>
      <c r="KE8" s="138" t="s">
        <v>807</v>
      </c>
      <c r="KF8" s="138" t="s">
        <v>807</v>
      </c>
      <c r="KG8" s="138" t="s">
        <v>807</v>
      </c>
      <c r="KH8" s="138" t="s">
        <v>807</v>
      </c>
      <c r="KI8" s="138" t="s">
        <v>807</v>
      </c>
      <c r="KJ8" s="138" t="s">
        <v>807</v>
      </c>
      <c r="KK8" s="138" t="s">
        <v>807</v>
      </c>
      <c r="KL8" s="138" t="s">
        <v>807</v>
      </c>
      <c r="KM8" s="138" t="s">
        <v>807</v>
      </c>
      <c r="KN8" s="138" t="s">
        <v>807</v>
      </c>
      <c r="KO8" s="138" t="s">
        <v>807</v>
      </c>
      <c r="KP8" s="138" t="s">
        <v>807</v>
      </c>
      <c r="KQ8" s="138" t="s">
        <v>807</v>
      </c>
      <c r="KR8" s="138" t="s">
        <v>807</v>
      </c>
      <c r="KS8" s="138" t="s">
        <v>807</v>
      </c>
      <c r="KT8" s="138" t="s">
        <v>807</v>
      </c>
      <c r="KU8" s="138" t="s">
        <v>807</v>
      </c>
      <c r="KV8" s="138" t="s">
        <v>807</v>
      </c>
      <c r="KW8" s="138" t="s">
        <v>807</v>
      </c>
      <c r="KX8" s="138" t="s">
        <v>807</v>
      </c>
      <c r="KY8" s="138" t="s">
        <v>807</v>
      </c>
      <c r="KZ8" s="138" t="s">
        <v>807</v>
      </c>
      <c r="LA8" s="138" t="s">
        <v>807</v>
      </c>
      <c r="LB8" s="138" t="s">
        <v>807</v>
      </c>
      <c r="LC8" s="138" t="s">
        <v>807</v>
      </c>
      <c r="LD8" s="138" t="s">
        <v>807</v>
      </c>
      <c r="LE8" s="138" t="s">
        <v>807</v>
      </c>
      <c r="LF8" s="138" t="s">
        <v>807</v>
      </c>
      <c r="LG8" s="138" t="s">
        <v>807</v>
      </c>
      <c r="LH8" s="138" t="s">
        <v>807</v>
      </c>
      <c r="LI8" s="138" t="s">
        <v>807</v>
      </c>
      <c r="LJ8" s="138" t="s">
        <v>807</v>
      </c>
      <c r="LK8" s="138" t="s">
        <v>807</v>
      </c>
      <c r="LL8" s="138" t="s">
        <v>807</v>
      </c>
      <c r="LM8" s="138" t="s">
        <v>807</v>
      </c>
      <c r="LN8" s="138" t="s">
        <v>807</v>
      </c>
      <c r="LO8" s="138" t="s">
        <v>807</v>
      </c>
      <c r="LP8" s="138" t="s">
        <v>807</v>
      </c>
      <c r="LQ8" s="138" t="s">
        <v>807</v>
      </c>
      <c r="LR8" s="138" t="s">
        <v>807</v>
      </c>
      <c r="LS8" s="138" t="s">
        <v>807</v>
      </c>
      <c r="LT8" s="138" t="s">
        <v>807</v>
      </c>
      <c r="LU8" s="138" t="s">
        <v>807</v>
      </c>
      <c r="LV8" s="138" t="s">
        <v>807</v>
      </c>
      <c r="LW8" s="138" t="s">
        <v>807</v>
      </c>
      <c r="LX8" s="138" t="s">
        <v>807</v>
      </c>
      <c r="LY8" s="138" t="s">
        <v>807</v>
      </c>
      <c r="LZ8" s="138" t="s">
        <v>807</v>
      </c>
      <c r="MA8" s="138" t="s">
        <v>807</v>
      </c>
      <c r="MB8" s="138" t="s">
        <v>807</v>
      </c>
      <c r="MC8" s="138" t="s">
        <v>807</v>
      </c>
      <c r="MD8" s="138" t="s">
        <v>807</v>
      </c>
      <c r="ME8" s="138" t="s">
        <v>807</v>
      </c>
      <c r="MF8" s="138" t="s">
        <v>807</v>
      </c>
      <c r="MG8" s="138" t="s">
        <v>807</v>
      </c>
      <c r="MH8" s="138" t="s">
        <v>807</v>
      </c>
      <c r="MI8" s="138" t="s">
        <v>807</v>
      </c>
      <c r="MJ8" s="138" t="s">
        <v>807</v>
      </c>
      <c r="MK8" s="138" t="s">
        <v>807</v>
      </c>
      <c r="ML8" s="138" t="s">
        <v>807</v>
      </c>
      <c r="MM8" s="138" t="s">
        <v>807</v>
      </c>
      <c r="MN8" s="138" t="s">
        <v>807</v>
      </c>
      <c r="MO8" s="138" t="s">
        <v>807</v>
      </c>
      <c r="MP8" s="138" t="s">
        <v>807</v>
      </c>
      <c r="MQ8" s="138" t="s">
        <v>807</v>
      </c>
      <c r="MR8" s="138" t="s">
        <v>807</v>
      </c>
      <c r="MS8" s="138" t="s">
        <v>807</v>
      </c>
      <c r="MT8" s="138" t="s">
        <v>807</v>
      </c>
      <c r="MU8" s="138" t="s">
        <v>807</v>
      </c>
      <c r="MV8" s="138" t="s">
        <v>807</v>
      </c>
      <c r="MW8" s="138" t="s">
        <v>807</v>
      </c>
      <c r="MX8" s="138" t="s">
        <v>807</v>
      </c>
      <c r="MY8" s="138" t="s">
        <v>807</v>
      </c>
      <c r="MZ8" s="138" t="s">
        <v>807</v>
      </c>
      <c r="NA8" s="138" t="s">
        <v>807</v>
      </c>
      <c r="NB8" s="138" t="s">
        <v>807</v>
      </c>
      <c r="NC8" s="138" t="s">
        <v>807</v>
      </c>
      <c r="ND8" s="138" t="s">
        <v>807</v>
      </c>
      <c r="NE8" s="138" t="s">
        <v>807</v>
      </c>
      <c r="NF8" s="138" t="s">
        <v>807</v>
      </c>
      <c r="NG8" s="138" t="s">
        <v>807</v>
      </c>
      <c r="NH8" s="138" t="s">
        <v>807</v>
      </c>
      <c r="NI8" s="138" t="s">
        <v>807</v>
      </c>
      <c r="NJ8" s="138" t="s">
        <v>807</v>
      </c>
      <c r="NK8" s="138" t="s">
        <v>807</v>
      </c>
      <c r="NL8" s="138" t="s">
        <v>807</v>
      </c>
      <c r="NM8" s="138" t="s">
        <v>807</v>
      </c>
      <c r="NN8" s="138" t="s">
        <v>807</v>
      </c>
      <c r="NO8" s="138" t="s">
        <v>807</v>
      </c>
      <c r="NP8" s="138" t="s">
        <v>807</v>
      </c>
      <c r="NQ8" s="138" t="s">
        <v>807</v>
      </c>
      <c r="NR8" s="138" t="s">
        <v>807</v>
      </c>
      <c r="NS8" s="138" t="s">
        <v>807</v>
      </c>
      <c r="NT8" s="138" t="s">
        <v>807</v>
      </c>
      <c r="NU8" s="138" t="s">
        <v>807</v>
      </c>
      <c r="NV8" s="138" t="s">
        <v>807</v>
      </c>
      <c r="NW8" s="138" t="s">
        <v>807</v>
      </c>
      <c r="NX8" s="138" t="s">
        <v>807</v>
      </c>
      <c r="NY8" s="138" t="s">
        <v>807</v>
      </c>
      <c r="NZ8" s="138" t="s">
        <v>807</v>
      </c>
      <c r="OA8" s="138" t="s">
        <v>807</v>
      </c>
      <c r="OB8" s="138" t="s">
        <v>807</v>
      </c>
      <c r="OC8" s="138" t="s">
        <v>807</v>
      </c>
      <c r="OD8" s="138" t="s">
        <v>807</v>
      </c>
      <c r="OE8" s="138" t="s">
        <v>807</v>
      </c>
      <c r="OF8" s="138" t="s">
        <v>807</v>
      </c>
      <c r="OG8" s="138" t="s">
        <v>807</v>
      </c>
      <c r="OH8" s="138" t="s">
        <v>807</v>
      </c>
      <c r="OI8" s="138" t="s">
        <v>807</v>
      </c>
      <c r="OJ8" s="138" t="s">
        <v>807</v>
      </c>
      <c r="OK8" s="138" t="s">
        <v>807</v>
      </c>
      <c r="OL8" s="138" t="s">
        <v>807</v>
      </c>
      <c r="OM8" s="138" t="s">
        <v>807</v>
      </c>
      <c r="ON8" s="138" t="s">
        <v>807</v>
      </c>
      <c r="OO8" s="138" t="s">
        <v>807</v>
      </c>
      <c r="OP8" s="138" t="s">
        <v>807</v>
      </c>
      <c r="OQ8" s="138" t="s">
        <v>807</v>
      </c>
      <c r="OR8" s="138" t="s">
        <v>807</v>
      </c>
      <c r="OS8" s="138" t="s">
        <v>807</v>
      </c>
      <c r="OT8" s="138" t="s">
        <v>807</v>
      </c>
      <c r="OU8" s="138" t="s">
        <v>807</v>
      </c>
      <c r="OV8" s="138" t="s">
        <v>807</v>
      </c>
      <c r="OW8" s="138" t="s">
        <v>807</v>
      </c>
      <c r="OX8" s="138" t="s">
        <v>807</v>
      </c>
      <c r="OY8" s="138" t="s">
        <v>807</v>
      </c>
      <c r="OZ8" s="138" t="s">
        <v>807</v>
      </c>
      <c r="PA8" s="138" t="s">
        <v>807</v>
      </c>
      <c r="PB8" s="138" t="s">
        <v>807</v>
      </c>
      <c r="PC8" s="138" t="s">
        <v>807</v>
      </c>
      <c r="PD8" s="138" t="s">
        <v>807</v>
      </c>
      <c r="PE8" s="138" t="s">
        <v>807</v>
      </c>
      <c r="PF8" s="138" t="s">
        <v>807</v>
      </c>
      <c r="PG8" s="138" t="s">
        <v>807</v>
      </c>
      <c r="PH8" s="138" t="s">
        <v>807</v>
      </c>
      <c r="PI8" s="138" t="s">
        <v>807</v>
      </c>
      <c r="PJ8" s="138" t="s">
        <v>807</v>
      </c>
      <c r="PK8" s="138" t="s">
        <v>807</v>
      </c>
      <c r="PL8" s="138" t="s">
        <v>807</v>
      </c>
      <c r="PM8" s="138" t="s">
        <v>807</v>
      </c>
      <c r="PN8" s="138" t="s">
        <v>807</v>
      </c>
      <c r="PO8" s="138" t="s">
        <v>807</v>
      </c>
      <c r="PP8" s="138" t="s">
        <v>807</v>
      </c>
      <c r="PQ8" s="138" t="s">
        <v>807</v>
      </c>
      <c r="PR8" s="138" t="s">
        <v>807</v>
      </c>
      <c r="PS8" s="138" t="s">
        <v>807</v>
      </c>
      <c r="PT8" s="138" t="s">
        <v>807</v>
      </c>
      <c r="PU8" s="138" t="s">
        <v>807</v>
      </c>
      <c r="PV8" s="138" t="s">
        <v>807</v>
      </c>
      <c r="PW8" s="138" t="s">
        <v>807</v>
      </c>
      <c r="PX8" s="138" t="s">
        <v>807</v>
      </c>
      <c r="PY8" s="138" t="s">
        <v>807</v>
      </c>
      <c r="PZ8" s="138" t="s">
        <v>807</v>
      </c>
      <c r="QA8" s="138" t="s">
        <v>807</v>
      </c>
      <c r="QB8" s="138" t="s">
        <v>807</v>
      </c>
      <c r="QC8" s="138" t="s">
        <v>807</v>
      </c>
      <c r="QD8" s="138" t="s">
        <v>807</v>
      </c>
      <c r="QE8" s="138" t="s">
        <v>807</v>
      </c>
      <c r="QF8" s="138" t="s">
        <v>807</v>
      </c>
      <c r="QG8" s="138" t="s">
        <v>807</v>
      </c>
      <c r="QH8" s="138" t="s">
        <v>807</v>
      </c>
      <c r="QI8" s="138" t="s">
        <v>807</v>
      </c>
      <c r="QJ8" s="138" t="s">
        <v>807</v>
      </c>
      <c r="QK8" s="138" t="s">
        <v>807</v>
      </c>
      <c r="QL8" s="138" t="s">
        <v>807</v>
      </c>
      <c r="QM8" s="138" t="s">
        <v>807</v>
      </c>
      <c r="QN8" s="138" t="s">
        <v>807</v>
      </c>
      <c r="QO8" s="138" t="s">
        <v>807</v>
      </c>
      <c r="QP8" s="138" t="s">
        <v>807</v>
      </c>
      <c r="QQ8" s="138" t="s">
        <v>807</v>
      </c>
      <c r="QR8" s="138" t="s">
        <v>807</v>
      </c>
      <c r="QS8" s="138" t="s">
        <v>807</v>
      </c>
      <c r="QT8" s="138" t="s">
        <v>807</v>
      </c>
      <c r="QU8" s="138" t="s">
        <v>807</v>
      </c>
      <c r="QV8" s="138" t="s">
        <v>807</v>
      </c>
      <c r="QW8" s="138" t="s">
        <v>807</v>
      </c>
      <c r="QX8" s="138" t="s">
        <v>807</v>
      </c>
      <c r="QY8" s="138" t="s">
        <v>807</v>
      </c>
      <c r="QZ8" s="138" t="s">
        <v>807</v>
      </c>
      <c r="RA8" s="138" t="s">
        <v>807</v>
      </c>
      <c r="RB8" s="138" t="s">
        <v>807</v>
      </c>
      <c r="RC8" s="138" t="s">
        <v>807</v>
      </c>
      <c r="RD8" s="138" t="s">
        <v>807</v>
      </c>
      <c r="RE8" s="138" t="s">
        <v>807</v>
      </c>
      <c r="RF8" s="138" t="s">
        <v>807</v>
      </c>
      <c r="RG8" s="138" t="s">
        <v>807</v>
      </c>
      <c r="RH8" s="138" t="s">
        <v>807</v>
      </c>
      <c r="RI8" s="138" t="s">
        <v>807</v>
      </c>
      <c r="RJ8" s="138" t="s">
        <v>807</v>
      </c>
      <c r="RK8" s="138" t="s">
        <v>807</v>
      </c>
      <c r="RL8" s="138" t="s">
        <v>807</v>
      </c>
      <c r="RM8" s="138" t="s">
        <v>807</v>
      </c>
      <c r="RN8" s="138" t="s">
        <v>807</v>
      </c>
      <c r="RO8" s="138" t="s">
        <v>807</v>
      </c>
      <c r="RP8" s="138" t="s">
        <v>807</v>
      </c>
      <c r="RQ8" s="138" t="s">
        <v>807</v>
      </c>
      <c r="RR8" s="138" t="s">
        <v>807</v>
      </c>
      <c r="RS8" s="138" t="s">
        <v>807</v>
      </c>
      <c r="RT8" s="138" t="s">
        <v>807</v>
      </c>
      <c r="RU8" s="138" t="s">
        <v>807</v>
      </c>
      <c r="RV8" s="138" t="s">
        <v>807</v>
      </c>
      <c r="RW8" s="138" t="s">
        <v>807</v>
      </c>
      <c r="RX8" s="138" t="s">
        <v>807</v>
      </c>
      <c r="RY8" s="138" t="s">
        <v>807</v>
      </c>
      <c r="RZ8" s="138" t="s">
        <v>807</v>
      </c>
      <c r="SA8" s="138" t="s">
        <v>807</v>
      </c>
      <c r="SB8" s="138" t="s">
        <v>807</v>
      </c>
      <c r="SC8" s="138" t="s">
        <v>807</v>
      </c>
      <c r="SD8" s="138" t="s">
        <v>807</v>
      </c>
      <c r="SE8" s="138" t="s">
        <v>807</v>
      </c>
      <c r="SF8" s="138" t="s">
        <v>807</v>
      </c>
      <c r="SG8" s="138" t="s">
        <v>807</v>
      </c>
      <c r="SH8" s="138" t="s">
        <v>807</v>
      </c>
      <c r="SI8" s="138" t="s">
        <v>807</v>
      </c>
      <c r="SJ8" s="138" t="s">
        <v>807</v>
      </c>
      <c r="SK8" s="138" t="s">
        <v>807</v>
      </c>
      <c r="SL8" s="138" t="s">
        <v>807</v>
      </c>
      <c r="SM8" s="138" t="s">
        <v>807</v>
      </c>
      <c r="SN8" s="138" t="s">
        <v>807</v>
      </c>
      <c r="SO8" s="138" t="s">
        <v>807</v>
      </c>
      <c r="SP8" s="138" t="s">
        <v>807</v>
      </c>
      <c r="SQ8" s="138" t="s">
        <v>807</v>
      </c>
      <c r="SR8" s="138" t="s">
        <v>807</v>
      </c>
      <c r="SS8" s="138" t="s">
        <v>807</v>
      </c>
      <c r="ST8" s="138" t="s">
        <v>807</v>
      </c>
      <c r="SU8" s="138" t="s">
        <v>807</v>
      </c>
      <c r="SV8" s="138" t="s">
        <v>807</v>
      </c>
      <c r="SW8" s="138" t="s">
        <v>807</v>
      </c>
      <c r="SX8" s="138" t="s">
        <v>807</v>
      </c>
      <c r="SY8" s="138" t="s">
        <v>807</v>
      </c>
      <c r="SZ8" s="138" t="s">
        <v>807</v>
      </c>
      <c r="TA8" s="138" t="s">
        <v>807</v>
      </c>
      <c r="TB8" s="138" t="s">
        <v>807</v>
      </c>
      <c r="TC8" s="138" t="s">
        <v>807</v>
      </c>
      <c r="TD8" s="138" t="s">
        <v>807</v>
      </c>
      <c r="TE8" s="138" t="s">
        <v>807</v>
      </c>
      <c r="TF8" s="138" t="s">
        <v>807</v>
      </c>
      <c r="TG8" s="138" t="s">
        <v>807</v>
      </c>
      <c r="TH8" s="138" t="s">
        <v>807</v>
      </c>
      <c r="TI8" s="138" t="s">
        <v>807</v>
      </c>
      <c r="TJ8" s="138" t="s">
        <v>807</v>
      </c>
      <c r="TK8" s="138" t="s">
        <v>807</v>
      </c>
      <c r="TL8" s="138" t="s">
        <v>807</v>
      </c>
      <c r="TM8" s="138" t="s">
        <v>807</v>
      </c>
      <c r="TN8" s="138" t="s">
        <v>807</v>
      </c>
      <c r="TO8" s="138" t="s">
        <v>807</v>
      </c>
      <c r="TP8" s="138" t="s">
        <v>807</v>
      </c>
      <c r="TQ8" s="138" t="s">
        <v>807</v>
      </c>
      <c r="TR8" s="138" t="s">
        <v>807</v>
      </c>
      <c r="TS8" s="138" t="s">
        <v>807</v>
      </c>
      <c r="TT8" s="138" t="s">
        <v>807</v>
      </c>
      <c r="TU8" s="138" t="s">
        <v>807</v>
      </c>
      <c r="TV8" s="138" t="s">
        <v>807</v>
      </c>
      <c r="TW8" s="138" t="s">
        <v>807</v>
      </c>
      <c r="TX8" s="138" t="s">
        <v>807</v>
      </c>
      <c r="TY8" s="138" t="s">
        <v>807</v>
      </c>
      <c r="TZ8" s="138" t="s">
        <v>807</v>
      </c>
      <c r="UA8" s="138" t="s">
        <v>807</v>
      </c>
      <c r="UB8" s="138" t="s">
        <v>807</v>
      </c>
      <c r="UC8" s="138" t="s">
        <v>807</v>
      </c>
      <c r="UD8" s="138" t="s">
        <v>807</v>
      </c>
      <c r="UE8" s="138" t="s">
        <v>807</v>
      </c>
      <c r="UF8" s="138" t="s">
        <v>807</v>
      </c>
      <c r="UG8" s="138" t="s">
        <v>807</v>
      </c>
      <c r="UH8" s="138" t="s">
        <v>807</v>
      </c>
      <c r="UI8" s="138" t="s">
        <v>807</v>
      </c>
      <c r="UJ8" s="138" t="s">
        <v>807</v>
      </c>
      <c r="UK8" s="138" t="s">
        <v>807</v>
      </c>
      <c r="UL8" s="138" t="s">
        <v>807</v>
      </c>
      <c r="UM8" s="138" t="s">
        <v>807</v>
      </c>
      <c r="UN8" s="138" t="s">
        <v>807</v>
      </c>
      <c r="UO8" s="138" t="s">
        <v>807</v>
      </c>
      <c r="UP8" s="138" t="s">
        <v>807</v>
      </c>
      <c r="UQ8" s="138" t="s">
        <v>807</v>
      </c>
      <c r="UR8" s="138" t="s">
        <v>807</v>
      </c>
      <c r="US8" s="138" t="s">
        <v>807</v>
      </c>
      <c r="UT8" s="138" t="s">
        <v>807</v>
      </c>
      <c r="UU8" s="138" t="s">
        <v>807</v>
      </c>
      <c r="UV8" s="138" t="s">
        <v>807</v>
      </c>
      <c r="UW8" s="138" t="s">
        <v>807</v>
      </c>
      <c r="UX8" s="138" t="s">
        <v>807</v>
      </c>
      <c r="UY8" s="138" t="s">
        <v>807</v>
      </c>
      <c r="UZ8" s="138" t="s">
        <v>807</v>
      </c>
      <c r="VA8" s="138" t="s">
        <v>807</v>
      </c>
      <c r="VB8" s="138" t="s">
        <v>807</v>
      </c>
      <c r="VC8" s="138" t="s">
        <v>807</v>
      </c>
      <c r="VD8" s="138" t="s">
        <v>807</v>
      </c>
      <c r="VE8" s="138" t="s">
        <v>807</v>
      </c>
      <c r="VF8" s="138" t="s">
        <v>807</v>
      </c>
      <c r="VG8" s="138" t="s">
        <v>807</v>
      </c>
      <c r="VH8" s="138" t="s">
        <v>807</v>
      </c>
      <c r="VI8" s="138" t="s">
        <v>807</v>
      </c>
      <c r="VJ8" s="138" t="s">
        <v>807</v>
      </c>
      <c r="VK8" s="138" t="s">
        <v>807</v>
      </c>
      <c r="VL8" s="138" t="s">
        <v>807</v>
      </c>
      <c r="VM8" s="138" t="s">
        <v>807</v>
      </c>
      <c r="VN8" s="138" t="s">
        <v>807</v>
      </c>
      <c r="VO8" s="138" t="s">
        <v>807</v>
      </c>
      <c r="VP8" s="138" t="s">
        <v>807</v>
      </c>
      <c r="VQ8" s="138" t="s">
        <v>807</v>
      </c>
      <c r="VR8" s="138" t="s">
        <v>807</v>
      </c>
      <c r="VS8" s="138" t="s">
        <v>807</v>
      </c>
      <c r="VT8" s="138" t="s">
        <v>807</v>
      </c>
      <c r="VU8" s="138" t="s">
        <v>807</v>
      </c>
      <c r="VV8" s="138" t="s">
        <v>807</v>
      </c>
      <c r="VW8" s="138" t="s">
        <v>807</v>
      </c>
      <c r="VX8" s="138" t="s">
        <v>807</v>
      </c>
      <c r="VY8" s="138" t="s">
        <v>807</v>
      </c>
      <c r="VZ8" s="138" t="s">
        <v>807</v>
      </c>
      <c r="WA8" s="138" t="s">
        <v>807</v>
      </c>
      <c r="WB8" s="138" t="s">
        <v>807</v>
      </c>
      <c r="WC8" s="138" t="s">
        <v>807</v>
      </c>
      <c r="WD8" s="138" t="s">
        <v>807</v>
      </c>
      <c r="WE8" s="138" t="s">
        <v>807</v>
      </c>
      <c r="WF8" s="138" t="s">
        <v>807</v>
      </c>
      <c r="WG8" s="138" t="s">
        <v>807</v>
      </c>
      <c r="WH8" s="138" t="s">
        <v>807</v>
      </c>
      <c r="WI8" s="138" t="s">
        <v>807</v>
      </c>
      <c r="WJ8" s="138" t="s">
        <v>807</v>
      </c>
      <c r="WK8" s="138" t="s">
        <v>807</v>
      </c>
      <c r="WL8" s="138" t="s">
        <v>807</v>
      </c>
      <c r="WM8" s="138" t="s">
        <v>807</v>
      </c>
      <c r="WN8" s="138" t="s">
        <v>807</v>
      </c>
      <c r="WO8" s="138" t="s">
        <v>793</v>
      </c>
      <c r="WP8" s="138" t="s">
        <v>781</v>
      </c>
      <c r="WQ8" s="99"/>
      <c r="WR8" s="99"/>
      <c r="WS8" s="99"/>
      <c r="WT8" s="99"/>
      <c r="WU8" s="99"/>
      <c r="WV8" s="99"/>
      <c r="WW8" s="99"/>
      <c r="WX8" s="99"/>
      <c r="WY8" s="99"/>
      <c r="WZ8" s="99"/>
      <c r="XA8" s="99"/>
      <c r="XB8" s="99"/>
      <c r="XC8" s="99"/>
      <c r="XD8" s="99"/>
      <c r="XE8" s="99"/>
      <c r="XF8" s="99"/>
      <c r="XG8" s="99"/>
      <c r="XH8" s="99"/>
      <c r="XI8" s="99"/>
      <c r="XJ8" s="99"/>
      <c r="XK8" s="99"/>
      <c r="XL8" s="99"/>
      <c r="XM8" s="99"/>
      <c r="XN8" s="99"/>
      <c r="XO8" s="99"/>
      <c r="XP8" s="99"/>
      <c r="XQ8" s="99"/>
      <c r="XR8" s="99"/>
      <c r="XS8" s="99"/>
      <c r="XT8" s="99"/>
      <c r="XU8" s="99"/>
      <c r="XV8" s="99"/>
      <c r="XW8" s="99"/>
      <c r="XX8" s="99"/>
      <c r="XY8" s="99"/>
      <c r="XZ8" s="99"/>
      <c r="YA8" s="99"/>
      <c r="YB8" s="99"/>
      <c r="YC8" s="99"/>
      <c r="YD8" s="99"/>
      <c r="YE8" s="99"/>
      <c r="YF8" s="99"/>
      <c r="YG8" s="99"/>
      <c r="YH8" s="99"/>
      <c r="YI8" s="99"/>
      <c r="YJ8" s="99"/>
      <c r="YK8" s="99"/>
    </row>
    <row r="9" spans="1:661" x14ac:dyDescent="0.25">
      <c r="A9" s="138" t="s">
        <v>794</v>
      </c>
      <c r="B9" s="273">
        <v>44155.932753229201</v>
      </c>
      <c r="C9" s="273">
        <v>44155.932753229201</v>
      </c>
      <c r="D9" s="138" t="s">
        <v>776</v>
      </c>
      <c r="E9" s="138" t="s">
        <v>776</v>
      </c>
      <c r="F9" s="273">
        <v>44155.9327532639</v>
      </c>
      <c r="G9" s="273">
        <v>44155.9327532639</v>
      </c>
      <c r="H9" s="138">
        <v>1</v>
      </c>
      <c r="I9" s="138" t="s">
        <v>807</v>
      </c>
      <c r="J9" s="138" t="s">
        <v>807</v>
      </c>
      <c r="K9" s="138" t="s">
        <v>807</v>
      </c>
      <c r="L9" s="138">
        <v>36.263092999999998</v>
      </c>
      <c r="M9" s="138">
        <v>-94.232603999999995</v>
      </c>
      <c r="N9" s="138" t="s">
        <v>777</v>
      </c>
      <c r="O9" s="138">
        <v>60458998201043</v>
      </c>
      <c r="P9" s="138" t="s">
        <v>778</v>
      </c>
      <c r="Q9" s="138" t="s">
        <v>706</v>
      </c>
      <c r="R9" s="138" t="s">
        <v>706</v>
      </c>
      <c r="S9" s="138" t="s">
        <v>779</v>
      </c>
      <c r="T9" s="138" t="s">
        <v>779</v>
      </c>
      <c r="U9" s="138" t="s">
        <v>807</v>
      </c>
      <c r="V9" s="138" t="s">
        <v>807</v>
      </c>
      <c r="W9" s="138" t="s">
        <v>795</v>
      </c>
      <c r="X9" s="138" t="s">
        <v>807</v>
      </c>
      <c r="Y9" s="138">
        <v>7</v>
      </c>
      <c r="Z9" s="138" t="s">
        <v>807</v>
      </c>
      <c r="AA9" s="138" t="s">
        <v>807</v>
      </c>
      <c r="AB9" s="138" t="s">
        <v>807</v>
      </c>
      <c r="AC9" s="138" t="s">
        <v>807</v>
      </c>
      <c r="AD9" s="138" t="s">
        <v>807</v>
      </c>
      <c r="AE9" s="138" t="s">
        <v>807</v>
      </c>
      <c r="AF9" s="138" t="s">
        <v>807</v>
      </c>
      <c r="AG9" s="138" t="s">
        <v>807</v>
      </c>
      <c r="AH9" s="138" t="s">
        <v>807</v>
      </c>
      <c r="AI9" s="138" t="s">
        <v>807</v>
      </c>
      <c r="AJ9" s="138" t="s">
        <v>807</v>
      </c>
      <c r="AK9" s="138" t="s">
        <v>807</v>
      </c>
      <c r="AL9" s="138" t="s">
        <v>807</v>
      </c>
      <c r="AM9" s="138" t="s">
        <v>807</v>
      </c>
      <c r="AN9" s="138" t="s">
        <v>807</v>
      </c>
      <c r="AO9" s="138" t="s">
        <v>807</v>
      </c>
      <c r="AP9" s="138" t="s">
        <v>807</v>
      </c>
      <c r="AQ9" s="138" t="s">
        <v>807</v>
      </c>
      <c r="AR9" s="138" t="s">
        <v>807</v>
      </c>
      <c r="AS9" s="138" t="s">
        <v>807</v>
      </c>
      <c r="AT9" s="138" t="s">
        <v>807</v>
      </c>
      <c r="AU9" s="138" t="s">
        <v>807</v>
      </c>
      <c r="AV9" s="138" t="s">
        <v>807</v>
      </c>
      <c r="AW9" s="138" t="s">
        <v>807</v>
      </c>
      <c r="AX9" s="138" t="s">
        <v>807</v>
      </c>
      <c r="AY9" s="138" t="s">
        <v>807</v>
      </c>
      <c r="AZ9" s="138" t="s">
        <v>807</v>
      </c>
      <c r="BA9" s="138" t="s">
        <v>807</v>
      </c>
      <c r="BB9" s="138" t="s">
        <v>807</v>
      </c>
      <c r="BC9" s="138" t="s">
        <v>807</v>
      </c>
      <c r="BD9" s="138" t="s">
        <v>807</v>
      </c>
      <c r="BE9" s="138" t="s">
        <v>807</v>
      </c>
      <c r="BF9" s="138" t="s">
        <v>807</v>
      </c>
      <c r="BG9" s="138" t="s">
        <v>807</v>
      </c>
      <c r="BH9" s="138" t="s">
        <v>807</v>
      </c>
      <c r="BI9" s="138" t="s">
        <v>807</v>
      </c>
      <c r="BJ9" s="138" t="s">
        <v>807</v>
      </c>
      <c r="BK9" s="138" t="s">
        <v>807</v>
      </c>
      <c r="BL9" s="138" t="s">
        <v>807</v>
      </c>
      <c r="BM9" s="138" t="s">
        <v>807</v>
      </c>
      <c r="BN9" s="138" t="s">
        <v>807</v>
      </c>
      <c r="BO9" s="138" t="s">
        <v>807</v>
      </c>
      <c r="BP9" s="138" t="s">
        <v>807</v>
      </c>
      <c r="BQ9" s="138" t="s">
        <v>807</v>
      </c>
      <c r="BR9" s="138" t="s">
        <v>807</v>
      </c>
      <c r="BS9" s="138" t="s">
        <v>807</v>
      </c>
      <c r="BT9" s="138" t="s">
        <v>807</v>
      </c>
      <c r="BU9" s="138" t="s">
        <v>807</v>
      </c>
      <c r="BV9" s="138" t="s">
        <v>807</v>
      </c>
      <c r="BW9" s="138" t="s">
        <v>807</v>
      </c>
      <c r="BX9" s="138" t="s">
        <v>807</v>
      </c>
      <c r="BY9" s="138" t="s">
        <v>807</v>
      </c>
      <c r="BZ9" s="138" t="s">
        <v>807</v>
      </c>
      <c r="CA9" s="138" t="s">
        <v>807</v>
      </c>
      <c r="CB9" s="138" t="s">
        <v>807</v>
      </c>
      <c r="CC9" s="138" t="s">
        <v>807</v>
      </c>
      <c r="CD9" s="138" t="s">
        <v>807</v>
      </c>
      <c r="CE9" s="138" t="s">
        <v>807</v>
      </c>
      <c r="CF9" s="138" t="s">
        <v>807</v>
      </c>
      <c r="CG9" s="138" t="s">
        <v>807</v>
      </c>
      <c r="CH9" s="138" t="s">
        <v>807</v>
      </c>
      <c r="CI9" s="138" t="s">
        <v>807</v>
      </c>
      <c r="CJ9" s="138" t="s">
        <v>807</v>
      </c>
      <c r="CK9" s="138" t="s">
        <v>807</v>
      </c>
      <c r="CL9" s="138" t="s">
        <v>807</v>
      </c>
      <c r="CM9" s="138" t="s">
        <v>807</v>
      </c>
      <c r="CN9" s="138" t="s">
        <v>807</v>
      </c>
      <c r="CO9" s="138" t="s">
        <v>807</v>
      </c>
      <c r="CP9" s="138" t="s">
        <v>807</v>
      </c>
      <c r="CQ9" s="138" t="s">
        <v>807</v>
      </c>
      <c r="CR9" s="138" t="s">
        <v>807</v>
      </c>
      <c r="CS9" s="138" t="s">
        <v>807</v>
      </c>
      <c r="CT9" s="138" t="s">
        <v>807</v>
      </c>
      <c r="CU9" s="138" t="s">
        <v>807</v>
      </c>
      <c r="CV9" s="138" t="s">
        <v>807</v>
      </c>
      <c r="CW9" s="138" t="s">
        <v>807</v>
      </c>
      <c r="CX9" s="138" t="s">
        <v>807</v>
      </c>
      <c r="CY9" s="138" t="s">
        <v>807</v>
      </c>
      <c r="CZ9" s="138" t="s">
        <v>807</v>
      </c>
      <c r="DA9" s="138" t="s">
        <v>807</v>
      </c>
      <c r="DB9" s="138" t="s">
        <v>807</v>
      </c>
      <c r="DC9" s="138" t="s">
        <v>807</v>
      </c>
      <c r="DD9" s="138" t="s">
        <v>807</v>
      </c>
      <c r="DE9" s="138" t="s">
        <v>807</v>
      </c>
      <c r="DF9" s="138" t="s">
        <v>807</v>
      </c>
      <c r="DG9" s="138" t="s">
        <v>807</v>
      </c>
      <c r="DH9" s="138" t="s">
        <v>807</v>
      </c>
      <c r="DI9" s="138" t="s">
        <v>807</v>
      </c>
      <c r="DJ9" s="138" t="s">
        <v>807</v>
      </c>
      <c r="DK9" s="138" t="s">
        <v>807</v>
      </c>
      <c r="DL9" s="138" t="s">
        <v>807</v>
      </c>
      <c r="DM9" s="138" t="s">
        <v>807</v>
      </c>
      <c r="DN9" s="138" t="s">
        <v>807</v>
      </c>
      <c r="DO9" s="138" t="s">
        <v>807</v>
      </c>
      <c r="DP9" s="138" t="s">
        <v>807</v>
      </c>
      <c r="DQ9" s="138" t="s">
        <v>807</v>
      </c>
      <c r="DR9" s="138" t="s">
        <v>807</v>
      </c>
      <c r="DS9" s="138" t="s">
        <v>807</v>
      </c>
      <c r="DT9" s="138" t="s">
        <v>807</v>
      </c>
      <c r="DU9" s="138" t="s">
        <v>807</v>
      </c>
      <c r="DV9" s="138" t="s">
        <v>807</v>
      </c>
      <c r="DW9" s="138" t="s">
        <v>807</v>
      </c>
      <c r="DX9" s="138" t="s">
        <v>807</v>
      </c>
      <c r="DY9" s="138" t="s">
        <v>807</v>
      </c>
      <c r="DZ9" s="138" t="s">
        <v>807</v>
      </c>
      <c r="EA9" s="138" t="s">
        <v>807</v>
      </c>
      <c r="EB9" s="138" t="s">
        <v>807</v>
      </c>
      <c r="EC9" s="138" t="s">
        <v>807</v>
      </c>
      <c r="ED9" s="138" t="s">
        <v>807</v>
      </c>
      <c r="EE9" s="138" t="s">
        <v>807</v>
      </c>
      <c r="EF9" s="138" t="s">
        <v>807</v>
      </c>
      <c r="EG9" s="138" t="s">
        <v>807</v>
      </c>
      <c r="EH9" s="138" t="s">
        <v>807</v>
      </c>
      <c r="EI9" s="138" t="s">
        <v>807</v>
      </c>
      <c r="EJ9" s="138" t="s">
        <v>807</v>
      </c>
      <c r="EK9" s="138" t="s">
        <v>807</v>
      </c>
      <c r="EL9" s="138" t="s">
        <v>807</v>
      </c>
      <c r="EM9" s="138" t="s">
        <v>807</v>
      </c>
      <c r="EN9" s="138" t="s">
        <v>807</v>
      </c>
      <c r="EO9" s="138" t="s">
        <v>807</v>
      </c>
      <c r="EP9" s="138" t="s">
        <v>807</v>
      </c>
      <c r="EQ9" s="138" t="s">
        <v>807</v>
      </c>
      <c r="ER9" s="138" t="s">
        <v>807</v>
      </c>
      <c r="ES9" s="138" t="s">
        <v>807</v>
      </c>
      <c r="ET9" s="138" t="s">
        <v>807</v>
      </c>
      <c r="EU9" s="138" t="s">
        <v>807</v>
      </c>
      <c r="EV9" s="138" t="s">
        <v>807</v>
      </c>
      <c r="EW9" s="138" t="s">
        <v>807</v>
      </c>
      <c r="EX9" s="138" t="s">
        <v>807</v>
      </c>
      <c r="EY9" s="138" t="s">
        <v>807</v>
      </c>
      <c r="EZ9" s="138" t="s">
        <v>807</v>
      </c>
      <c r="FA9" s="138" t="s">
        <v>807</v>
      </c>
      <c r="FB9" s="138" t="s">
        <v>807</v>
      </c>
      <c r="FC9" s="138" t="s">
        <v>807</v>
      </c>
      <c r="FD9" s="138" t="s">
        <v>807</v>
      </c>
      <c r="FE9" s="138" t="s">
        <v>807</v>
      </c>
      <c r="FF9" s="138" t="s">
        <v>807</v>
      </c>
      <c r="FG9" s="138" t="s">
        <v>807</v>
      </c>
      <c r="FH9" s="138" t="s">
        <v>807</v>
      </c>
      <c r="FI9" s="138" t="s">
        <v>807</v>
      </c>
      <c r="FJ9" s="138" t="s">
        <v>807</v>
      </c>
      <c r="FK9" s="138" t="s">
        <v>807</v>
      </c>
      <c r="FL9" s="138" t="s">
        <v>807</v>
      </c>
      <c r="FM9" s="138" t="s">
        <v>807</v>
      </c>
      <c r="FN9" s="138" t="s">
        <v>807</v>
      </c>
      <c r="FO9" s="138" t="s">
        <v>807</v>
      </c>
      <c r="FP9" s="138" t="s">
        <v>807</v>
      </c>
      <c r="FQ9" s="138" t="s">
        <v>807</v>
      </c>
      <c r="FR9" s="138" t="s">
        <v>807</v>
      </c>
      <c r="FS9" s="138" t="s">
        <v>807</v>
      </c>
      <c r="FT9" s="138" t="s">
        <v>807</v>
      </c>
      <c r="FU9" s="138" t="s">
        <v>807</v>
      </c>
      <c r="FV9" s="138" t="s">
        <v>807</v>
      </c>
      <c r="FW9" s="138" t="s">
        <v>807</v>
      </c>
      <c r="FX9" s="138" t="s">
        <v>807</v>
      </c>
      <c r="FY9" s="138" t="s">
        <v>807</v>
      </c>
      <c r="FZ9" s="138" t="s">
        <v>807</v>
      </c>
      <c r="GA9" s="138" t="s">
        <v>807</v>
      </c>
      <c r="GB9" s="138" t="s">
        <v>807</v>
      </c>
      <c r="GC9" s="138" t="s">
        <v>807</v>
      </c>
      <c r="GD9" s="138" t="s">
        <v>807</v>
      </c>
      <c r="GE9" s="138" t="s">
        <v>807</v>
      </c>
      <c r="GF9" s="138" t="s">
        <v>807</v>
      </c>
      <c r="GG9" s="138" t="s">
        <v>807</v>
      </c>
      <c r="GH9" s="138" t="s">
        <v>807</v>
      </c>
      <c r="GI9" s="138" t="s">
        <v>807</v>
      </c>
      <c r="GJ9" s="138" t="s">
        <v>807</v>
      </c>
      <c r="GK9" s="138" t="s">
        <v>807</v>
      </c>
      <c r="GL9" s="138" t="s">
        <v>807</v>
      </c>
      <c r="GM9" s="138" t="s">
        <v>807</v>
      </c>
      <c r="GN9" s="138" t="s">
        <v>807</v>
      </c>
      <c r="GO9" s="138" t="s">
        <v>807</v>
      </c>
      <c r="GP9" s="138" t="s">
        <v>807</v>
      </c>
      <c r="GQ9" s="138" t="s">
        <v>807</v>
      </c>
      <c r="GR9" s="138" t="s">
        <v>807</v>
      </c>
      <c r="GS9" s="138" t="s">
        <v>807</v>
      </c>
      <c r="GT9" s="138" t="s">
        <v>807</v>
      </c>
      <c r="GU9" s="138" t="s">
        <v>807</v>
      </c>
      <c r="GV9" s="138" t="s">
        <v>807</v>
      </c>
      <c r="GW9" s="138" t="s">
        <v>807</v>
      </c>
      <c r="GX9" s="138" t="s">
        <v>807</v>
      </c>
      <c r="GY9" s="138" t="s">
        <v>807</v>
      </c>
      <c r="GZ9" s="138" t="s">
        <v>807</v>
      </c>
      <c r="HA9" s="138" t="s">
        <v>807</v>
      </c>
      <c r="HB9" s="138" t="s">
        <v>807</v>
      </c>
      <c r="HC9" s="138" t="s">
        <v>807</v>
      </c>
      <c r="HD9" s="138" t="s">
        <v>807</v>
      </c>
      <c r="HE9" s="138" t="s">
        <v>807</v>
      </c>
      <c r="HF9" s="138" t="s">
        <v>807</v>
      </c>
      <c r="HG9" s="138" t="s">
        <v>807</v>
      </c>
      <c r="HH9" s="138" t="s">
        <v>807</v>
      </c>
      <c r="HI9" s="138" t="s">
        <v>807</v>
      </c>
      <c r="HJ9" s="138" t="s">
        <v>807</v>
      </c>
      <c r="HK9" s="138" t="s">
        <v>807</v>
      </c>
      <c r="HL9" s="138" t="s">
        <v>807</v>
      </c>
      <c r="HM9" s="138" t="s">
        <v>807</v>
      </c>
      <c r="HN9" s="138" t="s">
        <v>807</v>
      </c>
      <c r="HO9" s="138" t="s">
        <v>807</v>
      </c>
      <c r="HP9" s="138" t="s">
        <v>807</v>
      </c>
      <c r="HQ9" s="138" t="s">
        <v>807</v>
      </c>
      <c r="HR9" s="138" t="s">
        <v>807</v>
      </c>
      <c r="HS9" s="138" t="s">
        <v>807</v>
      </c>
      <c r="HT9" s="138" t="s">
        <v>807</v>
      </c>
      <c r="HU9" s="138" t="s">
        <v>807</v>
      </c>
      <c r="HV9" s="138" t="s">
        <v>807</v>
      </c>
      <c r="HW9" s="138" t="s">
        <v>807</v>
      </c>
      <c r="HX9" s="138" t="s">
        <v>807</v>
      </c>
      <c r="HY9" s="138" t="s">
        <v>807</v>
      </c>
      <c r="HZ9" s="138" t="s">
        <v>807</v>
      </c>
      <c r="IA9" s="138" t="s">
        <v>807</v>
      </c>
      <c r="IB9" s="138" t="s">
        <v>807</v>
      </c>
      <c r="IC9" s="138" t="s">
        <v>807</v>
      </c>
      <c r="ID9" s="138" t="s">
        <v>807</v>
      </c>
      <c r="IE9" s="138" t="s">
        <v>807</v>
      </c>
      <c r="IF9" s="138" t="s">
        <v>807</v>
      </c>
      <c r="IG9" s="138" t="s">
        <v>807</v>
      </c>
      <c r="IH9" s="138" t="s">
        <v>807</v>
      </c>
      <c r="II9" s="138" t="s">
        <v>807</v>
      </c>
      <c r="IJ9" s="138" t="s">
        <v>807</v>
      </c>
      <c r="IK9" s="138" t="s">
        <v>807</v>
      </c>
      <c r="IL9" s="138" t="s">
        <v>807</v>
      </c>
      <c r="IM9" s="138" t="s">
        <v>807</v>
      </c>
      <c r="IN9" s="138" t="s">
        <v>807</v>
      </c>
      <c r="IO9" s="138" t="s">
        <v>807</v>
      </c>
      <c r="IP9" s="138" t="s">
        <v>807</v>
      </c>
      <c r="IQ9" s="138" t="s">
        <v>807</v>
      </c>
      <c r="IR9" s="138" t="s">
        <v>807</v>
      </c>
      <c r="IS9" s="138" t="s">
        <v>807</v>
      </c>
      <c r="IT9" s="138" t="s">
        <v>807</v>
      </c>
      <c r="IU9" s="138" t="s">
        <v>807</v>
      </c>
      <c r="IV9" s="138" t="s">
        <v>807</v>
      </c>
      <c r="IW9" s="138" t="s">
        <v>807</v>
      </c>
      <c r="IX9" s="138" t="s">
        <v>807</v>
      </c>
      <c r="IY9" s="138" t="s">
        <v>807</v>
      </c>
      <c r="IZ9" s="138" t="s">
        <v>807</v>
      </c>
      <c r="JA9" s="138" t="s">
        <v>807</v>
      </c>
      <c r="JB9" s="138" t="s">
        <v>807</v>
      </c>
      <c r="JC9" s="138" t="s">
        <v>807</v>
      </c>
      <c r="JD9" s="138" t="s">
        <v>807</v>
      </c>
      <c r="JE9" s="138" t="s">
        <v>807</v>
      </c>
      <c r="JF9" s="138" t="s">
        <v>807</v>
      </c>
      <c r="JG9" s="138" t="s">
        <v>807</v>
      </c>
      <c r="JH9" s="138" t="s">
        <v>807</v>
      </c>
      <c r="JI9" s="138" t="s">
        <v>807</v>
      </c>
      <c r="JJ9" s="138" t="s">
        <v>807</v>
      </c>
      <c r="JK9" s="138" t="s">
        <v>807</v>
      </c>
      <c r="JL9" s="138" t="s">
        <v>807</v>
      </c>
      <c r="JM9" s="138" t="s">
        <v>807</v>
      </c>
      <c r="JN9" s="138" t="s">
        <v>807</v>
      </c>
      <c r="JO9" s="138" t="s">
        <v>807</v>
      </c>
      <c r="JP9" s="138" t="s">
        <v>807</v>
      </c>
      <c r="JQ9" s="138" t="s">
        <v>807</v>
      </c>
      <c r="JR9" s="138" t="s">
        <v>807</v>
      </c>
      <c r="JS9" s="138" t="s">
        <v>807</v>
      </c>
      <c r="JT9" s="138" t="s">
        <v>807</v>
      </c>
      <c r="JU9" s="138" t="s">
        <v>807</v>
      </c>
      <c r="JV9" s="138" t="s">
        <v>807</v>
      </c>
      <c r="JW9" s="138" t="s">
        <v>807</v>
      </c>
      <c r="JX9" s="138" t="s">
        <v>807</v>
      </c>
      <c r="JY9" s="138" t="s">
        <v>807</v>
      </c>
      <c r="JZ9" s="138" t="s">
        <v>807</v>
      </c>
      <c r="KA9" s="138" t="s">
        <v>807</v>
      </c>
      <c r="KB9" s="138" t="s">
        <v>807</v>
      </c>
      <c r="KC9" s="138" t="s">
        <v>807</v>
      </c>
      <c r="KD9" s="138" t="s">
        <v>807</v>
      </c>
      <c r="KE9" s="138" t="s">
        <v>807</v>
      </c>
      <c r="KF9" s="138" t="s">
        <v>807</v>
      </c>
      <c r="KG9" s="138" t="s">
        <v>807</v>
      </c>
      <c r="KH9" s="138" t="s">
        <v>807</v>
      </c>
      <c r="KI9" s="138" t="s">
        <v>807</v>
      </c>
      <c r="KJ9" s="138" t="s">
        <v>807</v>
      </c>
      <c r="KK9" s="138" t="s">
        <v>807</v>
      </c>
      <c r="KL9" s="138" t="s">
        <v>807</v>
      </c>
      <c r="KM9" s="138" t="s">
        <v>807</v>
      </c>
      <c r="KN9" s="138" t="s">
        <v>807</v>
      </c>
      <c r="KO9" s="138" t="s">
        <v>807</v>
      </c>
      <c r="KP9" s="138" t="s">
        <v>807</v>
      </c>
      <c r="KQ9" s="138" t="s">
        <v>807</v>
      </c>
      <c r="KR9" s="138" t="s">
        <v>807</v>
      </c>
      <c r="KS9" s="138" t="s">
        <v>807</v>
      </c>
      <c r="KT9" s="138" t="s">
        <v>807</v>
      </c>
      <c r="KU9" s="138" t="s">
        <v>807</v>
      </c>
      <c r="KV9" s="138" t="s">
        <v>807</v>
      </c>
      <c r="KW9" s="138" t="s">
        <v>807</v>
      </c>
      <c r="KX9" s="138" t="s">
        <v>807</v>
      </c>
      <c r="KY9" s="138" t="s">
        <v>807</v>
      </c>
      <c r="KZ9" s="138" t="s">
        <v>807</v>
      </c>
      <c r="LA9" s="138" t="s">
        <v>807</v>
      </c>
      <c r="LB9" s="138" t="s">
        <v>807</v>
      </c>
      <c r="LC9" s="138" t="s">
        <v>807</v>
      </c>
      <c r="LD9" s="138" t="s">
        <v>807</v>
      </c>
      <c r="LE9" s="138" t="s">
        <v>807</v>
      </c>
      <c r="LF9" s="138" t="s">
        <v>807</v>
      </c>
      <c r="LG9" s="138" t="s">
        <v>807</v>
      </c>
      <c r="LH9" s="138" t="s">
        <v>807</v>
      </c>
      <c r="LI9" s="138" t="s">
        <v>807</v>
      </c>
      <c r="LJ9" s="138" t="s">
        <v>807</v>
      </c>
      <c r="LK9" s="138" t="s">
        <v>807</v>
      </c>
      <c r="LL9" s="138" t="s">
        <v>807</v>
      </c>
      <c r="LM9" s="138" t="s">
        <v>807</v>
      </c>
      <c r="LN9" s="138" t="s">
        <v>807</v>
      </c>
      <c r="LO9" s="138" t="s">
        <v>807</v>
      </c>
      <c r="LP9" s="138" t="s">
        <v>807</v>
      </c>
      <c r="LQ9" s="138" t="s">
        <v>807</v>
      </c>
      <c r="LR9" s="138" t="s">
        <v>807</v>
      </c>
      <c r="LS9" s="138" t="s">
        <v>807</v>
      </c>
      <c r="LT9" s="138" t="s">
        <v>807</v>
      </c>
      <c r="LU9" s="138" t="s">
        <v>807</v>
      </c>
      <c r="LV9" s="138" t="s">
        <v>807</v>
      </c>
      <c r="LW9" s="138" t="s">
        <v>807</v>
      </c>
      <c r="LX9" s="138" t="s">
        <v>807</v>
      </c>
      <c r="LY9" s="138" t="s">
        <v>807</v>
      </c>
      <c r="LZ9" s="138" t="s">
        <v>807</v>
      </c>
      <c r="MA9" s="138" t="s">
        <v>807</v>
      </c>
      <c r="MB9" s="138" t="s">
        <v>807</v>
      </c>
      <c r="MC9" s="138" t="s">
        <v>807</v>
      </c>
      <c r="MD9" s="138" t="s">
        <v>807</v>
      </c>
      <c r="ME9" s="138" t="s">
        <v>807</v>
      </c>
      <c r="MF9" s="138" t="s">
        <v>807</v>
      </c>
      <c r="MG9" s="138" t="s">
        <v>807</v>
      </c>
      <c r="MH9" s="138" t="s">
        <v>807</v>
      </c>
      <c r="MI9" s="138" t="s">
        <v>807</v>
      </c>
      <c r="MJ9" s="138" t="s">
        <v>807</v>
      </c>
      <c r="MK9" s="138" t="s">
        <v>807</v>
      </c>
      <c r="ML9" s="138" t="s">
        <v>807</v>
      </c>
      <c r="MM9" s="138" t="s">
        <v>807</v>
      </c>
      <c r="MN9" s="138" t="s">
        <v>807</v>
      </c>
      <c r="MO9" s="138" t="s">
        <v>807</v>
      </c>
      <c r="MP9" s="138" t="s">
        <v>807</v>
      </c>
      <c r="MQ9" s="138" t="s">
        <v>807</v>
      </c>
      <c r="MR9" s="138" t="s">
        <v>807</v>
      </c>
      <c r="MS9" s="138" t="s">
        <v>807</v>
      </c>
      <c r="MT9" s="138" t="s">
        <v>807</v>
      </c>
      <c r="MU9" s="138" t="s">
        <v>807</v>
      </c>
      <c r="MV9" s="138" t="s">
        <v>807</v>
      </c>
      <c r="MW9" s="138" t="s">
        <v>807</v>
      </c>
      <c r="MX9" s="138" t="s">
        <v>807</v>
      </c>
      <c r="MY9" s="138" t="s">
        <v>807</v>
      </c>
      <c r="MZ9" s="138" t="s">
        <v>807</v>
      </c>
      <c r="NA9" s="138" t="s">
        <v>807</v>
      </c>
      <c r="NB9" s="138" t="s">
        <v>807</v>
      </c>
      <c r="NC9" s="138" t="s">
        <v>807</v>
      </c>
      <c r="ND9" s="138" t="s">
        <v>807</v>
      </c>
      <c r="NE9" s="138" t="s">
        <v>807</v>
      </c>
      <c r="NF9" s="138" t="s">
        <v>807</v>
      </c>
      <c r="NG9" s="138" t="s">
        <v>807</v>
      </c>
      <c r="NH9" s="138" t="s">
        <v>807</v>
      </c>
      <c r="NI9" s="138" t="s">
        <v>807</v>
      </c>
      <c r="NJ9" s="138" t="s">
        <v>807</v>
      </c>
      <c r="NK9" s="138" t="s">
        <v>807</v>
      </c>
      <c r="NL9" s="138" t="s">
        <v>807</v>
      </c>
      <c r="NM9" s="138" t="s">
        <v>807</v>
      </c>
      <c r="NN9" s="138" t="s">
        <v>807</v>
      </c>
      <c r="NO9" s="138" t="s">
        <v>807</v>
      </c>
      <c r="NP9" s="138" t="s">
        <v>807</v>
      </c>
      <c r="NQ9" s="138" t="s">
        <v>807</v>
      </c>
      <c r="NR9" s="138" t="s">
        <v>807</v>
      </c>
      <c r="NS9" s="138" t="s">
        <v>807</v>
      </c>
      <c r="NT9" s="138" t="s">
        <v>807</v>
      </c>
      <c r="NU9" s="138" t="s">
        <v>807</v>
      </c>
      <c r="NV9" s="138" t="s">
        <v>807</v>
      </c>
      <c r="NW9" s="138" t="s">
        <v>807</v>
      </c>
      <c r="NX9" s="138" t="s">
        <v>807</v>
      </c>
      <c r="NY9" s="138" t="s">
        <v>807</v>
      </c>
      <c r="NZ9" s="138" t="s">
        <v>807</v>
      </c>
      <c r="OA9" s="138" t="s">
        <v>807</v>
      </c>
      <c r="OB9" s="138" t="s">
        <v>807</v>
      </c>
      <c r="OC9" s="138" t="s">
        <v>807</v>
      </c>
      <c r="OD9" s="138" t="s">
        <v>807</v>
      </c>
      <c r="OE9" s="138" t="s">
        <v>807</v>
      </c>
      <c r="OF9" s="138" t="s">
        <v>807</v>
      </c>
      <c r="OG9" s="138" t="s">
        <v>807</v>
      </c>
      <c r="OH9" s="138" t="s">
        <v>807</v>
      </c>
      <c r="OI9" s="138" t="s">
        <v>807</v>
      </c>
      <c r="OJ9" s="138" t="s">
        <v>807</v>
      </c>
      <c r="OK9" s="138" t="s">
        <v>807</v>
      </c>
      <c r="OL9" s="138" t="s">
        <v>807</v>
      </c>
      <c r="OM9" s="138" t="s">
        <v>807</v>
      </c>
      <c r="ON9" s="138" t="s">
        <v>807</v>
      </c>
      <c r="OO9" s="138" t="s">
        <v>807</v>
      </c>
      <c r="OP9" s="138" t="s">
        <v>807</v>
      </c>
      <c r="OQ9" s="138" t="s">
        <v>807</v>
      </c>
      <c r="OR9" s="138" t="s">
        <v>807</v>
      </c>
      <c r="OS9" s="138" t="s">
        <v>807</v>
      </c>
      <c r="OT9" s="138" t="s">
        <v>807</v>
      </c>
      <c r="OU9" s="138" t="s">
        <v>807</v>
      </c>
      <c r="OV9" s="138" t="s">
        <v>807</v>
      </c>
      <c r="OW9" s="138" t="s">
        <v>807</v>
      </c>
      <c r="OX9" s="138" t="s">
        <v>807</v>
      </c>
      <c r="OY9" s="138" t="s">
        <v>807</v>
      </c>
      <c r="OZ9" s="138" t="s">
        <v>807</v>
      </c>
      <c r="PA9" s="138" t="s">
        <v>807</v>
      </c>
      <c r="PB9" s="138" t="s">
        <v>807</v>
      </c>
      <c r="PC9" s="138" t="s">
        <v>807</v>
      </c>
      <c r="PD9" s="138" t="s">
        <v>807</v>
      </c>
      <c r="PE9" s="138" t="s">
        <v>807</v>
      </c>
      <c r="PF9" s="138" t="s">
        <v>807</v>
      </c>
      <c r="PG9" s="138" t="s">
        <v>807</v>
      </c>
      <c r="PH9" s="138" t="s">
        <v>807</v>
      </c>
      <c r="PI9" s="138" t="s">
        <v>807</v>
      </c>
      <c r="PJ9" s="138" t="s">
        <v>807</v>
      </c>
      <c r="PK9" s="138" t="s">
        <v>807</v>
      </c>
      <c r="PL9" s="138" t="s">
        <v>807</v>
      </c>
      <c r="PM9" s="138" t="s">
        <v>807</v>
      </c>
      <c r="PN9" s="138" t="s">
        <v>807</v>
      </c>
      <c r="PO9" s="138" t="s">
        <v>807</v>
      </c>
      <c r="PP9" s="138" t="s">
        <v>807</v>
      </c>
      <c r="PQ9" s="138" t="s">
        <v>807</v>
      </c>
      <c r="PR9" s="138" t="s">
        <v>807</v>
      </c>
      <c r="PS9" s="138" t="s">
        <v>807</v>
      </c>
      <c r="PT9" s="138" t="s">
        <v>807</v>
      </c>
      <c r="PU9" s="138" t="s">
        <v>807</v>
      </c>
      <c r="PV9" s="138" t="s">
        <v>807</v>
      </c>
      <c r="PW9" s="138" t="s">
        <v>807</v>
      </c>
      <c r="PX9" s="138" t="s">
        <v>807</v>
      </c>
      <c r="PY9" s="138" t="s">
        <v>807</v>
      </c>
      <c r="PZ9" s="138" t="s">
        <v>807</v>
      </c>
      <c r="QA9" s="138" t="s">
        <v>807</v>
      </c>
      <c r="QB9" s="138" t="s">
        <v>807</v>
      </c>
      <c r="QC9" s="138" t="s">
        <v>807</v>
      </c>
      <c r="QD9" s="138" t="s">
        <v>807</v>
      </c>
      <c r="QE9" s="138" t="s">
        <v>807</v>
      </c>
      <c r="QF9" s="138" t="s">
        <v>807</v>
      </c>
      <c r="QG9" s="138" t="s">
        <v>807</v>
      </c>
      <c r="QH9" s="138" t="s">
        <v>807</v>
      </c>
      <c r="QI9" s="138" t="s">
        <v>807</v>
      </c>
      <c r="QJ9" s="138" t="s">
        <v>807</v>
      </c>
      <c r="QK9" s="138" t="s">
        <v>807</v>
      </c>
      <c r="QL9" s="138" t="s">
        <v>807</v>
      </c>
      <c r="QM9" s="138" t="s">
        <v>807</v>
      </c>
      <c r="QN9" s="138" t="s">
        <v>807</v>
      </c>
      <c r="QO9" s="138" t="s">
        <v>807</v>
      </c>
      <c r="QP9" s="138" t="s">
        <v>807</v>
      </c>
      <c r="QQ9" s="138" t="s">
        <v>807</v>
      </c>
      <c r="QR9" s="138" t="s">
        <v>807</v>
      </c>
      <c r="QS9" s="138" t="s">
        <v>807</v>
      </c>
      <c r="QT9" s="138" t="s">
        <v>807</v>
      </c>
      <c r="QU9" s="138" t="s">
        <v>807</v>
      </c>
      <c r="QV9" s="138" t="s">
        <v>807</v>
      </c>
      <c r="QW9" s="138" t="s">
        <v>807</v>
      </c>
      <c r="QX9" s="138" t="s">
        <v>807</v>
      </c>
      <c r="QY9" s="138" t="s">
        <v>807</v>
      </c>
      <c r="QZ9" s="138" t="s">
        <v>807</v>
      </c>
      <c r="RA9" s="138" t="s">
        <v>807</v>
      </c>
      <c r="RB9" s="138" t="s">
        <v>807</v>
      </c>
      <c r="RC9" s="138" t="s">
        <v>807</v>
      </c>
      <c r="RD9" s="138" t="s">
        <v>807</v>
      </c>
      <c r="RE9" s="138" t="s">
        <v>807</v>
      </c>
      <c r="RF9" s="138" t="s">
        <v>807</v>
      </c>
      <c r="RG9" s="138" t="s">
        <v>807</v>
      </c>
      <c r="RH9" s="138" t="s">
        <v>807</v>
      </c>
      <c r="RI9" s="138" t="s">
        <v>807</v>
      </c>
      <c r="RJ9" s="138" t="s">
        <v>807</v>
      </c>
      <c r="RK9" s="138" t="s">
        <v>807</v>
      </c>
      <c r="RL9" s="138" t="s">
        <v>807</v>
      </c>
      <c r="RM9" s="138" t="s">
        <v>807</v>
      </c>
      <c r="RN9" s="138" t="s">
        <v>807</v>
      </c>
      <c r="RO9" s="138" t="s">
        <v>807</v>
      </c>
      <c r="RP9" s="138" t="s">
        <v>807</v>
      </c>
      <c r="RQ9" s="138" t="s">
        <v>807</v>
      </c>
      <c r="RR9" s="138" t="s">
        <v>807</v>
      </c>
      <c r="RS9" s="138" t="s">
        <v>807</v>
      </c>
      <c r="RT9" s="138" t="s">
        <v>807</v>
      </c>
      <c r="RU9" s="138" t="s">
        <v>807</v>
      </c>
      <c r="RV9" s="138" t="s">
        <v>807</v>
      </c>
      <c r="RW9" s="138" t="s">
        <v>807</v>
      </c>
      <c r="RX9" s="138" t="s">
        <v>807</v>
      </c>
      <c r="RY9" s="138" t="s">
        <v>807</v>
      </c>
      <c r="RZ9" s="138" t="s">
        <v>807</v>
      </c>
      <c r="SA9" s="138" t="s">
        <v>807</v>
      </c>
      <c r="SB9" s="138" t="s">
        <v>807</v>
      </c>
      <c r="SC9" s="138" t="s">
        <v>807</v>
      </c>
      <c r="SD9" s="138" t="s">
        <v>807</v>
      </c>
      <c r="SE9" s="138" t="s">
        <v>807</v>
      </c>
      <c r="SF9" s="138" t="s">
        <v>807</v>
      </c>
      <c r="SG9" s="138" t="s">
        <v>807</v>
      </c>
      <c r="SH9" s="138" t="s">
        <v>807</v>
      </c>
      <c r="SI9" s="138" t="s">
        <v>807</v>
      </c>
      <c r="SJ9" s="138" t="s">
        <v>807</v>
      </c>
      <c r="SK9" s="138" t="s">
        <v>807</v>
      </c>
      <c r="SL9" s="138" t="s">
        <v>807</v>
      </c>
      <c r="SM9" s="138" t="s">
        <v>807</v>
      </c>
      <c r="SN9" s="138" t="s">
        <v>807</v>
      </c>
      <c r="SO9" s="138" t="s">
        <v>807</v>
      </c>
      <c r="SP9" s="138" t="s">
        <v>807</v>
      </c>
      <c r="SQ9" s="138" t="s">
        <v>807</v>
      </c>
      <c r="SR9" s="138" t="s">
        <v>807</v>
      </c>
      <c r="SS9" s="138" t="s">
        <v>807</v>
      </c>
      <c r="ST9" s="138" t="s">
        <v>807</v>
      </c>
      <c r="SU9" s="138" t="s">
        <v>807</v>
      </c>
      <c r="SV9" s="138" t="s">
        <v>807</v>
      </c>
      <c r="SW9" s="138" t="s">
        <v>807</v>
      </c>
      <c r="SX9" s="138" t="s">
        <v>807</v>
      </c>
      <c r="SY9" s="138" t="s">
        <v>807</v>
      </c>
      <c r="SZ9" s="138" t="s">
        <v>807</v>
      </c>
      <c r="TA9" s="138" t="s">
        <v>807</v>
      </c>
      <c r="TB9" s="138" t="s">
        <v>807</v>
      </c>
      <c r="TC9" s="138" t="s">
        <v>807</v>
      </c>
      <c r="TD9" s="138" t="s">
        <v>807</v>
      </c>
      <c r="TE9" s="138" t="s">
        <v>807</v>
      </c>
      <c r="TF9" s="138" t="s">
        <v>807</v>
      </c>
      <c r="TG9" s="138" t="s">
        <v>807</v>
      </c>
      <c r="TH9" s="138" t="s">
        <v>807</v>
      </c>
      <c r="TI9" s="138" t="s">
        <v>807</v>
      </c>
      <c r="TJ9" s="138" t="s">
        <v>807</v>
      </c>
      <c r="TK9" s="138" t="s">
        <v>807</v>
      </c>
      <c r="TL9" s="138" t="s">
        <v>807</v>
      </c>
      <c r="TM9" s="138" t="s">
        <v>807</v>
      </c>
      <c r="TN9" s="138" t="s">
        <v>807</v>
      </c>
      <c r="TO9" s="138" t="s">
        <v>807</v>
      </c>
      <c r="TP9" s="138" t="s">
        <v>807</v>
      </c>
      <c r="TQ9" s="138" t="s">
        <v>807</v>
      </c>
      <c r="TR9" s="138" t="s">
        <v>807</v>
      </c>
      <c r="TS9" s="138" t="s">
        <v>807</v>
      </c>
      <c r="TT9" s="138" t="s">
        <v>807</v>
      </c>
      <c r="TU9" s="138" t="s">
        <v>807</v>
      </c>
      <c r="TV9" s="138" t="s">
        <v>807</v>
      </c>
      <c r="TW9" s="138" t="s">
        <v>807</v>
      </c>
      <c r="TX9" s="138" t="s">
        <v>807</v>
      </c>
      <c r="TY9" s="138" t="s">
        <v>807</v>
      </c>
      <c r="TZ9" s="138" t="s">
        <v>807</v>
      </c>
      <c r="UA9" s="138" t="s">
        <v>807</v>
      </c>
      <c r="UB9" s="138" t="s">
        <v>807</v>
      </c>
      <c r="UC9" s="138" t="s">
        <v>807</v>
      </c>
      <c r="UD9" s="138" t="s">
        <v>807</v>
      </c>
      <c r="UE9" s="138" t="s">
        <v>807</v>
      </c>
      <c r="UF9" s="138" t="s">
        <v>807</v>
      </c>
      <c r="UG9" s="138" t="s">
        <v>807</v>
      </c>
      <c r="UH9" s="138" t="s">
        <v>807</v>
      </c>
      <c r="UI9" s="138" t="s">
        <v>807</v>
      </c>
      <c r="UJ9" s="138" t="s">
        <v>807</v>
      </c>
      <c r="UK9" s="138" t="s">
        <v>807</v>
      </c>
      <c r="UL9" s="138" t="s">
        <v>807</v>
      </c>
      <c r="UM9" s="138" t="s">
        <v>807</v>
      </c>
      <c r="UN9" s="138" t="s">
        <v>807</v>
      </c>
      <c r="UO9" s="138" t="s">
        <v>807</v>
      </c>
      <c r="UP9" s="138" t="s">
        <v>807</v>
      </c>
      <c r="UQ9" s="138" t="s">
        <v>807</v>
      </c>
      <c r="UR9" s="138" t="s">
        <v>807</v>
      </c>
      <c r="US9" s="138" t="s">
        <v>807</v>
      </c>
      <c r="UT9" s="138" t="s">
        <v>807</v>
      </c>
      <c r="UU9" s="138" t="s">
        <v>807</v>
      </c>
      <c r="UV9" s="138" t="s">
        <v>807</v>
      </c>
      <c r="UW9" s="138" t="s">
        <v>807</v>
      </c>
      <c r="UX9" s="138" t="s">
        <v>807</v>
      </c>
      <c r="UY9" s="138" t="s">
        <v>807</v>
      </c>
      <c r="UZ9" s="138" t="s">
        <v>807</v>
      </c>
      <c r="VA9" s="138" t="s">
        <v>807</v>
      </c>
      <c r="VB9" s="138" t="s">
        <v>807</v>
      </c>
      <c r="VC9" s="138" t="s">
        <v>807</v>
      </c>
      <c r="VD9" s="138" t="s">
        <v>807</v>
      </c>
      <c r="VE9" s="138" t="s">
        <v>807</v>
      </c>
      <c r="VF9" s="138" t="s">
        <v>807</v>
      </c>
      <c r="VG9" s="138" t="s">
        <v>807</v>
      </c>
      <c r="VH9" s="138" t="s">
        <v>807</v>
      </c>
      <c r="VI9" s="138" t="s">
        <v>807</v>
      </c>
      <c r="VJ9" s="138" t="s">
        <v>807</v>
      </c>
      <c r="VK9" s="138" t="s">
        <v>807</v>
      </c>
      <c r="VL9" s="138" t="s">
        <v>807</v>
      </c>
      <c r="VM9" s="138" t="s">
        <v>807</v>
      </c>
      <c r="VN9" s="138" t="s">
        <v>807</v>
      </c>
      <c r="VO9" s="138" t="s">
        <v>807</v>
      </c>
      <c r="VP9" s="138" t="s">
        <v>807</v>
      </c>
      <c r="VQ9" s="138" t="s">
        <v>807</v>
      </c>
      <c r="VR9" s="138" t="s">
        <v>807</v>
      </c>
      <c r="VS9" s="138" t="s">
        <v>807</v>
      </c>
      <c r="VT9" s="138" t="s">
        <v>807</v>
      </c>
      <c r="VU9" s="138" t="s">
        <v>807</v>
      </c>
      <c r="VV9" s="138" t="s">
        <v>807</v>
      </c>
      <c r="VW9" s="138" t="s">
        <v>807</v>
      </c>
      <c r="VX9" s="138" t="s">
        <v>807</v>
      </c>
      <c r="VY9" s="138" t="s">
        <v>807</v>
      </c>
      <c r="VZ9" s="138" t="s">
        <v>807</v>
      </c>
      <c r="WA9" s="138" t="s">
        <v>807</v>
      </c>
      <c r="WB9" s="138" t="s">
        <v>807</v>
      </c>
      <c r="WC9" s="138" t="s">
        <v>807</v>
      </c>
      <c r="WD9" s="138" t="s">
        <v>807</v>
      </c>
      <c r="WE9" s="138" t="s">
        <v>807</v>
      </c>
      <c r="WF9" s="138" t="s">
        <v>807</v>
      </c>
      <c r="WG9" s="138" t="s">
        <v>807</v>
      </c>
      <c r="WH9" s="138" t="s">
        <v>807</v>
      </c>
      <c r="WI9" s="138" t="s">
        <v>807</v>
      </c>
      <c r="WJ9" s="138" t="s">
        <v>807</v>
      </c>
      <c r="WK9" s="138" t="s">
        <v>807</v>
      </c>
      <c r="WL9" s="138" t="s">
        <v>807</v>
      </c>
      <c r="WM9" s="138" t="s">
        <v>807</v>
      </c>
      <c r="WN9" s="138" t="s">
        <v>807</v>
      </c>
      <c r="WO9" s="138" t="s">
        <v>793</v>
      </c>
      <c r="WP9" s="138" t="s">
        <v>781</v>
      </c>
      <c r="WQ9" s="99"/>
      <c r="WR9" s="99"/>
      <c r="WS9" s="99"/>
      <c r="WT9" s="99"/>
      <c r="WU9" s="99"/>
      <c r="WV9" s="99"/>
      <c r="WW9" s="99"/>
      <c r="WX9" s="99"/>
      <c r="WY9" s="99"/>
      <c r="WZ9" s="99"/>
      <c r="XA9" s="99"/>
      <c r="XB9" s="99"/>
      <c r="XC9" s="99"/>
      <c r="XD9" s="99"/>
      <c r="XE9" s="99"/>
      <c r="XF9" s="99"/>
      <c r="XG9" s="99"/>
      <c r="XH9" s="99"/>
      <c r="XI9" s="99"/>
      <c r="XJ9" s="99"/>
      <c r="XK9" s="99"/>
      <c r="XL9" s="99"/>
      <c r="XM9" s="99"/>
      <c r="XN9" s="99"/>
      <c r="XO9" s="99"/>
      <c r="XP9" s="99"/>
      <c r="XQ9" s="99"/>
      <c r="XR9" s="99"/>
      <c r="XS9" s="99"/>
      <c r="XT9" s="99"/>
      <c r="XU9" s="99"/>
      <c r="XV9" s="99"/>
      <c r="XW9" s="99"/>
      <c r="XX9" s="99"/>
      <c r="XY9" s="99"/>
      <c r="XZ9" s="99"/>
      <c r="YA9" s="99"/>
      <c r="YB9" s="99"/>
      <c r="YC9" s="99"/>
      <c r="YD9" s="99"/>
      <c r="YE9" s="99"/>
      <c r="YF9" s="99"/>
      <c r="YG9" s="99"/>
      <c r="YH9" s="99"/>
      <c r="YI9" s="99"/>
      <c r="YJ9" s="99"/>
      <c r="YK9" s="99"/>
    </row>
    <row r="10" spans="1:661" x14ac:dyDescent="0.25">
      <c r="A10" s="138" t="s">
        <v>796</v>
      </c>
      <c r="B10" s="273">
        <v>44155.932760034702</v>
      </c>
      <c r="C10" s="273">
        <v>44155.932760034702</v>
      </c>
      <c r="D10" s="138" t="s">
        <v>776</v>
      </c>
      <c r="E10" s="138" t="s">
        <v>776</v>
      </c>
      <c r="F10" s="273">
        <v>44155.932760115698</v>
      </c>
      <c r="G10" s="273">
        <v>44155.932760115698</v>
      </c>
      <c r="H10" s="138">
        <v>1</v>
      </c>
      <c r="I10" s="138" t="s">
        <v>807</v>
      </c>
      <c r="J10" s="138" t="s">
        <v>807</v>
      </c>
      <c r="K10" s="138" t="s">
        <v>807</v>
      </c>
      <c r="L10" s="138">
        <v>36.262962000000002</v>
      </c>
      <c r="M10" s="138">
        <v>-94.232619999999997</v>
      </c>
      <c r="N10" s="138" t="s">
        <v>777</v>
      </c>
      <c r="O10" s="138">
        <v>60458978200995</v>
      </c>
      <c r="P10" s="138" t="s">
        <v>778</v>
      </c>
      <c r="Q10" s="138" t="s">
        <v>706</v>
      </c>
      <c r="R10" s="138" t="s">
        <v>706</v>
      </c>
      <c r="S10" s="138" t="s">
        <v>779</v>
      </c>
      <c r="T10" s="138" t="s">
        <v>779</v>
      </c>
      <c r="U10" s="138" t="s">
        <v>807</v>
      </c>
      <c r="V10" s="138" t="s">
        <v>807</v>
      </c>
      <c r="W10" s="138" t="s">
        <v>797</v>
      </c>
      <c r="X10" s="138" t="s">
        <v>807</v>
      </c>
      <c r="Y10" s="138">
        <v>8</v>
      </c>
      <c r="Z10" s="138" t="s">
        <v>807</v>
      </c>
      <c r="AA10" s="138" t="s">
        <v>807</v>
      </c>
      <c r="AB10" s="138" t="s">
        <v>807</v>
      </c>
      <c r="AC10" s="138" t="s">
        <v>807</v>
      </c>
      <c r="AD10" s="138" t="s">
        <v>807</v>
      </c>
      <c r="AE10" s="138" t="s">
        <v>807</v>
      </c>
      <c r="AF10" s="138" t="s">
        <v>807</v>
      </c>
      <c r="AG10" s="138" t="s">
        <v>807</v>
      </c>
      <c r="AH10" s="138" t="s">
        <v>807</v>
      </c>
      <c r="AI10" s="138" t="s">
        <v>807</v>
      </c>
      <c r="AJ10" s="138" t="s">
        <v>807</v>
      </c>
      <c r="AK10" s="138" t="s">
        <v>807</v>
      </c>
      <c r="AL10" s="138" t="s">
        <v>807</v>
      </c>
      <c r="AM10" s="138" t="s">
        <v>807</v>
      </c>
      <c r="AN10" s="138" t="s">
        <v>807</v>
      </c>
      <c r="AO10" s="138" t="s">
        <v>807</v>
      </c>
      <c r="AP10" s="138" t="s">
        <v>807</v>
      </c>
      <c r="AQ10" s="138" t="s">
        <v>807</v>
      </c>
      <c r="AR10" s="138" t="s">
        <v>807</v>
      </c>
      <c r="AS10" s="138" t="s">
        <v>807</v>
      </c>
      <c r="AT10" s="138" t="s">
        <v>807</v>
      </c>
      <c r="AU10" s="138" t="s">
        <v>807</v>
      </c>
      <c r="AV10" s="138" t="s">
        <v>807</v>
      </c>
      <c r="AW10" s="138" t="s">
        <v>807</v>
      </c>
      <c r="AX10" s="138" t="s">
        <v>807</v>
      </c>
      <c r="AY10" s="138" t="s">
        <v>807</v>
      </c>
      <c r="AZ10" s="138" t="s">
        <v>807</v>
      </c>
      <c r="BA10" s="138" t="s">
        <v>807</v>
      </c>
      <c r="BB10" s="138" t="s">
        <v>807</v>
      </c>
      <c r="BC10" s="138" t="s">
        <v>807</v>
      </c>
      <c r="BD10" s="138" t="s">
        <v>807</v>
      </c>
      <c r="BE10" s="138" t="s">
        <v>807</v>
      </c>
      <c r="BF10" s="138" t="s">
        <v>807</v>
      </c>
      <c r="BG10" s="138" t="s">
        <v>807</v>
      </c>
      <c r="BH10" s="138" t="s">
        <v>807</v>
      </c>
      <c r="BI10" s="138" t="s">
        <v>807</v>
      </c>
      <c r="BJ10" s="138" t="s">
        <v>807</v>
      </c>
      <c r="BK10" s="138" t="s">
        <v>807</v>
      </c>
      <c r="BL10" s="138" t="s">
        <v>807</v>
      </c>
      <c r="BM10" s="138" t="s">
        <v>807</v>
      </c>
      <c r="BN10" s="138" t="s">
        <v>807</v>
      </c>
      <c r="BO10" s="138" t="s">
        <v>807</v>
      </c>
      <c r="BP10" s="138" t="s">
        <v>807</v>
      </c>
      <c r="BQ10" s="138" t="s">
        <v>807</v>
      </c>
      <c r="BR10" s="138" t="s">
        <v>807</v>
      </c>
      <c r="BS10" s="138" t="s">
        <v>807</v>
      </c>
      <c r="BT10" s="138" t="s">
        <v>807</v>
      </c>
      <c r="BU10" s="138" t="s">
        <v>807</v>
      </c>
      <c r="BV10" s="138" t="s">
        <v>807</v>
      </c>
      <c r="BW10" s="138" t="s">
        <v>807</v>
      </c>
      <c r="BX10" s="138" t="s">
        <v>807</v>
      </c>
      <c r="BY10" s="138" t="s">
        <v>807</v>
      </c>
      <c r="BZ10" s="138" t="s">
        <v>807</v>
      </c>
      <c r="CA10" s="138" t="s">
        <v>807</v>
      </c>
      <c r="CB10" s="138" t="s">
        <v>807</v>
      </c>
      <c r="CC10" s="138" t="s">
        <v>807</v>
      </c>
      <c r="CD10" s="138" t="s">
        <v>807</v>
      </c>
      <c r="CE10" s="138" t="s">
        <v>807</v>
      </c>
      <c r="CF10" s="138" t="s">
        <v>807</v>
      </c>
      <c r="CG10" s="138" t="s">
        <v>807</v>
      </c>
      <c r="CH10" s="138" t="s">
        <v>807</v>
      </c>
      <c r="CI10" s="138" t="s">
        <v>807</v>
      </c>
      <c r="CJ10" s="138" t="s">
        <v>807</v>
      </c>
      <c r="CK10" s="138" t="s">
        <v>807</v>
      </c>
      <c r="CL10" s="138" t="s">
        <v>807</v>
      </c>
      <c r="CM10" s="138" t="s">
        <v>807</v>
      </c>
      <c r="CN10" s="138" t="s">
        <v>807</v>
      </c>
      <c r="CO10" s="138" t="s">
        <v>807</v>
      </c>
      <c r="CP10" s="138" t="s">
        <v>807</v>
      </c>
      <c r="CQ10" s="138" t="s">
        <v>807</v>
      </c>
      <c r="CR10" s="138" t="s">
        <v>807</v>
      </c>
      <c r="CS10" s="138" t="s">
        <v>807</v>
      </c>
      <c r="CT10" s="138" t="s">
        <v>807</v>
      </c>
      <c r="CU10" s="138" t="s">
        <v>807</v>
      </c>
      <c r="CV10" s="138" t="s">
        <v>807</v>
      </c>
      <c r="CW10" s="138" t="s">
        <v>807</v>
      </c>
      <c r="CX10" s="138" t="s">
        <v>807</v>
      </c>
      <c r="CY10" s="138" t="s">
        <v>807</v>
      </c>
      <c r="CZ10" s="138" t="s">
        <v>807</v>
      </c>
      <c r="DA10" s="138" t="s">
        <v>807</v>
      </c>
      <c r="DB10" s="138" t="s">
        <v>807</v>
      </c>
      <c r="DC10" s="138" t="s">
        <v>807</v>
      </c>
      <c r="DD10" s="138" t="s">
        <v>807</v>
      </c>
      <c r="DE10" s="138" t="s">
        <v>807</v>
      </c>
      <c r="DF10" s="138" t="s">
        <v>807</v>
      </c>
      <c r="DG10" s="138" t="s">
        <v>807</v>
      </c>
      <c r="DH10" s="138" t="s">
        <v>807</v>
      </c>
      <c r="DI10" s="138" t="s">
        <v>807</v>
      </c>
      <c r="DJ10" s="138" t="s">
        <v>807</v>
      </c>
      <c r="DK10" s="138" t="s">
        <v>807</v>
      </c>
      <c r="DL10" s="138" t="s">
        <v>807</v>
      </c>
      <c r="DM10" s="138" t="s">
        <v>807</v>
      </c>
      <c r="DN10" s="138" t="s">
        <v>807</v>
      </c>
      <c r="DO10" s="138" t="s">
        <v>807</v>
      </c>
      <c r="DP10" s="138" t="s">
        <v>807</v>
      </c>
      <c r="DQ10" s="138" t="s">
        <v>807</v>
      </c>
      <c r="DR10" s="138" t="s">
        <v>807</v>
      </c>
      <c r="DS10" s="138" t="s">
        <v>807</v>
      </c>
      <c r="DT10" s="138" t="s">
        <v>807</v>
      </c>
      <c r="DU10" s="138" t="s">
        <v>807</v>
      </c>
      <c r="DV10" s="138" t="s">
        <v>807</v>
      </c>
      <c r="DW10" s="138" t="s">
        <v>807</v>
      </c>
      <c r="DX10" s="138" t="s">
        <v>807</v>
      </c>
      <c r="DY10" s="138" t="s">
        <v>807</v>
      </c>
      <c r="DZ10" s="138" t="s">
        <v>807</v>
      </c>
      <c r="EA10" s="138" t="s">
        <v>807</v>
      </c>
      <c r="EB10" s="138" t="s">
        <v>807</v>
      </c>
      <c r="EC10" s="138" t="s">
        <v>807</v>
      </c>
      <c r="ED10" s="138" t="s">
        <v>807</v>
      </c>
      <c r="EE10" s="138" t="s">
        <v>807</v>
      </c>
      <c r="EF10" s="138" t="s">
        <v>807</v>
      </c>
      <c r="EG10" s="138" t="s">
        <v>807</v>
      </c>
      <c r="EH10" s="138" t="s">
        <v>807</v>
      </c>
      <c r="EI10" s="138" t="s">
        <v>807</v>
      </c>
      <c r="EJ10" s="138" t="s">
        <v>807</v>
      </c>
      <c r="EK10" s="138" t="s">
        <v>807</v>
      </c>
      <c r="EL10" s="138" t="s">
        <v>807</v>
      </c>
      <c r="EM10" s="138" t="s">
        <v>807</v>
      </c>
      <c r="EN10" s="138" t="s">
        <v>807</v>
      </c>
      <c r="EO10" s="138" t="s">
        <v>807</v>
      </c>
      <c r="EP10" s="138" t="s">
        <v>807</v>
      </c>
      <c r="EQ10" s="138" t="s">
        <v>807</v>
      </c>
      <c r="ER10" s="138" t="s">
        <v>807</v>
      </c>
      <c r="ES10" s="138" t="s">
        <v>807</v>
      </c>
      <c r="ET10" s="138" t="s">
        <v>807</v>
      </c>
      <c r="EU10" s="138" t="s">
        <v>807</v>
      </c>
      <c r="EV10" s="138" t="s">
        <v>807</v>
      </c>
      <c r="EW10" s="138" t="s">
        <v>807</v>
      </c>
      <c r="EX10" s="138" t="s">
        <v>807</v>
      </c>
      <c r="EY10" s="138" t="s">
        <v>807</v>
      </c>
      <c r="EZ10" s="138" t="s">
        <v>807</v>
      </c>
      <c r="FA10" s="138" t="s">
        <v>807</v>
      </c>
      <c r="FB10" s="138" t="s">
        <v>807</v>
      </c>
      <c r="FC10" s="138" t="s">
        <v>807</v>
      </c>
      <c r="FD10" s="138" t="s">
        <v>807</v>
      </c>
      <c r="FE10" s="138" t="s">
        <v>807</v>
      </c>
      <c r="FF10" s="138" t="s">
        <v>807</v>
      </c>
      <c r="FG10" s="138" t="s">
        <v>807</v>
      </c>
      <c r="FH10" s="138" t="s">
        <v>807</v>
      </c>
      <c r="FI10" s="138" t="s">
        <v>807</v>
      </c>
      <c r="FJ10" s="138" t="s">
        <v>807</v>
      </c>
      <c r="FK10" s="138" t="s">
        <v>807</v>
      </c>
      <c r="FL10" s="138" t="s">
        <v>807</v>
      </c>
      <c r="FM10" s="138" t="s">
        <v>807</v>
      </c>
      <c r="FN10" s="138" t="s">
        <v>807</v>
      </c>
      <c r="FO10" s="138" t="s">
        <v>807</v>
      </c>
      <c r="FP10" s="138" t="s">
        <v>807</v>
      </c>
      <c r="FQ10" s="138" t="s">
        <v>807</v>
      </c>
      <c r="FR10" s="138" t="s">
        <v>807</v>
      </c>
      <c r="FS10" s="138" t="s">
        <v>807</v>
      </c>
      <c r="FT10" s="138" t="s">
        <v>807</v>
      </c>
      <c r="FU10" s="138" t="s">
        <v>807</v>
      </c>
      <c r="FV10" s="138" t="s">
        <v>807</v>
      </c>
      <c r="FW10" s="138" t="s">
        <v>807</v>
      </c>
      <c r="FX10" s="138" t="s">
        <v>807</v>
      </c>
      <c r="FY10" s="138" t="s">
        <v>807</v>
      </c>
      <c r="FZ10" s="138" t="s">
        <v>807</v>
      </c>
      <c r="GA10" s="138" t="s">
        <v>807</v>
      </c>
      <c r="GB10" s="138" t="s">
        <v>807</v>
      </c>
      <c r="GC10" s="138" t="s">
        <v>807</v>
      </c>
      <c r="GD10" s="138" t="s">
        <v>807</v>
      </c>
      <c r="GE10" s="138" t="s">
        <v>807</v>
      </c>
      <c r="GF10" s="138" t="s">
        <v>807</v>
      </c>
      <c r="GG10" s="138" t="s">
        <v>807</v>
      </c>
      <c r="GH10" s="138" t="s">
        <v>807</v>
      </c>
      <c r="GI10" s="138" t="s">
        <v>807</v>
      </c>
      <c r="GJ10" s="138" t="s">
        <v>807</v>
      </c>
      <c r="GK10" s="138" t="s">
        <v>807</v>
      </c>
      <c r="GL10" s="138" t="s">
        <v>807</v>
      </c>
      <c r="GM10" s="138" t="s">
        <v>807</v>
      </c>
      <c r="GN10" s="138" t="s">
        <v>807</v>
      </c>
      <c r="GO10" s="138" t="s">
        <v>807</v>
      </c>
      <c r="GP10" s="138" t="s">
        <v>807</v>
      </c>
      <c r="GQ10" s="138" t="s">
        <v>807</v>
      </c>
      <c r="GR10" s="138" t="s">
        <v>807</v>
      </c>
      <c r="GS10" s="138" t="s">
        <v>807</v>
      </c>
      <c r="GT10" s="138" t="s">
        <v>807</v>
      </c>
      <c r="GU10" s="138" t="s">
        <v>807</v>
      </c>
      <c r="GV10" s="138" t="s">
        <v>807</v>
      </c>
      <c r="GW10" s="138" t="s">
        <v>807</v>
      </c>
      <c r="GX10" s="138" t="s">
        <v>807</v>
      </c>
      <c r="GY10" s="138" t="s">
        <v>807</v>
      </c>
      <c r="GZ10" s="138" t="s">
        <v>807</v>
      </c>
      <c r="HA10" s="138" t="s">
        <v>807</v>
      </c>
      <c r="HB10" s="138" t="s">
        <v>807</v>
      </c>
      <c r="HC10" s="138" t="s">
        <v>807</v>
      </c>
      <c r="HD10" s="138" t="s">
        <v>807</v>
      </c>
      <c r="HE10" s="138" t="s">
        <v>807</v>
      </c>
      <c r="HF10" s="138" t="s">
        <v>807</v>
      </c>
      <c r="HG10" s="138" t="s">
        <v>807</v>
      </c>
      <c r="HH10" s="138" t="s">
        <v>807</v>
      </c>
      <c r="HI10" s="138" t="s">
        <v>807</v>
      </c>
      <c r="HJ10" s="138" t="s">
        <v>807</v>
      </c>
      <c r="HK10" s="138" t="s">
        <v>807</v>
      </c>
      <c r="HL10" s="138" t="s">
        <v>807</v>
      </c>
      <c r="HM10" s="138" t="s">
        <v>807</v>
      </c>
      <c r="HN10" s="138" t="s">
        <v>807</v>
      </c>
      <c r="HO10" s="138" t="s">
        <v>807</v>
      </c>
      <c r="HP10" s="138" t="s">
        <v>807</v>
      </c>
      <c r="HQ10" s="138" t="s">
        <v>807</v>
      </c>
      <c r="HR10" s="138" t="s">
        <v>807</v>
      </c>
      <c r="HS10" s="138" t="s">
        <v>807</v>
      </c>
      <c r="HT10" s="138" t="s">
        <v>807</v>
      </c>
      <c r="HU10" s="138" t="s">
        <v>807</v>
      </c>
      <c r="HV10" s="138" t="s">
        <v>807</v>
      </c>
      <c r="HW10" s="138" t="s">
        <v>807</v>
      </c>
      <c r="HX10" s="138" t="s">
        <v>807</v>
      </c>
      <c r="HY10" s="138" t="s">
        <v>807</v>
      </c>
      <c r="HZ10" s="138" t="s">
        <v>807</v>
      </c>
      <c r="IA10" s="138" t="s">
        <v>807</v>
      </c>
      <c r="IB10" s="138" t="s">
        <v>807</v>
      </c>
      <c r="IC10" s="138" t="s">
        <v>807</v>
      </c>
      <c r="ID10" s="138" t="s">
        <v>807</v>
      </c>
      <c r="IE10" s="138" t="s">
        <v>807</v>
      </c>
      <c r="IF10" s="138" t="s">
        <v>807</v>
      </c>
      <c r="IG10" s="138" t="s">
        <v>807</v>
      </c>
      <c r="IH10" s="138" t="s">
        <v>807</v>
      </c>
      <c r="II10" s="138" t="s">
        <v>807</v>
      </c>
      <c r="IJ10" s="138" t="s">
        <v>807</v>
      </c>
      <c r="IK10" s="138" t="s">
        <v>807</v>
      </c>
      <c r="IL10" s="138" t="s">
        <v>807</v>
      </c>
      <c r="IM10" s="138" t="s">
        <v>807</v>
      </c>
      <c r="IN10" s="138" t="s">
        <v>807</v>
      </c>
      <c r="IO10" s="138" t="s">
        <v>807</v>
      </c>
      <c r="IP10" s="138" t="s">
        <v>807</v>
      </c>
      <c r="IQ10" s="138" t="s">
        <v>807</v>
      </c>
      <c r="IR10" s="138" t="s">
        <v>807</v>
      </c>
      <c r="IS10" s="138" t="s">
        <v>807</v>
      </c>
      <c r="IT10" s="138" t="s">
        <v>807</v>
      </c>
      <c r="IU10" s="138" t="s">
        <v>807</v>
      </c>
      <c r="IV10" s="138" t="s">
        <v>807</v>
      </c>
      <c r="IW10" s="138" t="s">
        <v>807</v>
      </c>
      <c r="IX10" s="138" t="s">
        <v>807</v>
      </c>
      <c r="IY10" s="138" t="s">
        <v>807</v>
      </c>
      <c r="IZ10" s="138" t="s">
        <v>807</v>
      </c>
      <c r="JA10" s="138" t="s">
        <v>807</v>
      </c>
      <c r="JB10" s="138" t="s">
        <v>807</v>
      </c>
      <c r="JC10" s="138" t="s">
        <v>807</v>
      </c>
      <c r="JD10" s="138" t="s">
        <v>807</v>
      </c>
      <c r="JE10" s="138" t="s">
        <v>807</v>
      </c>
      <c r="JF10" s="138" t="s">
        <v>807</v>
      </c>
      <c r="JG10" s="138" t="s">
        <v>807</v>
      </c>
      <c r="JH10" s="138" t="s">
        <v>807</v>
      </c>
      <c r="JI10" s="138" t="s">
        <v>807</v>
      </c>
      <c r="JJ10" s="138" t="s">
        <v>807</v>
      </c>
      <c r="JK10" s="138" t="s">
        <v>807</v>
      </c>
      <c r="JL10" s="138" t="s">
        <v>807</v>
      </c>
      <c r="JM10" s="138" t="s">
        <v>807</v>
      </c>
      <c r="JN10" s="138" t="s">
        <v>807</v>
      </c>
      <c r="JO10" s="138" t="s">
        <v>807</v>
      </c>
      <c r="JP10" s="138" t="s">
        <v>807</v>
      </c>
      <c r="JQ10" s="138" t="s">
        <v>807</v>
      </c>
      <c r="JR10" s="138" t="s">
        <v>807</v>
      </c>
      <c r="JS10" s="138" t="s">
        <v>807</v>
      </c>
      <c r="JT10" s="138" t="s">
        <v>807</v>
      </c>
      <c r="JU10" s="138" t="s">
        <v>807</v>
      </c>
      <c r="JV10" s="138" t="s">
        <v>807</v>
      </c>
      <c r="JW10" s="138" t="s">
        <v>807</v>
      </c>
      <c r="JX10" s="138" t="s">
        <v>807</v>
      </c>
      <c r="JY10" s="138" t="s">
        <v>807</v>
      </c>
      <c r="JZ10" s="138" t="s">
        <v>807</v>
      </c>
      <c r="KA10" s="138" t="s">
        <v>807</v>
      </c>
      <c r="KB10" s="138" t="s">
        <v>807</v>
      </c>
      <c r="KC10" s="138" t="s">
        <v>807</v>
      </c>
      <c r="KD10" s="138" t="s">
        <v>807</v>
      </c>
      <c r="KE10" s="138" t="s">
        <v>807</v>
      </c>
      <c r="KF10" s="138" t="s">
        <v>807</v>
      </c>
      <c r="KG10" s="138" t="s">
        <v>807</v>
      </c>
      <c r="KH10" s="138" t="s">
        <v>807</v>
      </c>
      <c r="KI10" s="138" t="s">
        <v>807</v>
      </c>
      <c r="KJ10" s="138" t="s">
        <v>807</v>
      </c>
      <c r="KK10" s="138" t="s">
        <v>807</v>
      </c>
      <c r="KL10" s="138" t="s">
        <v>807</v>
      </c>
      <c r="KM10" s="138" t="s">
        <v>807</v>
      </c>
      <c r="KN10" s="138" t="s">
        <v>807</v>
      </c>
      <c r="KO10" s="138" t="s">
        <v>807</v>
      </c>
      <c r="KP10" s="138" t="s">
        <v>807</v>
      </c>
      <c r="KQ10" s="138" t="s">
        <v>807</v>
      </c>
      <c r="KR10" s="138" t="s">
        <v>807</v>
      </c>
      <c r="KS10" s="138" t="s">
        <v>807</v>
      </c>
      <c r="KT10" s="138" t="s">
        <v>807</v>
      </c>
      <c r="KU10" s="138" t="s">
        <v>807</v>
      </c>
      <c r="KV10" s="138" t="s">
        <v>807</v>
      </c>
      <c r="KW10" s="138" t="s">
        <v>807</v>
      </c>
      <c r="KX10" s="138" t="s">
        <v>807</v>
      </c>
      <c r="KY10" s="138" t="s">
        <v>807</v>
      </c>
      <c r="KZ10" s="138" t="s">
        <v>807</v>
      </c>
      <c r="LA10" s="138" t="s">
        <v>807</v>
      </c>
      <c r="LB10" s="138" t="s">
        <v>807</v>
      </c>
      <c r="LC10" s="138" t="s">
        <v>807</v>
      </c>
      <c r="LD10" s="138" t="s">
        <v>807</v>
      </c>
      <c r="LE10" s="138" t="s">
        <v>807</v>
      </c>
      <c r="LF10" s="138" t="s">
        <v>807</v>
      </c>
      <c r="LG10" s="138" t="s">
        <v>807</v>
      </c>
      <c r="LH10" s="138" t="s">
        <v>807</v>
      </c>
      <c r="LI10" s="138" t="s">
        <v>807</v>
      </c>
      <c r="LJ10" s="138" t="s">
        <v>807</v>
      </c>
      <c r="LK10" s="138" t="s">
        <v>807</v>
      </c>
      <c r="LL10" s="138" t="s">
        <v>807</v>
      </c>
      <c r="LM10" s="138" t="s">
        <v>807</v>
      </c>
      <c r="LN10" s="138" t="s">
        <v>807</v>
      </c>
      <c r="LO10" s="138" t="s">
        <v>807</v>
      </c>
      <c r="LP10" s="138" t="s">
        <v>807</v>
      </c>
      <c r="LQ10" s="138" t="s">
        <v>807</v>
      </c>
      <c r="LR10" s="138" t="s">
        <v>807</v>
      </c>
      <c r="LS10" s="138" t="s">
        <v>807</v>
      </c>
      <c r="LT10" s="138" t="s">
        <v>807</v>
      </c>
      <c r="LU10" s="138" t="s">
        <v>807</v>
      </c>
      <c r="LV10" s="138" t="s">
        <v>807</v>
      </c>
      <c r="LW10" s="138" t="s">
        <v>807</v>
      </c>
      <c r="LX10" s="138" t="s">
        <v>807</v>
      </c>
      <c r="LY10" s="138" t="s">
        <v>807</v>
      </c>
      <c r="LZ10" s="138" t="s">
        <v>807</v>
      </c>
      <c r="MA10" s="138" t="s">
        <v>807</v>
      </c>
      <c r="MB10" s="138" t="s">
        <v>807</v>
      </c>
      <c r="MC10" s="138" t="s">
        <v>807</v>
      </c>
      <c r="MD10" s="138" t="s">
        <v>807</v>
      </c>
      <c r="ME10" s="138" t="s">
        <v>807</v>
      </c>
      <c r="MF10" s="138" t="s">
        <v>807</v>
      </c>
      <c r="MG10" s="138" t="s">
        <v>807</v>
      </c>
      <c r="MH10" s="138" t="s">
        <v>807</v>
      </c>
      <c r="MI10" s="138" t="s">
        <v>807</v>
      </c>
      <c r="MJ10" s="138" t="s">
        <v>807</v>
      </c>
      <c r="MK10" s="138" t="s">
        <v>807</v>
      </c>
      <c r="ML10" s="138" t="s">
        <v>807</v>
      </c>
      <c r="MM10" s="138" t="s">
        <v>807</v>
      </c>
      <c r="MN10" s="138" t="s">
        <v>807</v>
      </c>
      <c r="MO10" s="138" t="s">
        <v>807</v>
      </c>
      <c r="MP10" s="138" t="s">
        <v>807</v>
      </c>
      <c r="MQ10" s="138" t="s">
        <v>807</v>
      </c>
      <c r="MR10" s="138" t="s">
        <v>807</v>
      </c>
      <c r="MS10" s="138" t="s">
        <v>807</v>
      </c>
      <c r="MT10" s="138" t="s">
        <v>807</v>
      </c>
      <c r="MU10" s="138" t="s">
        <v>807</v>
      </c>
      <c r="MV10" s="138" t="s">
        <v>807</v>
      </c>
      <c r="MW10" s="138" t="s">
        <v>807</v>
      </c>
      <c r="MX10" s="138" t="s">
        <v>807</v>
      </c>
      <c r="MY10" s="138" t="s">
        <v>807</v>
      </c>
      <c r="MZ10" s="138" t="s">
        <v>807</v>
      </c>
      <c r="NA10" s="138" t="s">
        <v>807</v>
      </c>
      <c r="NB10" s="138" t="s">
        <v>807</v>
      </c>
      <c r="NC10" s="138" t="s">
        <v>807</v>
      </c>
      <c r="ND10" s="138" t="s">
        <v>807</v>
      </c>
      <c r="NE10" s="138" t="s">
        <v>807</v>
      </c>
      <c r="NF10" s="138" t="s">
        <v>807</v>
      </c>
      <c r="NG10" s="138" t="s">
        <v>807</v>
      </c>
      <c r="NH10" s="138" t="s">
        <v>807</v>
      </c>
      <c r="NI10" s="138" t="s">
        <v>807</v>
      </c>
      <c r="NJ10" s="138" t="s">
        <v>807</v>
      </c>
      <c r="NK10" s="138" t="s">
        <v>807</v>
      </c>
      <c r="NL10" s="138" t="s">
        <v>807</v>
      </c>
      <c r="NM10" s="138" t="s">
        <v>807</v>
      </c>
      <c r="NN10" s="138" t="s">
        <v>807</v>
      </c>
      <c r="NO10" s="138" t="s">
        <v>807</v>
      </c>
      <c r="NP10" s="138" t="s">
        <v>807</v>
      </c>
      <c r="NQ10" s="138" t="s">
        <v>807</v>
      </c>
      <c r="NR10" s="138" t="s">
        <v>807</v>
      </c>
      <c r="NS10" s="138" t="s">
        <v>807</v>
      </c>
      <c r="NT10" s="138" t="s">
        <v>807</v>
      </c>
      <c r="NU10" s="138" t="s">
        <v>807</v>
      </c>
      <c r="NV10" s="138" t="s">
        <v>807</v>
      </c>
      <c r="NW10" s="138" t="s">
        <v>807</v>
      </c>
      <c r="NX10" s="138" t="s">
        <v>807</v>
      </c>
      <c r="NY10" s="138" t="s">
        <v>807</v>
      </c>
      <c r="NZ10" s="138" t="s">
        <v>807</v>
      </c>
      <c r="OA10" s="138" t="s">
        <v>807</v>
      </c>
      <c r="OB10" s="138" t="s">
        <v>807</v>
      </c>
      <c r="OC10" s="138" t="s">
        <v>807</v>
      </c>
      <c r="OD10" s="138" t="s">
        <v>807</v>
      </c>
      <c r="OE10" s="138" t="s">
        <v>807</v>
      </c>
      <c r="OF10" s="138" t="s">
        <v>807</v>
      </c>
      <c r="OG10" s="138" t="s">
        <v>807</v>
      </c>
      <c r="OH10" s="138" t="s">
        <v>807</v>
      </c>
      <c r="OI10" s="138" t="s">
        <v>807</v>
      </c>
      <c r="OJ10" s="138" t="s">
        <v>807</v>
      </c>
      <c r="OK10" s="138" t="s">
        <v>807</v>
      </c>
      <c r="OL10" s="138" t="s">
        <v>807</v>
      </c>
      <c r="OM10" s="138" t="s">
        <v>807</v>
      </c>
      <c r="ON10" s="138" t="s">
        <v>807</v>
      </c>
      <c r="OO10" s="138" t="s">
        <v>807</v>
      </c>
      <c r="OP10" s="138" t="s">
        <v>807</v>
      </c>
      <c r="OQ10" s="138" t="s">
        <v>807</v>
      </c>
      <c r="OR10" s="138" t="s">
        <v>807</v>
      </c>
      <c r="OS10" s="138" t="s">
        <v>807</v>
      </c>
      <c r="OT10" s="138" t="s">
        <v>807</v>
      </c>
      <c r="OU10" s="138" t="s">
        <v>807</v>
      </c>
      <c r="OV10" s="138" t="s">
        <v>807</v>
      </c>
      <c r="OW10" s="138" t="s">
        <v>807</v>
      </c>
      <c r="OX10" s="138" t="s">
        <v>807</v>
      </c>
      <c r="OY10" s="138" t="s">
        <v>807</v>
      </c>
      <c r="OZ10" s="138" t="s">
        <v>807</v>
      </c>
      <c r="PA10" s="138" t="s">
        <v>807</v>
      </c>
      <c r="PB10" s="138" t="s">
        <v>807</v>
      </c>
      <c r="PC10" s="138" t="s">
        <v>807</v>
      </c>
      <c r="PD10" s="138" t="s">
        <v>807</v>
      </c>
      <c r="PE10" s="138" t="s">
        <v>807</v>
      </c>
      <c r="PF10" s="138" t="s">
        <v>807</v>
      </c>
      <c r="PG10" s="138" t="s">
        <v>807</v>
      </c>
      <c r="PH10" s="138" t="s">
        <v>807</v>
      </c>
      <c r="PI10" s="138" t="s">
        <v>807</v>
      </c>
      <c r="PJ10" s="138" t="s">
        <v>807</v>
      </c>
      <c r="PK10" s="138" t="s">
        <v>807</v>
      </c>
      <c r="PL10" s="138" t="s">
        <v>807</v>
      </c>
      <c r="PM10" s="138" t="s">
        <v>807</v>
      </c>
      <c r="PN10" s="138" t="s">
        <v>807</v>
      </c>
      <c r="PO10" s="138" t="s">
        <v>807</v>
      </c>
      <c r="PP10" s="138" t="s">
        <v>807</v>
      </c>
      <c r="PQ10" s="138" t="s">
        <v>807</v>
      </c>
      <c r="PR10" s="138" t="s">
        <v>807</v>
      </c>
      <c r="PS10" s="138" t="s">
        <v>807</v>
      </c>
      <c r="PT10" s="138" t="s">
        <v>807</v>
      </c>
      <c r="PU10" s="138" t="s">
        <v>807</v>
      </c>
      <c r="PV10" s="138" t="s">
        <v>807</v>
      </c>
      <c r="PW10" s="138" t="s">
        <v>807</v>
      </c>
      <c r="PX10" s="138" t="s">
        <v>807</v>
      </c>
      <c r="PY10" s="138" t="s">
        <v>807</v>
      </c>
      <c r="PZ10" s="138" t="s">
        <v>807</v>
      </c>
      <c r="QA10" s="138" t="s">
        <v>807</v>
      </c>
      <c r="QB10" s="138" t="s">
        <v>807</v>
      </c>
      <c r="QC10" s="138" t="s">
        <v>807</v>
      </c>
      <c r="QD10" s="138" t="s">
        <v>807</v>
      </c>
      <c r="QE10" s="138" t="s">
        <v>807</v>
      </c>
      <c r="QF10" s="138" t="s">
        <v>807</v>
      </c>
      <c r="QG10" s="138" t="s">
        <v>807</v>
      </c>
      <c r="QH10" s="138" t="s">
        <v>807</v>
      </c>
      <c r="QI10" s="138" t="s">
        <v>807</v>
      </c>
      <c r="QJ10" s="138" t="s">
        <v>807</v>
      </c>
      <c r="QK10" s="138" t="s">
        <v>807</v>
      </c>
      <c r="QL10" s="138" t="s">
        <v>807</v>
      </c>
      <c r="QM10" s="138" t="s">
        <v>807</v>
      </c>
      <c r="QN10" s="138" t="s">
        <v>807</v>
      </c>
      <c r="QO10" s="138" t="s">
        <v>807</v>
      </c>
      <c r="QP10" s="138" t="s">
        <v>807</v>
      </c>
      <c r="QQ10" s="138" t="s">
        <v>807</v>
      </c>
      <c r="QR10" s="138" t="s">
        <v>807</v>
      </c>
      <c r="QS10" s="138" t="s">
        <v>807</v>
      </c>
      <c r="QT10" s="138" t="s">
        <v>807</v>
      </c>
      <c r="QU10" s="138" t="s">
        <v>807</v>
      </c>
      <c r="QV10" s="138" t="s">
        <v>807</v>
      </c>
      <c r="QW10" s="138" t="s">
        <v>807</v>
      </c>
      <c r="QX10" s="138" t="s">
        <v>807</v>
      </c>
      <c r="QY10" s="138" t="s">
        <v>807</v>
      </c>
      <c r="QZ10" s="138" t="s">
        <v>807</v>
      </c>
      <c r="RA10" s="138" t="s">
        <v>807</v>
      </c>
      <c r="RB10" s="138" t="s">
        <v>807</v>
      </c>
      <c r="RC10" s="138" t="s">
        <v>807</v>
      </c>
      <c r="RD10" s="138" t="s">
        <v>807</v>
      </c>
      <c r="RE10" s="138" t="s">
        <v>807</v>
      </c>
      <c r="RF10" s="138" t="s">
        <v>807</v>
      </c>
      <c r="RG10" s="138" t="s">
        <v>807</v>
      </c>
      <c r="RH10" s="138" t="s">
        <v>807</v>
      </c>
      <c r="RI10" s="138" t="s">
        <v>807</v>
      </c>
      <c r="RJ10" s="138" t="s">
        <v>807</v>
      </c>
      <c r="RK10" s="138" t="s">
        <v>807</v>
      </c>
      <c r="RL10" s="138" t="s">
        <v>807</v>
      </c>
      <c r="RM10" s="138" t="s">
        <v>807</v>
      </c>
      <c r="RN10" s="138" t="s">
        <v>807</v>
      </c>
      <c r="RO10" s="138" t="s">
        <v>807</v>
      </c>
      <c r="RP10" s="138" t="s">
        <v>807</v>
      </c>
      <c r="RQ10" s="138" t="s">
        <v>807</v>
      </c>
      <c r="RR10" s="138" t="s">
        <v>807</v>
      </c>
      <c r="RS10" s="138" t="s">
        <v>807</v>
      </c>
      <c r="RT10" s="138" t="s">
        <v>807</v>
      </c>
      <c r="RU10" s="138" t="s">
        <v>807</v>
      </c>
      <c r="RV10" s="138" t="s">
        <v>807</v>
      </c>
      <c r="RW10" s="138" t="s">
        <v>807</v>
      </c>
      <c r="RX10" s="138" t="s">
        <v>807</v>
      </c>
      <c r="RY10" s="138" t="s">
        <v>807</v>
      </c>
      <c r="RZ10" s="138" t="s">
        <v>807</v>
      </c>
      <c r="SA10" s="138" t="s">
        <v>807</v>
      </c>
      <c r="SB10" s="138" t="s">
        <v>807</v>
      </c>
      <c r="SC10" s="138" t="s">
        <v>807</v>
      </c>
      <c r="SD10" s="138" t="s">
        <v>807</v>
      </c>
      <c r="SE10" s="138" t="s">
        <v>807</v>
      </c>
      <c r="SF10" s="138" t="s">
        <v>807</v>
      </c>
      <c r="SG10" s="138" t="s">
        <v>807</v>
      </c>
      <c r="SH10" s="138" t="s">
        <v>807</v>
      </c>
      <c r="SI10" s="138" t="s">
        <v>807</v>
      </c>
      <c r="SJ10" s="138" t="s">
        <v>807</v>
      </c>
      <c r="SK10" s="138" t="s">
        <v>807</v>
      </c>
      <c r="SL10" s="138" t="s">
        <v>807</v>
      </c>
      <c r="SM10" s="138" t="s">
        <v>807</v>
      </c>
      <c r="SN10" s="138" t="s">
        <v>807</v>
      </c>
      <c r="SO10" s="138" t="s">
        <v>807</v>
      </c>
      <c r="SP10" s="138" t="s">
        <v>807</v>
      </c>
      <c r="SQ10" s="138" t="s">
        <v>807</v>
      </c>
      <c r="SR10" s="138" t="s">
        <v>807</v>
      </c>
      <c r="SS10" s="138" t="s">
        <v>807</v>
      </c>
      <c r="ST10" s="138" t="s">
        <v>807</v>
      </c>
      <c r="SU10" s="138" t="s">
        <v>807</v>
      </c>
      <c r="SV10" s="138" t="s">
        <v>807</v>
      </c>
      <c r="SW10" s="138" t="s">
        <v>807</v>
      </c>
      <c r="SX10" s="138" t="s">
        <v>807</v>
      </c>
      <c r="SY10" s="138" t="s">
        <v>807</v>
      </c>
      <c r="SZ10" s="138" t="s">
        <v>807</v>
      </c>
      <c r="TA10" s="138" t="s">
        <v>807</v>
      </c>
      <c r="TB10" s="138" t="s">
        <v>807</v>
      </c>
      <c r="TC10" s="138" t="s">
        <v>807</v>
      </c>
      <c r="TD10" s="138" t="s">
        <v>807</v>
      </c>
      <c r="TE10" s="138" t="s">
        <v>807</v>
      </c>
      <c r="TF10" s="138" t="s">
        <v>807</v>
      </c>
      <c r="TG10" s="138" t="s">
        <v>807</v>
      </c>
      <c r="TH10" s="138" t="s">
        <v>807</v>
      </c>
      <c r="TI10" s="138" t="s">
        <v>807</v>
      </c>
      <c r="TJ10" s="138" t="s">
        <v>807</v>
      </c>
      <c r="TK10" s="138" t="s">
        <v>807</v>
      </c>
      <c r="TL10" s="138" t="s">
        <v>807</v>
      </c>
      <c r="TM10" s="138" t="s">
        <v>807</v>
      </c>
      <c r="TN10" s="138" t="s">
        <v>807</v>
      </c>
      <c r="TO10" s="138" t="s">
        <v>807</v>
      </c>
      <c r="TP10" s="138" t="s">
        <v>807</v>
      </c>
      <c r="TQ10" s="138" t="s">
        <v>807</v>
      </c>
      <c r="TR10" s="138" t="s">
        <v>807</v>
      </c>
      <c r="TS10" s="138" t="s">
        <v>807</v>
      </c>
      <c r="TT10" s="138" t="s">
        <v>807</v>
      </c>
      <c r="TU10" s="138" t="s">
        <v>807</v>
      </c>
      <c r="TV10" s="138" t="s">
        <v>807</v>
      </c>
      <c r="TW10" s="138" t="s">
        <v>807</v>
      </c>
      <c r="TX10" s="138" t="s">
        <v>807</v>
      </c>
      <c r="TY10" s="138" t="s">
        <v>807</v>
      </c>
      <c r="TZ10" s="138" t="s">
        <v>807</v>
      </c>
      <c r="UA10" s="138" t="s">
        <v>807</v>
      </c>
      <c r="UB10" s="138" t="s">
        <v>807</v>
      </c>
      <c r="UC10" s="138" t="s">
        <v>807</v>
      </c>
      <c r="UD10" s="138" t="s">
        <v>807</v>
      </c>
      <c r="UE10" s="138" t="s">
        <v>807</v>
      </c>
      <c r="UF10" s="138" t="s">
        <v>807</v>
      </c>
      <c r="UG10" s="138" t="s">
        <v>807</v>
      </c>
      <c r="UH10" s="138" t="s">
        <v>807</v>
      </c>
      <c r="UI10" s="138" t="s">
        <v>807</v>
      </c>
      <c r="UJ10" s="138" t="s">
        <v>807</v>
      </c>
      <c r="UK10" s="138" t="s">
        <v>807</v>
      </c>
      <c r="UL10" s="138" t="s">
        <v>807</v>
      </c>
      <c r="UM10" s="138" t="s">
        <v>807</v>
      </c>
      <c r="UN10" s="138" t="s">
        <v>807</v>
      </c>
      <c r="UO10" s="138" t="s">
        <v>807</v>
      </c>
      <c r="UP10" s="138" t="s">
        <v>807</v>
      </c>
      <c r="UQ10" s="138" t="s">
        <v>807</v>
      </c>
      <c r="UR10" s="138" t="s">
        <v>807</v>
      </c>
      <c r="US10" s="138" t="s">
        <v>807</v>
      </c>
      <c r="UT10" s="138" t="s">
        <v>807</v>
      </c>
      <c r="UU10" s="138" t="s">
        <v>807</v>
      </c>
      <c r="UV10" s="138" t="s">
        <v>807</v>
      </c>
      <c r="UW10" s="138" t="s">
        <v>807</v>
      </c>
      <c r="UX10" s="138" t="s">
        <v>807</v>
      </c>
      <c r="UY10" s="138" t="s">
        <v>807</v>
      </c>
      <c r="UZ10" s="138" t="s">
        <v>807</v>
      </c>
      <c r="VA10" s="138" t="s">
        <v>807</v>
      </c>
      <c r="VB10" s="138" t="s">
        <v>807</v>
      </c>
      <c r="VC10" s="138" t="s">
        <v>807</v>
      </c>
      <c r="VD10" s="138" t="s">
        <v>807</v>
      </c>
      <c r="VE10" s="138" t="s">
        <v>807</v>
      </c>
      <c r="VF10" s="138" t="s">
        <v>807</v>
      </c>
      <c r="VG10" s="138" t="s">
        <v>807</v>
      </c>
      <c r="VH10" s="138" t="s">
        <v>807</v>
      </c>
      <c r="VI10" s="138" t="s">
        <v>807</v>
      </c>
      <c r="VJ10" s="138" t="s">
        <v>807</v>
      </c>
      <c r="VK10" s="138" t="s">
        <v>807</v>
      </c>
      <c r="VL10" s="138" t="s">
        <v>807</v>
      </c>
      <c r="VM10" s="138" t="s">
        <v>807</v>
      </c>
      <c r="VN10" s="138" t="s">
        <v>807</v>
      </c>
      <c r="VO10" s="138" t="s">
        <v>807</v>
      </c>
      <c r="VP10" s="138" t="s">
        <v>807</v>
      </c>
      <c r="VQ10" s="138" t="s">
        <v>807</v>
      </c>
      <c r="VR10" s="138" t="s">
        <v>807</v>
      </c>
      <c r="VS10" s="138" t="s">
        <v>807</v>
      </c>
      <c r="VT10" s="138" t="s">
        <v>807</v>
      </c>
      <c r="VU10" s="138" t="s">
        <v>807</v>
      </c>
      <c r="VV10" s="138" t="s">
        <v>807</v>
      </c>
      <c r="VW10" s="138" t="s">
        <v>807</v>
      </c>
      <c r="VX10" s="138" t="s">
        <v>807</v>
      </c>
      <c r="VY10" s="138" t="s">
        <v>807</v>
      </c>
      <c r="VZ10" s="138" t="s">
        <v>807</v>
      </c>
      <c r="WA10" s="138" t="s">
        <v>807</v>
      </c>
      <c r="WB10" s="138" t="s">
        <v>807</v>
      </c>
      <c r="WC10" s="138" t="s">
        <v>807</v>
      </c>
      <c r="WD10" s="138" t="s">
        <v>807</v>
      </c>
      <c r="WE10" s="138" t="s">
        <v>807</v>
      </c>
      <c r="WF10" s="138" t="s">
        <v>807</v>
      </c>
      <c r="WG10" s="138" t="s">
        <v>807</v>
      </c>
      <c r="WH10" s="138" t="s">
        <v>807</v>
      </c>
      <c r="WI10" s="138" t="s">
        <v>807</v>
      </c>
      <c r="WJ10" s="138" t="s">
        <v>807</v>
      </c>
      <c r="WK10" s="138" t="s">
        <v>807</v>
      </c>
      <c r="WL10" s="138" t="s">
        <v>807</v>
      </c>
      <c r="WM10" s="138" t="s">
        <v>807</v>
      </c>
      <c r="WN10" s="138" t="s">
        <v>807</v>
      </c>
      <c r="WO10" s="138" t="s">
        <v>798</v>
      </c>
      <c r="WP10" s="138" t="s">
        <v>781</v>
      </c>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row>
    <row r="11" spans="1:661" x14ac:dyDescent="0.25">
      <c r="A11" s="138" t="s">
        <v>799</v>
      </c>
      <c r="B11" s="273">
        <v>44155.932766794002</v>
      </c>
      <c r="C11" s="273">
        <v>44155.932766794002</v>
      </c>
      <c r="D11" s="138" t="s">
        <v>776</v>
      </c>
      <c r="E11" s="138" t="s">
        <v>776</v>
      </c>
      <c r="F11" s="273">
        <v>44155.932766828701</v>
      </c>
      <c r="G11" s="273">
        <v>44155.932766828701</v>
      </c>
      <c r="H11" s="138">
        <v>1</v>
      </c>
      <c r="I11" s="138" t="s">
        <v>807</v>
      </c>
      <c r="J11" s="138" t="s">
        <v>807</v>
      </c>
      <c r="K11" s="138" t="s">
        <v>807</v>
      </c>
      <c r="L11" s="138">
        <v>36.262566</v>
      </c>
      <c r="M11" s="138">
        <v>-94.232623000000004</v>
      </c>
      <c r="N11" s="138" t="s">
        <v>777</v>
      </c>
      <c r="O11" s="138">
        <v>60459038200851</v>
      </c>
      <c r="P11" s="138" t="s">
        <v>778</v>
      </c>
      <c r="Q11" s="138" t="s">
        <v>706</v>
      </c>
      <c r="R11" s="138" t="s">
        <v>706</v>
      </c>
      <c r="S11" s="138" t="s">
        <v>779</v>
      </c>
      <c r="T11" s="138" t="s">
        <v>779</v>
      </c>
      <c r="U11" s="138" t="s">
        <v>807</v>
      </c>
      <c r="V11" s="138" t="s">
        <v>807</v>
      </c>
      <c r="W11" s="138" t="s">
        <v>800</v>
      </c>
      <c r="X11" s="138" t="s">
        <v>807</v>
      </c>
      <c r="Y11" s="138">
        <v>9</v>
      </c>
      <c r="Z11" s="138" t="s">
        <v>807</v>
      </c>
      <c r="AA11" s="138" t="s">
        <v>807</v>
      </c>
      <c r="AB11" s="138" t="s">
        <v>807</v>
      </c>
      <c r="AC11" s="138" t="s">
        <v>807</v>
      </c>
      <c r="AD11" s="138" t="s">
        <v>807</v>
      </c>
      <c r="AE11" s="138" t="s">
        <v>807</v>
      </c>
      <c r="AF11" s="138" t="s">
        <v>807</v>
      </c>
      <c r="AG11" s="138" t="s">
        <v>807</v>
      </c>
      <c r="AH11" s="138" t="s">
        <v>807</v>
      </c>
      <c r="AI11" s="138" t="s">
        <v>807</v>
      </c>
      <c r="AJ11" s="138" t="s">
        <v>807</v>
      </c>
      <c r="AK11" s="138" t="s">
        <v>807</v>
      </c>
      <c r="AL11" s="138" t="s">
        <v>807</v>
      </c>
      <c r="AM11" s="138" t="s">
        <v>807</v>
      </c>
      <c r="AN11" s="138" t="s">
        <v>807</v>
      </c>
      <c r="AO11" s="138" t="s">
        <v>807</v>
      </c>
      <c r="AP11" s="138" t="s">
        <v>807</v>
      </c>
      <c r="AQ11" s="138" t="s">
        <v>807</v>
      </c>
      <c r="AR11" s="138" t="s">
        <v>807</v>
      </c>
      <c r="AS11" s="138" t="s">
        <v>807</v>
      </c>
      <c r="AT11" s="138" t="s">
        <v>807</v>
      </c>
      <c r="AU11" s="138" t="s">
        <v>807</v>
      </c>
      <c r="AV11" s="138" t="s">
        <v>807</v>
      </c>
      <c r="AW11" s="138" t="s">
        <v>807</v>
      </c>
      <c r="AX11" s="138" t="s">
        <v>807</v>
      </c>
      <c r="AY11" s="138" t="s">
        <v>807</v>
      </c>
      <c r="AZ11" s="138" t="s">
        <v>807</v>
      </c>
      <c r="BA11" s="138" t="s">
        <v>807</v>
      </c>
      <c r="BB11" s="138" t="s">
        <v>807</v>
      </c>
      <c r="BC11" s="138" t="s">
        <v>807</v>
      </c>
      <c r="BD11" s="138" t="s">
        <v>807</v>
      </c>
      <c r="BE11" s="138" t="s">
        <v>807</v>
      </c>
      <c r="BF11" s="138" t="s">
        <v>807</v>
      </c>
      <c r="BG11" s="138" t="s">
        <v>807</v>
      </c>
      <c r="BH11" s="138" t="s">
        <v>807</v>
      </c>
      <c r="BI11" s="138" t="s">
        <v>807</v>
      </c>
      <c r="BJ11" s="138" t="s">
        <v>807</v>
      </c>
      <c r="BK11" s="138" t="s">
        <v>807</v>
      </c>
      <c r="BL11" s="138" t="s">
        <v>807</v>
      </c>
      <c r="BM11" s="138" t="s">
        <v>807</v>
      </c>
      <c r="BN11" s="138" t="s">
        <v>807</v>
      </c>
      <c r="BO11" s="138" t="s">
        <v>807</v>
      </c>
      <c r="BP11" s="138" t="s">
        <v>807</v>
      </c>
      <c r="BQ11" s="138" t="s">
        <v>807</v>
      </c>
      <c r="BR11" s="138" t="s">
        <v>807</v>
      </c>
      <c r="BS11" s="138" t="s">
        <v>807</v>
      </c>
      <c r="BT11" s="138" t="s">
        <v>807</v>
      </c>
      <c r="BU11" s="138" t="s">
        <v>807</v>
      </c>
      <c r="BV11" s="138" t="s">
        <v>807</v>
      </c>
      <c r="BW11" s="138" t="s">
        <v>807</v>
      </c>
      <c r="BX11" s="138" t="s">
        <v>807</v>
      </c>
      <c r="BY11" s="138" t="s">
        <v>807</v>
      </c>
      <c r="BZ11" s="138" t="s">
        <v>807</v>
      </c>
      <c r="CA11" s="138" t="s">
        <v>807</v>
      </c>
      <c r="CB11" s="138" t="s">
        <v>807</v>
      </c>
      <c r="CC11" s="138" t="s">
        <v>807</v>
      </c>
      <c r="CD11" s="138" t="s">
        <v>807</v>
      </c>
      <c r="CE11" s="138" t="s">
        <v>807</v>
      </c>
      <c r="CF11" s="138" t="s">
        <v>807</v>
      </c>
      <c r="CG11" s="138" t="s">
        <v>807</v>
      </c>
      <c r="CH11" s="138" t="s">
        <v>807</v>
      </c>
      <c r="CI11" s="138" t="s">
        <v>807</v>
      </c>
      <c r="CJ11" s="138" t="s">
        <v>807</v>
      </c>
      <c r="CK11" s="138" t="s">
        <v>807</v>
      </c>
      <c r="CL11" s="138" t="s">
        <v>807</v>
      </c>
      <c r="CM11" s="138" t="s">
        <v>807</v>
      </c>
      <c r="CN11" s="138" t="s">
        <v>807</v>
      </c>
      <c r="CO11" s="138" t="s">
        <v>807</v>
      </c>
      <c r="CP11" s="138" t="s">
        <v>807</v>
      </c>
      <c r="CQ11" s="138" t="s">
        <v>807</v>
      </c>
      <c r="CR11" s="138" t="s">
        <v>807</v>
      </c>
      <c r="CS11" s="138" t="s">
        <v>807</v>
      </c>
      <c r="CT11" s="138" t="s">
        <v>807</v>
      </c>
      <c r="CU11" s="138" t="s">
        <v>807</v>
      </c>
      <c r="CV11" s="138" t="s">
        <v>807</v>
      </c>
      <c r="CW11" s="138" t="s">
        <v>807</v>
      </c>
      <c r="CX11" s="138" t="s">
        <v>807</v>
      </c>
      <c r="CY11" s="138" t="s">
        <v>807</v>
      </c>
      <c r="CZ11" s="138" t="s">
        <v>807</v>
      </c>
      <c r="DA11" s="138" t="s">
        <v>807</v>
      </c>
      <c r="DB11" s="138" t="s">
        <v>807</v>
      </c>
      <c r="DC11" s="138" t="s">
        <v>807</v>
      </c>
      <c r="DD11" s="138" t="s">
        <v>807</v>
      </c>
      <c r="DE11" s="138" t="s">
        <v>807</v>
      </c>
      <c r="DF11" s="138" t="s">
        <v>807</v>
      </c>
      <c r="DG11" s="138" t="s">
        <v>807</v>
      </c>
      <c r="DH11" s="138" t="s">
        <v>807</v>
      </c>
      <c r="DI11" s="138" t="s">
        <v>807</v>
      </c>
      <c r="DJ11" s="138" t="s">
        <v>807</v>
      </c>
      <c r="DK11" s="138" t="s">
        <v>807</v>
      </c>
      <c r="DL11" s="138" t="s">
        <v>807</v>
      </c>
      <c r="DM11" s="138" t="s">
        <v>807</v>
      </c>
      <c r="DN11" s="138" t="s">
        <v>807</v>
      </c>
      <c r="DO11" s="138" t="s">
        <v>807</v>
      </c>
      <c r="DP11" s="138" t="s">
        <v>807</v>
      </c>
      <c r="DQ11" s="138" t="s">
        <v>807</v>
      </c>
      <c r="DR11" s="138" t="s">
        <v>807</v>
      </c>
      <c r="DS11" s="138" t="s">
        <v>807</v>
      </c>
      <c r="DT11" s="138" t="s">
        <v>807</v>
      </c>
      <c r="DU11" s="138" t="s">
        <v>807</v>
      </c>
      <c r="DV11" s="138" t="s">
        <v>807</v>
      </c>
      <c r="DW11" s="138" t="s">
        <v>807</v>
      </c>
      <c r="DX11" s="138" t="s">
        <v>807</v>
      </c>
      <c r="DY11" s="138" t="s">
        <v>807</v>
      </c>
      <c r="DZ11" s="138" t="s">
        <v>807</v>
      </c>
      <c r="EA11" s="138" t="s">
        <v>807</v>
      </c>
      <c r="EB11" s="138" t="s">
        <v>807</v>
      </c>
      <c r="EC11" s="138" t="s">
        <v>807</v>
      </c>
      <c r="ED11" s="138" t="s">
        <v>807</v>
      </c>
      <c r="EE11" s="138" t="s">
        <v>807</v>
      </c>
      <c r="EF11" s="138" t="s">
        <v>807</v>
      </c>
      <c r="EG11" s="138" t="s">
        <v>807</v>
      </c>
      <c r="EH11" s="138" t="s">
        <v>807</v>
      </c>
      <c r="EI11" s="138" t="s">
        <v>807</v>
      </c>
      <c r="EJ11" s="138" t="s">
        <v>807</v>
      </c>
      <c r="EK11" s="138" t="s">
        <v>807</v>
      </c>
      <c r="EL11" s="138" t="s">
        <v>807</v>
      </c>
      <c r="EM11" s="138" t="s">
        <v>807</v>
      </c>
      <c r="EN11" s="138" t="s">
        <v>807</v>
      </c>
      <c r="EO11" s="138" t="s">
        <v>807</v>
      </c>
      <c r="EP11" s="138" t="s">
        <v>807</v>
      </c>
      <c r="EQ11" s="138" t="s">
        <v>807</v>
      </c>
      <c r="ER11" s="138" t="s">
        <v>807</v>
      </c>
      <c r="ES11" s="138" t="s">
        <v>807</v>
      </c>
      <c r="ET11" s="138" t="s">
        <v>807</v>
      </c>
      <c r="EU11" s="138" t="s">
        <v>807</v>
      </c>
      <c r="EV11" s="138" t="s">
        <v>807</v>
      </c>
      <c r="EW11" s="138" t="s">
        <v>807</v>
      </c>
      <c r="EX11" s="138" t="s">
        <v>807</v>
      </c>
      <c r="EY11" s="138" t="s">
        <v>807</v>
      </c>
      <c r="EZ11" s="138" t="s">
        <v>807</v>
      </c>
      <c r="FA11" s="138" t="s">
        <v>807</v>
      </c>
      <c r="FB11" s="138" t="s">
        <v>807</v>
      </c>
      <c r="FC11" s="138" t="s">
        <v>807</v>
      </c>
      <c r="FD11" s="138" t="s">
        <v>807</v>
      </c>
      <c r="FE11" s="138" t="s">
        <v>807</v>
      </c>
      <c r="FF11" s="138" t="s">
        <v>807</v>
      </c>
      <c r="FG11" s="138" t="s">
        <v>807</v>
      </c>
      <c r="FH11" s="138" t="s">
        <v>807</v>
      </c>
      <c r="FI11" s="138" t="s">
        <v>807</v>
      </c>
      <c r="FJ11" s="138" t="s">
        <v>807</v>
      </c>
      <c r="FK11" s="138" t="s">
        <v>807</v>
      </c>
      <c r="FL11" s="138" t="s">
        <v>807</v>
      </c>
      <c r="FM11" s="138" t="s">
        <v>807</v>
      </c>
      <c r="FN11" s="138" t="s">
        <v>807</v>
      </c>
      <c r="FO11" s="138" t="s">
        <v>807</v>
      </c>
      <c r="FP11" s="138" t="s">
        <v>807</v>
      </c>
      <c r="FQ11" s="138" t="s">
        <v>807</v>
      </c>
      <c r="FR11" s="138" t="s">
        <v>807</v>
      </c>
      <c r="FS11" s="138" t="s">
        <v>807</v>
      </c>
      <c r="FT11" s="138" t="s">
        <v>807</v>
      </c>
      <c r="FU11" s="138" t="s">
        <v>807</v>
      </c>
      <c r="FV11" s="138" t="s">
        <v>807</v>
      </c>
      <c r="FW11" s="138" t="s">
        <v>807</v>
      </c>
      <c r="FX11" s="138" t="s">
        <v>807</v>
      </c>
      <c r="FY11" s="138" t="s">
        <v>807</v>
      </c>
      <c r="FZ11" s="138" t="s">
        <v>807</v>
      </c>
      <c r="GA11" s="138" t="s">
        <v>807</v>
      </c>
      <c r="GB11" s="138" t="s">
        <v>807</v>
      </c>
      <c r="GC11" s="138" t="s">
        <v>807</v>
      </c>
      <c r="GD11" s="138" t="s">
        <v>807</v>
      </c>
      <c r="GE11" s="138" t="s">
        <v>807</v>
      </c>
      <c r="GF11" s="138" t="s">
        <v>807</v>
      </c>
      <c r="GG11" s="138" t="s">
        <v>807</v>
      </c>
      <c r="GH11" s="138" t="s">
        <v>807</v>
      </c>
      <c r="GI11" s="138" t="s">
        <v>807</v>
      </c>
      <c r="GJ11" s="138" t="s">
        <v>807</v>
      </c>
      <c r="GK11" s="138" t="s">
        <v>807</v>
      </c>
      <c r="GL11" s="138" t="s">
        <v>807</v>
      </c>
      <c r="GM11" s="138" t="s">
        <v>807</v>
      </c>
      <c r="GN11" s="138" t="s">
        <v>807</v>
      </c>
      <c r="GO11" s="138" t="s">
        <v>807</v>
      </c>
      <c r="GP11" s="138" t="s">
        <v>807</v>
      </c>
      <c r="GQ11" s="138" t="s">
        <v>807</v>
      </c>
      <c r="GR11" s="138" t="s">
        <v>807</v>
      </c>
      <c r="GS11" s="138" t="s">
        <v>807</v>
      </c>
      <c r="GT11" s="138" t="s">
        <v>807</v>
      </c>
      <c r="GU11" s="138" t="s">
        <v>807</v>
      </c>
      <c r="GV11" s="138" t="s">
        <v>807</v>
      </c>
      <c r="GW11" s="138" t="s">
        <v>807</v>
      </c>
      <c r="GX11" s="138" t="s">
        <v>807</v>
      </c>
      <c r="GY11" s="138" t="s">
        <v>807</v>
      </c>
      <c r="GZ11" s="138" t="s">
        <v>807</v>
      </c>
      <c r="HA11" s="138" t="s">
        <v>807</v>
      </c>
      <c r="HB11" s="138" t="s">
        <v>807</v>
      </c>
      <c r="HC11" s="138" t="s">
        <v>807</v>
      </c>
      <c r="HD11" s="138" t="s">
        <v>807</v>
      </c>
      <c r="HE11" s="138" t="s">
        <v>807</v>
      </c>
      <c r="HF11" s="138" t="s">
        <v>807</v>
      </c>
      <c r="HG11" s="138" t="s">
        <v>807</v>
      </c>
      <c r="HH11" s="138" t="s">
        <v>807</v>
      </c>
      <c r="HI11" s="138" t="s">
        <v>807</v>
      </c>
      <c r="HJ11" s="138" t="s">
        <v>807</v>
      </c>
      <c r="HK11" s="138" t="s">
        <v>807</v>
      </c>
      <c r="HL11" s="138" t="s">
        <v>807</v>
      </c>
      <c r="HM11" s="138" t="s">
        <v>807</v>
      </c>
      <c r="HN11" s="138" t="s">
        <v>807</v>
      </c>
      <c r="HO11" s="138" t="s">
        <v>807</v>
      </c>
      <c r="HP11" s="138" t="s">
        <v>807</v>
      </c>
      <c r="HQ11" s="138" t="s">
        <v>807</v>
      </c>
      <c r="HR11" s="138" t="s">
        <v>807</v>
      </c>
      <c r="HS11" s="138" t="s">
        <v>807</v>
      </c>
      <c r="HT11" s="138" t="s">
        <v>807</v>
      </c>
      <c r="HU11" s="138" t="s">
        <v>807</v>
      </c>
      <c r="HV11" s="138" t="s">
        <v>807</v>
      </c>
      <c r="HW11" s="138" t="s">
        <v>807</v>
      </c>
      <c r="HX11" s="138" t="s">
        <v>807</v>
      </c>
      <c r="HY11" s="138" t="s">
        <v>807</v>
      </c>
      <c r="HZ11" s="138" t="s">
        <v>807</v>
      </c>
      <c r="IA11" s="138" t="s">
        <v>807</v>
      </c>
      <c r="IB11" s="138" t="s">
        <v>807</v>
      </c>
      <c r="IC11" s="138" t="s">
        <v>807</v>
      </c>
      <c r="ID11" s="138" t="s">
        <v>807</v>
      </c>
      <c r="IE11" s="138" t="s">
        <v>807</v>
      </c>
      <c r="IF11" s="138" t="s">
        <v>807</v>
      </c>
      <c r="IG11" s="138" t="s">
        <v>807</v>
      </c>
      <c r="IH11" s="138" t="s">
        <v>807</v>
      </c>
      <c r="II11" s="138" t="s">
        <v>807</v>
      </c>
      <c r="IJ11" s="138" t="s">
        <v>807</v>
      </c>
      <c r="IK11" s="138" t="s">
        <v>807</v>
      </c>
      <c r="IL11" s="138" t="s">
        <v>807</v>
      </c>
      <c r="IM11" s="138" t="s">
        <v>807</v>
      </c>
      <c r="IN11" s="138" t="s">
        <v>807</v>
      </c>
      <c r="IO11" s="138" t="s">
        <v>807</v>
      </c>
      <c r="IP11" s="138" t="s">
        <v>807</v>
      </c>
      <c r="IQ11" s="138" t="s">
        <v>807</v>
      </c>
      <c r="IR11" s="138" t="s">
        <v>807</v>
      </c>
      <c r="IS11" s="138" t="s">
        <v>807</v>
      </c>
      <c r="IT11" s="138" t="s">
        <v>807</v>
      </c>
      <c r="IU11" s="138" t="s">
        <v>807</v>
      </c>
      <c r="IV11" s="138" t="s">
        <v>807</v>
      </c>
      <c r="IW11" s="138" t="s">
        <v>807</v>
      </c>
      <c r="IX11" s="138" t="s">
        <v>807</v>
      </c>
      <c r="IY11" s="138" t="s">
        <v>807</v>
      </c>
      <c r="IZ11" s="138" t="s">
        <v>807</v>
      </c>
      <c r="JA11" s="138" t="s">
        <v>807</v>
      </c>
      <c r="JB11" s="138" t="s">
        <v>807</v>
      </c>
      <c r="JC11" s="138" t="s">
        <v>807</v>
      </c>
      <c r="JD11" s="138" t="s">
        <v>807</v>
      </c>
      <c r="JE11" s="138" t="s">
        <v>807</v>
      </c>
      <c r="JF11" s="138" t="s">
        <v>807</v>
      </c>
      <c r="JG11" s="138" t="s">
        <v>807</v>
      </c>
      <c r="JH11" s="138" t="s">
        <v>807</v>
      </c>
      <c r="JI11" s="138" t="s">
        <v>807</v>
      </c>
      <c r="JJ11" s="138" t="s">
        <v>807</v>
      </c>
      <c r="JK11" s="138" t="s">
        <v>807</v>
      </c>
      <c r="JL11" s="138" t="s">
        <v>807</v>
      </c>
      <c r="JM11" s="138" t="s">
        <v>807</v>
      </c>
      <c r="JN11" s="138" t="s">
        <v>807</v>
      </c>
      <c r="JO11" s="138" t="s">
        <v>807</v>
      </c>
      <c r="JP11" s="138" t="s">
        <v>807</v>
      </c>
      <c r="JQ11" s="138" t="s">
        <v>807</v>
      </c>
      <c r="JR11" s="138" t="s">
        <v>807</v>
      </c>
      <c r="JS11" s="138" t="s">
        <v>807</v>
      </c>
      <c r="JT11" s="138" t="s">
        <v>807</v>
      </c>
      <c r="JU11" s="138" t="s">
        <v>807</v>
      </c>
      <c r="JV11" s="138" t="s">
        <v>807</v>
      </c>
      <c r="JW11" s="138" t="s">
        <v>807</v>
      </c>
      <c r="JX11" s="138" t="s">
        <v>807</v>
      </c>
      <c r="JY11" s="138" t="s">
        <v>807</v>
      </c>
      <c r="JZ11" s="138" t="s">
        <v>807</v>
      </c>
      <c r="KA11" s="138" t="s">
        <v>807</v>
      </c>
      <c r="KB11" s="138" t="s">
        <v>807</v>
      </c>
      <c r="KC11" s="138" t="s">
        <v>807</v>
      </c>
      <c r="KD11" s="138" t="s">
        <v>807</v>
      </c>
      <c r="KE11" s="138" t="s">
        <v>807</v>
      </c>
      <c r="KF11" s="138" t="s">
        <v>807</v>
      </c>
      <c r="KG11" s="138" t="s">
        <v>807</v>
      </c>
      <c r="KH11" s="138" t="s">
        <v>807</v>
      </c>
      <c r="KI11" s="138" t="s">
        <v>807</v>
      </c>
      <c r="KJ11" s="138" t="s">
        <v>807</v>
      </c>
      <c r="KK11" s="138" t="s">
        <v>807</v>
      </c>
      <c r="KL11" s="138" t="s">
        <v>807</v>
      </c>
      <c r="KM11" s="138" t="s">
        <v>807</v>
      </c>
      <c r="KN11" s="138" t="s">
        <v>807</v>
      </c>
      <c r="KO11" s="138" t="s">
        <v>807</v>
      </c>
      <c r="KP11" s="138" t="s">
        <v>807</v>
      </c>
      <c r="KQ11" s="138" t="s">
        <v>807</v>
      </c>
      <c r="KR11" s="138" t="s">
        <v>807</v>
      </c>
      <c r="KS11" s="138" t="s">
        <v>807</v>
      </c>
      <c r="KT11" s="138" t="s">
        <v>807</v>
      </c>
      <c r="KU11" s="138" t="s">
        <v>807</v>
      </c>
      <c r="KV11" s="138" t="s">
        <v>807</v>
      </c>
      <c r="KW11" s="138" t="s">
        <v>807</v>
      </c>
      <c r="KX11" s="138" t="s">
        <v>807</v>
      </c>
      <c r="KY11" s="138" t="s">
        <v>807</v>
      </c>
      <c r="KZ11" s="138" t="s">
        <v>807</v>
      </c>
      <c r="LA11" s="138" t="s">
        <v>807</v>
      </c>
      <c r="LB11" s="138" t="s">
        <v>807</v>
      </c>
      <c r="LC11" s="138" t="s">
        <v>807</v>
      </c>
      <c r="LD11" s="138" t="s">
        <v>807</v>
      </c>
      <c r="LE11" s="138" t="s">
        <v>807</v>
      </c>
      <c r="LF11" s="138" t="s">
        <v>807</v>
      </c>
      <c r="LG11" s="138" t="s">
        <v>807</v>
      </c>
      <c r="LH11" s="138" t="s">
        <v>807</v>
      </c>
      <c r="LI11" s="138" t="s">
        <v>807</v>
      </c>
      <c r="LJ11" s="138" t="s">
        <v>807</v>
      </c>
      <c r="LK11" s="138" t="s">
        <v>807</v>
      </c>
      <c r="LL11" s="138" t="s">
        <v>807</v>
      </c>
      <c r="LM11" s="138" t="s">
        <v>807</v>
      </c>
      <c r="LN11" s="138" t="s">
        <v>807</v>
      </c>
      <c r="LO11" s="138" t="s">
        <v>807</v>
      </c>
      <c r="LP11" s="138" t="s">
        <v>807</v>
      </c>
      <c r="LQ11" s="138" t="s">
        <v>807</v>
      </c>
      <c r="LR11" s="138" t="s">
        <v>807</v>
      </c>
      <c r="LS11" s="138" t="s">
        <v>807</v>
      </c>
      <c r="LT11" s="138" t="s">
        <v>807</v>
      </c>
      <c r="LU11" s="138" t="s">
        <v>807</v>
      </c>
      <c r="LV11" s="138" t="s">
        <v>807</v>
      </c>
      <c r="LW11" s="138" t="s">
        <v>807</v>
      </c>
      <c r="LX11" s="138" t="s">
        <v>807</v>
      </c>
      <c r="LY11" s="138" t="s">
        <v>807</v>
      </c>
      <c r="LZ11" s="138" t="s">
        <v>807</v>
      </c>
      <c r="MA11" s="138" t="s">
        <v>807</v>
      </c>
      <c r="MB11" s="138" t="s">
        <v>807</v>
      </c>
      <c r="MC11" s="138" t="s">
        <v>807</v>
      </c>
      <c r="MD11" s="138" t="s">
        <v>807</v>
      </c>
      <c r="ME11" s="138" t="s">
        <v>807</v>
      </c>
      <c r="MF11" s="138" t="s">
        <v>807</v>
      </c>
      <c r="MG11" s="138" t="s">
        <v>807</v>
      </c>
      <c r="MH11" s="138" t="s">
        <v>807</v>
      </c>
      <c r="MI11" s="138" t="s">
        <v>807</v>
      </c>
      <c r="MJ11" s="138" t="s">
        <v>807</v>
      </c>
      <c r="MK11" s="138" t="s">
        <v>807</v>
      </c>
      <c r="ML11" s="138" t="s">
        <v>807</v>
      </c>
      <c r="MM11" s="138" t="s">
        <v>807</v>
      </c>
      <c r="MN11" s="138" t="s">
        <v>807</v>
      </c>
      <c r="MO11" s="138" t="s">
        <v>807</v>
      </c>
      <c r="MP11" s="138" t="s">
        <v>807</v>
      </c>
      <c r="MQ11" s="138" t="s">
        <v>807</v>
      </c>
      <c r="MR11" s="138" t="s">
        <v>807</v>
      </c>
      <c r="MS11" s="138" t="s">
        <v>807</v>
      </c>
      <c r="MT11" s="138" t="s">
        <v>807</v>
      </c>
      <c r="MU11" s="138" t="s">
        <v>807</v>
      </c>
      <c r="MV11" s="138" t="s">
        <v>807</v>
      </c>
      <c r="MW11" s="138" t="s">
        <v>807</v>
      </c>
      <c r="MX11" s="138" t="s">
        <v>807</v>
      </c>
      <c r="MY11" s="138" t="s">
        <v>807</v>
      </c>
      <c r="MZ11" s="138" t="s">
        <v>807</v>
      </c>
      <c r="NA11" s="138" t="s">
        <v>807</v>
      </c>
      <c r="NB11" s="138" t="s">
        <v>807</v>
      </c>
      <c r="NC11" s="138" t="s">
        <v>807</v>
      </c>
      <c r="ND11" s="138" t="s">
        <v>807</v>
      </c>
      <c r="NE11" s="138" t="s">
        <v>807</v>
      </c>
      <c r="NF11" s="138" t="s">
        <v>807</v>
      </c>
      <c r="NG11" s="138" t="s">
        <v>807</v>
      </c>
      <c r="NH11" s="138" t="s">
        <v>807</v>
      </c>
      <c r="NI11" s="138" t="s">
        <v>807</v>
      </c>
      <c r="NJ11" s="138" t="s">
        <v>807</v>
      </c>
      <c r="NK11" s="138" t="s">
        <v>807</v>
      </c>
      <c r="NL11" s="138" t="s">
        <v>807</v>
      </c>
      <c r="NM11" s="138" t="s">
        <v>807</v>
      </c>
      <c r="NN11" s="138" t="s">
        <v>807</v>
      </c>
      <c r="NO11" s="138" t="s">
        <v>807</v>
      </c>
      <c r="NP11" s="138" t="s">
        <v>807</v>
      </c>
      <c r="NQ11" s="138" t="s">
        <v>807</v>
      </c>
      <c r="NR11" s="138" t="s">
        <v>807</v>
      </c>
      <c r="NS11" s="138" t="s">
        <v>807</v>
      </c>
      <c r="NT11" s="138" t="s">
        <v>807</v>
      </c>
      <c r="NU11" s="138" t="s">
        <v>807</v>
      </c>
      <c r="NV11" s="138" t="s">
        <v>807</v>
      </c>
      <c r="NW11" s="138" t="s">
        <v>807</v>
      </c>
      <c r="NX11" s="138" t="s">
        <v>807</v>
      </c>
      <c r="NY11" s="138" t="s">
        <v>807</v>
      </c>
      <c r="NZ11" s="138" t="s">
        <v>807</v>
      </c>
      <c r="OA11" s="138" t="s">
        <v>807</v>
      </c>
      <c r="OB11" s="138" t="s">
        <v>807</v>
      </c>
      <c r="OC11" s="138" t="s">
        <v>807</v>
      </c>
      <c r="OD11" s="138" t="s">
        <v>807</v>
      </c>
      <c r="OE11" s="138" t="s">
        <v>807</v>
      </c>
      <c r="OF11" s="138" t="s">
        <v>807</v>
      </c>
      <c r="OG11" s="138" t="s">
        <v>807</v>
      </c>
      <c r="OH11" s="138" t="s">
        <v>807</v>
      </c>
      <c r="OI11" s="138" t="s">
        <v>807</v>
      </c>
      <c r="OJ11" s="138" t="s">
        <v>807</v>
      </c>
      <c r="OK11" s="138" t="s">
        <v>807</v>
      </c>
      <c r="OL11" s="138" t="s">
        <v>807</v>
      </c>
      <c r="OM11" s="138" t="s">
        <v>807</v>
      </c>
      <c r="ON11" s="138" t="s">
        <v>807</v>
      </c>
      <c r="OO11" s="138" t="s">
        <v>807</v>
      </c>
      <c r="OP11" s="138" t="s">
        <v>807</v>
      </c>
      <c r="OQ11" s="138" t="s">
        <v>807</v>
      </c>
      <c r="OR11" s="138" t="s">
        <v>807</v>
      </c>
      <c r="OS11" s="138" t="s">
        <v>807</v>
      </c>
      <c r="OT11" s="138" t="s">
        <v>807</v>
      </c>
      <c r="OU11" s="138" t="s">
        <v>807</v>
      </c>
      <c r="OV11" s="138" t="s">
        <v>807</v>
      </c>
      <c r="OW11" s="138" t="s">
        <v>807</v>
      </c>
      <c r="OX11" s="138" t="s">
        <v>807</v>
      </c>
      <c r="OY11" s="138" t="s">
        <v>807</v>
      </c>
      <c r="OZ11" s="138" t="s">
        <v>807</v>
      </c>
      <c r="PA11" s="138" t="s">
        <v>807</v>
      </c>
      <c r="PB11" s="138" t="s">
        <v>807</v>
      </c>
      <c r="PC11" s="138" t="s">
        <v>807</v>
      </c>
      <c r="PD11" s="138" t="s">
        <v>807</v>
      </c>
      <c r="PE11" s="138" t="s">
        <v>807</v>
      </c>
      <c r="PF11" s="138" t="s">
        <v>807</v>
      </c>
      <c r="PG11" s="138" t="s">
        <v>807</v>
      </c>
      <c r="PH11" s="138" t="s">
        <v>807</v>
      </c>
      <c r="PI11" s="138" t="s">
        <v>807</v>
      </c>
      <c r="PJ11" s="138" t="s">
        <v>807</v>
      </c>
      <c r="PK11" s="138" t="s">
        <v>807</v>
      </c>
      <c r="PL11" s="138" t="s">
        <v>807</v>
      </c>
      <c r="PM11" s="138" t="s">
        <v>807</v>
      </c>
      <c r="PN11" s="138" t="s">
        <v>807</v>
      </c>
      <c r="PO11" s="138" t="s">
        <v>807</v>
      </c>
      <c r="PP11" s="138" t="s">
        <v>807</v>
      </c>
      <c r="PQ11" s="138" t="s">
        <v>807</v>
      </c>
      <c r="PR11" s="138" t="s">
        <v>807</v>
      </c>
      <c r="PS11" s="138" t="s">
        <v>807</v>
      </c>
      <c r="PT11" s="138" t="s">
        <v>807</v>
      </c>
      <c r="PU11" s="138" t="s">
        <v>807</v>
      </c>
      <c r="PV11" s="138" t="s">
        <v>807</v>
      </c>
      <c r="PW11" s="138" t="s">
        <v>807</v>
      </c>
      <c r="PX11" s="138" t="s">
        <v>807</v>
      </c>
      <c r="PY11" s="138" t="s">
        <v>807</v>
      </c>
      <c r="PZ11" s="138" t="s">
        <v>807</v>
      </c>
      <c r="QA11" s="138" t="s">
        <v>807</v>
      </c>
      <c r="QB11" s="138" t="s">
        <v>807</v>
      </c>
      <c r="QC11" s="138" t="s">
        <v>807</v>
      </c>
      <c r="QD11" s="138" t="s">
        <v>807</v>
      </c>
      <c r="QE11" s="138" t="s">
        <v>807</v>
      </c>
      <c r="QF11" s="138" t="s">
        <v>807</v>
      </c>
      <c r="QG11" s="138" t="s">
        <v>807</v>
      </c>
      <c r="QH11" s="138" t="s">
        <v>807</v>
      </c>
      <c r="QI11" s="138" t="s">
        <v>807</v>
      </c>
      <c r="QJ11" s="138" t="s">
        <v>807</v>
      </c>
      <c r="QK11" s="138" t="s">
        <v>807</v>
      </c>
      <c r="QL11" s="138" t="s">
        <v>807</v>
      </c>
      <c r="QM11" s="138" t="s">
        <v>807</v>
      </c>
      <c r="QN11" s="138" t="s">
        <v>807</v>
      </c>
      <c r="QO11" s="138" t="s">
        <v>807</v>
      </c>
      <c r="QP11" s="138" t="s">
        <v>807</v>
      </c>
      <c r="QQ11" s="138" t="s">
        <v>807</v>
      </c>
      <c r="QR11" s="138" t="s">
        <v>807</v>
      </c>
      <c r="QS11" s="138" t="s">
        <v>807</v>
      </c>
      <c r="QT11" s="138" t="s">
        <v>807</v>
      </c>
      <c r="QU11" s="138" t="s">
        <v>807</v>
      </c>
      <c r="QV11" s="138" t="s">
        <v>807</v>
      </c>
      <c r="QW11" s="138" t="s">
        <v>807</v>
      </c>
      <c r="QX11" s="138" t="s">
        <v>807</v>
      </c>
      <c r="QY11" s="138" t="s">
        <v>807</v>
      </c>
      <c r="QZ11" s="138" t="s">
        <v>807</v>
      </c>
      <c r="RA11" s="138" t="s">
        <v>807</v>
      </c>
      <c r="RB11" s="138" t="s">
        <v>807</v>
      </c>
      <c r="RC11" s="138" t="s">
        <v>807</v>
      </c>
      <c r="RD11" s="138" t="s">
        <v>807</v>
      </c>
      <c r="RE11" s="138" t="s">
        <v>807</v>
      </c>
      <c r="RF11" s="138" t="s">
        <v>807</v>
      </c>
      <c r="RG11" s="138" t="s">
        <v>807</v>
      </c>
      <c r="RH11" s="138" t="s">
        <v>807</v>
      </c>
      <c r="RI11" s="138" t="s">
        <v>807</v>
      </c>
      <c r="RJ11" s="138" t="s">
        <v>807</v>
      </c>
      <c r="RK11" s="138" t="s">
        <v>807</v>
      </c>
      <c r="RL11" s="138" t="s">
        <v>807</v>
      </c>
      <c r="RM11" s="138" t="s">
        <v>807</v>
      </c>
      <c r="RN11" s="138" t="s">
        <v>807</v>
      </c>
      <c r="RO11" s="138" t="s">
        <v>807</v>
      </c>
      <c r="RP11" s="138" t="s">
        <v>807</v>
      </c>
      <c r="RQ11" s="138" t="s">
        <v>807</v>
      </c>
      <c r="RR11" s="138" t="s">
        <v>807</v>
      </c>
      <c r="RS11" s="138" t="s">
        <v>807</v>
      </c>
      <c r="RT11" s="138" t="s">
        <v>807</v>
      </c>
      <c r="RU11" s="138" t="s">
        <v>807</v>
      </c>
      <c r="RV11" s="138" t="s">
        <v>807</v>
      </c>
      <c r="RW11" s="138" t="s">
        <v>807</v>
      </c>
      <c r="RX11" s="138" t="s">
        <v>807</v>
      </c>
      <c r="RY11" s="138" t="s">
        <v>807</v>
      </c>
      <c r="RZ11" s="138" t="s">
        <v>807</v>
      </c>
      <c r="SA11" s="138" t="s">
        <v>807</v>
      </c>
      <c r="SB11" s="138" t="s">
        <v>807</v>
      </c>
      <c r="SC11" s="138" t="s">
        <v>807</v>
      </c>
      <c r="SD11" s="138" t="s">
        <v>807</v>
      </c>
      <c r="SE11" s="138" t="s">
        <v>807</v>
      </c>
      <c r="SF11" s="138" t="s">
        <v>807</v>
      </c>
      <c r="SG11" s="138" t="s">
        <v>807</v>
      </c>
      <c r="SH11" s="138" t="s">
        <v>807</v>
      </c>
      <c r="SI11" s="138" t="s">
        <v>807</v>
      </c>
      <c r="SJ11" s="138" t="s">
        <v>807</v>
      </c>
      <c r="SK11" s="138" t="s">
        <v>807</v>
      </c>
      <c r="SL11" s="138" t="s">
        <v>807</v>
      </c>
      <c r="SM11" s="138" t="s">
        <v>807</v>
      </c>
      <c r="SN11" s="138" t="s">
        <v>807</v>
      </c>
      <c r="SO11" s="138" t="s">
        <v>807</v>
      </c>
      <c r="SP11" s="138" t="s">
        <v>807</v>
      </c>
      <c r="SQ11" s="138" t="s">
        <v>807</v>
      </c>
      <c r="SR11" s="138" t="s">
        <v>807</v>
      </c>
      <c r="SS11" s="138" t="s">
        <v>807</v>
      </c>
      <c r="ST11" s="138" t="s">
        <v>807</v>
      </c>
      <c r="SU11" s="138" t="s">
        <v>807</v>
      </c>
      <c r="SV11" s="138" t="s">
        <v>807</v>
      </c>
      <c r="SW11" s="138" t="s">
        <v>807</v>
      </c>
      <c r="SX11" s="138" t="s">
        <v>807</v>
      </c>
      <c r="SY11" s="138" t="s">
        <v>807</v>
      </c>
      <c r="SZ11" s="138" t="s">
        <v>807</v>
      </c>
      <c r="TA11" s="138" t="s">
        <v>807</v>
      </c>
      <c r="TB11" s="138" t="s">
        <v>807</v>
      </c>
      <c r="TC11" s="138" t="s">
        <v>807</v>
      </c>
      <c r="TD11" s="138" t="s">
        <v>807</v>
      </c>
      <c r="TE11" s="138" t="s">
        <v>807</v>
      </c>
      <c r="TF11" s="138" t="s">
        <v>807</v>
      </c>
      <c r="TG11" s="138" t="s">
        <v>807</v>
      </c>
      <c r="TH11" s="138" t="s">
        <v>807</v>
      </c>
      <c r="TI11" s="138" t="s">
        <v>807</v>
      </c>
      <c r="TJ11" s="138" t="s">
        <v>807</v>
      </c>
      <c r="TK11" s="138" t="s">
        <v>807</v>
      </c>
      <c r="TL11" s="138" t="s">
        <v>807</v>
      </c>
      <c r="TM11" s="138" t="s">
        <v>807</v>
      </c>
      <c r="TN11" s="138" t="s">
        <v>807</v>
      </c>
      <c r="TO11" s="138" t="s">
        <v>807</v>
      </c>
      <c r="TP11" s="138" t="s">
        <v>807</v>
      </c>
      <c r="TQ11" s="138" t="s">
        <v>807</v>
      </c>
      <c r="TR11" s="138" t="s">
        <v>807</v>
      </c>
      <c r="TS11" s="138" t="s">
        <v>807</v>
      </c>
      <c r="TT11" s="138" t="s">
        <v>807</v>
      </c>
      <c r="TU11" s="138" t="s">
        <v>807</v>
      </c>
      <c r="TV11" s="138" t="s">
        <v>807</v>
      </c>
      <c r="TW11" s="138" t="s">
        <v>807</v>
      </c>
      <c r="TX11" s="138" t="s">
        <v>807</v>
      </c>
      <c r="TY11" s="138" t="s">
        <v>807</v>
      </c>
      <c r="TZ11" s="138" t="s">
        <v>807</v>
      </c>
      <c r="UA11" s="138" t="s">
        <v>807</v>
      </c>
      <c r="UB11" s="138" t="s">
        <v>807</v>
      </c>
      <c r="UC11" s="138" t="s">
        <v>807</v>
      </c>
      <c r="UD11" s="138" t="s">
        <v>807</v>
      </c>
      <c r="UE11" s="138" t="s">
        <v>807</v>
      </c>
      <c r="UF11" s="138" t="s">
        <v>807</v>
      </c>
      <c r="UG11" s="138" t="s">
        <v>807</v>
      </c>
      <c r="UH11" s="138" t="s">
        <v>807</v>
      </c>
      <c r="UI11" s="138" t="s">
        <v>807</v>
      </c>
      <c r="UJ11" s="138" t="s">
        <v>807</v>
      </c>
      <c r="UK11" s="138" t="s">
        <v>807</v>
      </c>
      <c r="UL11" s="138" t="s">
        <v>807</v>
      </c>
      <c r="UM11" s="138" t="s">
        <v>807</v>
      </c>
      <c r="UN11" s="138" t="s">
        <v>807</v>
      </c>
      <c r="UO11" s="138" t="s">
        <v>807</v>
      </c>
      <c r="UP11" s="138" t="s">
        <v>807</v>
      </c>
      <c r="UQ11" s="138" t="s">
        <v>807</v>
      </c>
      <c r="UR11" s="138" t="s">
        <v>807</v>
      </c>
      <c r="US11" s="138" t="s">
        <v>807</v>
      </c>
      <c r="UT11" s="138" t="s">
        <v>807</v>
      </c>
      <c r="UU11" s="138" t="s">
        <v>807</v>
      </c>
      <c r="UV11" s="138" t="s">
        <v>807</v>
      </c>
      <c r="UW11" s="138" t="s">
        <v>807</v>
      </c>
      <c r="UX11" s="138" t="s">
        <v>807</v>
      </c>
      <c r="UY11" s="138" t="s">
        <v>807</v>
      </c>
      <c r="UZ11" s="138" t="s">
        <v>807</v>
      </c>
      <c r="VA11" s="138" t="s">
        <v>807</v>
      </c>
      <c r="VB11" s="138" t="s">
        <v>807</v>
      </c>
      <c r="VC11" s="138" t="s">
        <v>807</v>
      </c>
      <c r="VD11" s="138" t="s">
        <v>807</v>
      </c>
      <c r="VE11" s="138" t="s">
        <v>807</v>
      </c>
      <c r="VF11" s="138" t="s">
        <v>807</v>
      </c>
      <c r="VG11" s="138" t="s">
        <v>807</v>
      </c>
      <c r="VH11" s="138" t="s">
        <v>807</v>
      </c>
      <c r="VI11" s="138" t="s">
        <v>807</v>
      </c>
      <c r="VJ11" s="138" t="s">
        <v>807</v>
      </c>
      <c r="VK11" s="138" t="s">
        <v>807</v>
      </c>
      <c r="VL11" s="138" t="s">
        <v>807</v>
      </c>
      <c r="VM11" s="138" t="s">
        <v>807</v>
      </c>
      <c r="VN11" s="138" t="s">
        <v>807</v>
      </c>
      <c r="VO11" s="138" t="s">
        <v>807</v>
      </c>
      <c r="VP11" s="138" t="s">
        <v>807</v>
      </c>
      <c r="VQ11" s="138" t="s">
        <v>807</v>
      </c>
      <c r="VR11" s="138" t="s">
        <v>807</v>
      </c>
      <c r="VS11" s="138" t="s">
        <v>807</v>
      </c>
      <c r="VT11" s="138" t="s">
        <v>807</v>
      </c>
      <c r="VU11" s="138" t="s">
        <v>807</v>
      </c>
      <c r="VV11" s="138" t="s">
        <v>807</v>
      </c>
      <c r="VW11" s="138" t="s">
        <v>807</v>
      </c>
      <c r="VX11" s="138" t="s">
        <v>807</v>
      </c>
      <c r="VY11" s="138" t="s">
        <v>807</v>
      </c>
      <c r="VZ11" s="138" t="s">
        <v>807</v>
      </c>
      <c r="WA11" s="138" t="s">
        <v>807</v>
      </c>
      <c r="WB11" s="138" t="s">
        <v>807</v>
      </c>
      <c r="WC11" s="138" t="s">
        <v>807</v>
      </c>
      <c r="WD11" s="138" t="s">
        <v>807</v>
      </c>
      <c r="WE11" s="138" t="s">
        <v>807</v>
      </c>
      <c r="WF11" s="138" t="s">
        <v>807</v>
      </c>
      <c r="WG11" s="138" t="s">
        <v>807</v>
      </c>
      <c r="WH11" s="138" t="s">
        <v>807</v>
      </c>
      <c r="WI11" s="138" t="s">
        <v>807</v>
      </c>
      <c r="WJ11" s="138" t="s">
        <v>807</v>
      </c>
      <c r="WK11" s="138" t="s">
        <v>807</v>
      </c>
      <c r="WL11" s="138" t="s">
        <v>807</v>
      </c>
      <c r="WM11" s="138" t="s">
        <v>807</v>
      </c>
      <c r="WN11" s="138" t="s">
        <v>807</v>
      </c>
      <c r="WO11" s="138" t="s">
        <v>801</v>
      </c>
      <c r="WP11" s="138" t="s">
        <v>781</v>
      </c>
      <c r="WQ11" s="99"/>
      <c r="WR11" s="99"/>
      <c r="WS11" s="99"/>
      <c r="WT11" s="99"/>
      <c r="WU11" s="99"/>
      <c r="WV11" s="99"/>
      <c r="WW11" s="99"/>
      <c r="WX11" s="99"/>
      <c r="WY11" s="99"/>
      <c r="WZ11" s="99"/>
      <c r="XA11" s="99"/>
      <c r="XB11" s="99"/>
      <c r="XC11" s="99"/>
      <c r="XD11" s="99"/>
      <c r="XE11" s="99"/>
      <c r="XF11" s="99"/>
      <c r="XG11" s="99"/>
      <c r="XH11" s="99"/>
      <c r="XI11" s="99"/>
      <c r="XJ11" s="99"/>
      <c r="XK11" s="99"/>
      <c r="XL11" s="99"/>
      <c r="XM11" s="99"/>
      <c r="XN11" s="99"/>
      <c r="XO11" s="99"/>
      <c r="XP11" s="99"/>
      <c r="XQ11" s="99"/>
      <c r="XR11" s="99"/>
      <c r="XS11" s="99"/>
      <c r="XT11" s="99"/>
      <c r="XU11" s="99"/>
      <c r="XV11" s="99"/>
      <c r="XW11" s="99"/>
      <c r="XX11" s="99"/>
      <c r="XY11" s="99"/>
      <c r="XZ11" s="99"/>
      <c r="YA11" s="99"/>
      <c r="YB11" s="99"/>
      <c r="YC11" s="99"/>
      <c r="YD11" s="99"/>
      <c r="YE11" s="99"/>
      <c r="YF11" s="99"/>
      <c r="YG11" s="99"/>
      <c r="YH11" s="99"/>
      <c r="YI11" s="99"/>
      <c r="YJ11" s="99"/>
      <c r="YK11" s="99"/>
    </row>
    <row r="12" spans="1:661" x14ac:dyDescent="0.25">
      <c r="A12" s="138" t="s">
        <v>802</v>
      </c>
      <c r="B12" s="273">
        <v>44155.932772812499</v>
      </c>
      <c r="C12" s="273">
        <v>44155.932772812499</v>
      </c>
      <c r="D12" s="138" t="s">
        <v>776</v>
      </c>
      <c r="E12" s="138" t="s">
        <v>776</v>
      </c>
      <c r="F12" s="273">
        <v>44155.932772847198</v>
      </c>
      <c r="G12" s="273">
        <v>44155.932772847198</v>
      </c>
      <c r="H12" s="138">
        <v>1</v>
      </c>
      <c r="I12" s="138" t="s">
        <v>807</v>
      </c>
      <c r="J12" s="138" t="s">
        <v>807</v>
      </c>
      <c r="K12" s="138" t="s">
        <v>807</v>
      </c>
      <c r="L12" s="138">
        <v>36.262217</v>
      </c>
      <c r="M12" s="138">
        <v>-94.232624999999999</v>
      </c>
      <c r="N12" s="138" t="s">
        <v>777</v>
      </c>
      <c r="O12" s="138">
        <v>60459088200724</v>
      </c>
      <c r="P12" s="138" t="s">
        <v>778</v>
      </c>
      <c r="Q12" s="138" t="s">
        <v>706</v>
      </c>
      <c r="R12" s="138" t="s">
        <v>706</v>
      </c>
      <c r="S12" s="138" t="s">
        <v>779</v>
      </c>
      <c r="T12" s="138" t="s">
        <v>779</v>
      </c>
      <c r="U12" s="138" t="s">
        <v>807</v>
      </c>
      <c r="V12" s="138" t="s">
        <v>807</v>
      </c>
      <c r="W12" s="138" t="s">
        <v>803</v>
      </c>
      <c r="X12" s="138" t="s">
        <v>807</v>
      </c>
      <c r="Y12" s="138">
        <v>10</v>
      </c>
      <c r="Z12" s="138" t="s">
        <v>807</v>
      </c>
      <c r="AA12" s="138" t="s">
        <v>807</v>
      </c>
      <c r="AB12" s="138" t="s">
        <v>807</v>
      </c>
      <c r="AC12" s="138" t="s">
        <v>807</v>
      </c>
      <c r="AD12" s="138" t="s">
        <v>807</v>
      </c>
      <c r="AE12" s="138" t="s">
        <v>807</v>
      </c>
      <c r="AF12" s="138" t="s">
        <v>807</v>
      </c>
      <c r="AG12" s="138" t="s">
        <v>807</v>
      </c>
      <c r="AH12" s="138" t="s">
        <v>807</v>
      </c>
      <c r="AI12" s="138" t="s">
        <v>807</v>
      </c>
      <c r="AJ12" s="138" t="s">
        <v>807</v>
      </c>
      <c r="AK12" s="138" t="s">
        <v>807</v>
      </c>
      <c r="AL12" s="138" t="s">
        <v>807</v>
      </c>
      <c r="AM12" s="138" t="s">
        <v>807</v>
      </c>
      <c r="AN12" s="138" t="s">
        <v>807</v>
      </c>
      <c r="AO12" s="138" t="s">
        <v>807</v>
      </c>
      <c r="AP12" s="138" t="s">
        <v>807</v>
      </c>
      <c r="AQ12" s="138" t="s">
        <v>807</v>
      </c>
      <c r="AR12" s="138" t="s">
        <v>807</v>
      </c>
      <c r="AS12" s="138" t="s">
        <v>807</v>
      </c>
      <c r="AT12" s="138" t="s">
        <v>807</v>
      </c>
      <c r="AU12" s="138" t="s">
        <v>807</v>
      </c>
      <c r="AV12" s="138" t="s">
        <v>807</v>
      </c>
      <c r="AW12" s="138" t="s">
        <v>807</v>
      </c>
      <c r="AX12" s="138" t="s">
        <v>807</v>
      </c>
      <c r="AY12" s="138" t="s">
        <v>807</v>
      </c>
      <c r="AZ12" s="138" t="s">
        <v>807</v>
      </c>
      <c r="BA12" s="138" t="s">
        <v>807</v>
      </c>
      <c r="BB12" s="138" t="s">
        <v>807</v>
      </c>
      <c r="BC12" s="138" t="s">
        <v>807</v>
      </c>
      <c r="BD12" s="138" t="s">
        <v>807</v>
      </c>
      <c r="BE12" s="138" t="s">
        <v>807</v>
      </c>
      <c r="BF12" s="138" t="s">
        <v>807</v>
      </c>
      <c r="BG12" s="138" t="s">
        <v>807</v>
      </c>
      <c r="BH12" s="138" t="s">
        <v>807</v>
      </c>
      <c r="BI12" s="138" t="s">
        <v>807</v>
      </c>
      <c r="BJ12" s="138" t="s">
        <v>807</v>
      </c>
      <c r="BK12" s="138" t="s">
        <v>807</v>
      </c>
      <c r="BL12" s="138" t="s">
        <v>807</v>
      </c>
      <c r="BM12" s="138" t="s">
        <v>807</v>
      </c>
      <c r="BN12" s="138" t="s">
        <v>807</v>
      </c>
      <c r="BO12" s="138" t="s">
        <v>807</v>
      </c>
      <c r="BP12" s="138" t="s">
        <v>807</v>
      </c>
      <c r="BQ12" s="138" t="s">
        <v>807</v>
      </c>
      <c r="BR12" s="138" t="s">
        <v>807</v>
      </c>
      <c r="BS12" s="138" t="s">
        <v>807</v>
      </c>
      <c r="BT12" s="138" t="s">
        <v>807</v>
      </c>
      <c r="BU12" s="138" t="s">
        <v>807</v>
      </c>
      <c r="BV12" s="138" t="s">
        <v>807</v>
      </c>
      <c r="BW12" s="138" t="s">
        <v>807</v>
      </c>
      <c r="BX12" s="138" t="s">
        <v>807</v>
      </c>
      <c r="BY12" s="138" t="s">
        <v>807</v>
      </c>
      <c r="BZ12" s="138" t="s">
        <v>807</v>
      </c>
      <c r="CA12" s="138" t="s">
        <v>807</v>
      </c>
      <c r="CB12" s="138" t="s">
        <v>807</v>
      </c>
      <c r="CC12" s="138" t="s">
        <v>807</v>
      </c>
      <c r="CD12" s="138" t="s">
        <v>807</v>
      </c>
      <c r="CE12" s="138" t="s">
        <v>807</v>
      </c>
      <c r="CF12" s="138" t="s">
        <v>807</v>
      </c>
      <c r="CG12" s="138" t="s">
        <v>807</v>
      </c>
      <c r="CH12" s="138" t="s">
        <v>807</v>
      </c>
      <c r="CI12" s="138" t="s">
        <v>807</v>
      </c>
      <c r="CJ12" s="138" t="s">
        <v>807</v>
      </c>
      <c r="CK12" s="138" t="s">
        <v>807</v>
      </c>
      <c r="CL12" s="138" t="s">
        <v>807</v>
      </c>
      <c r="CM12" s="138" t="s">
        <v>807</v>
      </c>
      <c r="CN12" s="138" t="s">
        <v>807</v>
      </c>
      <c r="CO12" s="138" t="s">
        <v>807</v>
      </c>
      <c r="CP12" s="138" t="s">
        <v>807</v>
      </c>
      <c r="CQ12" s="138" t="s">
        <v>807</v>
      </c>
      <c r="CR12" s="138" t="s">
        <v>807</v>
      </c>
      <c r="CS12" s="138" t="s">
        <v>807</v>
      </c>
      <c r="CT12" s="138" t="s">
        <v>807</v>
      </c>
      <c r="CU12" s="138" t="s">
        <v>807</v>
      </c>
      <c r="CV12" s="138" t="s">
        <v>807</v>
      </c>
      <c r="CW12" s="138" t="s">
        <v>807</v>
      </c>
      <c r="CX12" s="138" t="s">
        <v>807</v>
      </c>
      <c r="CY12" s="138" t="s">
        <v>807</v>
      </c>
      <c r="CZ12" s="138" t="s">
        <v>807</v>
      </c>
      <c r="DA12" s="138" t="s">
        <v>807</v>
      </c>
      <c r="DB12" s="138" t="s">
        <v>807</v>
      </c>
      <c r="DC12" s="138" t="s">
        <v>807</v>
      </c>
      <c r="DD12" s="138" t="s">
        <v>807</v>
      </c>
      <c r="DE12" s="138" t="s">
        <v>807</v>
      </c>
      <c r="DF12" s="138" t="s">
        <v>807</v>
      </c>
      <c r="DG12" s="138" t="s">
        <v>807</v>
      </c>
      <c r="DH12" s="138" t="s">
        <v>807</v>
      </c>
      <c r="DI12" s="138" t="s">
        <v>807</v>
      </c>
      <c r="DJ12" s="138" t="s">
        <v>807</v>
      </c>
      <c r="DK12" s="138" t="s">
        <v>807</v>
      </c>
      <c r="DL12" s="138" t="s">
        <v>807</v>
      </c>
      <c r="DM12" s="138" t="s">
        <v>807</v>
      </c>
      <c r="DN12" s="138" t="s">
        <v>807</v>
      </c>
      <c r="DO12" s="138" t="s">
        <v>807</v>
      </c>
      <c r="DP12" s="138" t="s">
        <v>807</v>
      </c>
      <c r="DQ12" s="138" t="s">
        <v>807</v>
      </c>
      <c r="DR12" s="138" t="s">
        <v>807</v>
      </c>
      <c r="DS12" s="138" t="s">
        <v>807</v>
      </c>
      <c r="DT12" s="138" t="s">
        <v>807</v>
      </c>
      <c r="DU12" s="138" t="s">
        <v>807</v>
      </c>
      <c r="DV12" s="138" t="s">
        <v>807</v>
      </c>
      <c r="DW12" s="138" t="s">
        <v>807</v>
      </c>
      <c r="DX12" s="138" t="s">
        <v>807</v>
      </c>
      <c r="DY12" s="138" t="s">
        <v>807</v>
      </c>
      <c r="DZ12" s="138" t="s">
        <v>807</v>
      </c>
      <c r="EA12" s="138" t="s">
        <v>807</v>
      </c>
      <c r="EB12" s="138" t="s">
        <v>807</v>
      </c>
      <c r="EC12" s="138" t="s">
        <v>807</v>
      </c>
      <c r="ED12" s="138" t="s">
        <v>807</v>
      </c>
      <c r="EE12" s="138" t="s">
        <v>807</v>
      </c>
      <c r="EF12" s="138" t="s">
        <v>807</v>
      </c>
      <c r="EG12" s="138" t="s">
        <v>807</v>
      </c>
      <c r="EH12" s="138" t="s">
        <v>807</v>
      </c>
      <c r="EI12" s="138" t="s">
        <v>807</v>
      </c>
      <c r="EJ12" s="138" t="s">
        <v>807</v>
      </c>
      <c r="EK12" s="138" t="s">
        <v>807</v>
      </c>
      <c r="EL12" s="138" t="s">
        <v>807</v>
      </c>
      <c r="EM12" s="138" t="s">
        <v>807</v>
      </c>
      <c r="EN12" s="138" t="s">
        <v>807</v>
      </c>
      <c r="EO12" s="138" t="s">
        <v>807</v>
      </c>
      <c r="EP12" s="138" t="s">
        <v>807</v>
      </c>
      <c r="EQ12" s="138" t="s">
        <v>807</v>
      </c>
      <c r="ER12" s="138" t="s">
        <v>807</v>
      </c>
      <c r="ES12" s="138" t="s">
        <v>807</v>
      </c>
      <c r="ET12" s="138" t="s">
        <v>807</v>
      </c>
      <c r="EU12" s="138" t="s">
        <v>807</v>
      </c>
      <c r="EV12" s="138" t="s">
        <v>807</v>
      </c>
      <c r="EW12" s="138" t="s">
        <v>807</v>
      </c>
      <c r="EX12" s="138" t="s">
        <v>807</v>
      </c>
      <c r="EY12" s="138" t="s">
        <v>807</v>
      </c>
      <c r="EZ12" s="138" t="s">
        <v>807</v>
      </c>
      <c r="FA12" s="138" t="s">
        <v>807</v>
      </c>
      <c r="FB12" s="138" t="s">
        <v>807</v>
      </c>
      <c r="FC12" s="138" t="s">
        <v>807</v>
      </c>
      <c r="FD12" s="138" t="s">
        <v>807</v>
      </c>
      <c r="FE12" s="138" t="s">
        <v>807</v>
      </c>
      <c r="FF12" s="138" t="s">
        <v>807</v>
      </c>
      <c r="FG12" s="138" t="s">
        <v>807</v>
      </c>
      <c r="FH12" s="138" t="s">
        <v>807</v>
      </c>
      <c r="FI12" s="138" t="s">
        <v>807</v>
      </c>
      <c r="FJ12" s="138" t="s">
        <v>807</v>
      </c>
      <c r="FK12" s="138" t="s">
        <v>807</v>
      </c>
      <c r="FL12" s="138" t="s">
        <v>807</v>
      </c>
      <c r="FM12" s="138" t="s">
        <v>807</v>
      </c>
      <c r="FN12" s="138" t="s">
        <v>807</v>
      </c>
      <c r="FO12" s="138" t="s">
        <v>807</v>
      </c>
      <c r="FP12" s="138" t="s">
        <v>807</v>
      </c>
      <c r="FQ12" s="138" t="s">
        <v>807</v>
      </c>
      <c r="FR12" s="138" t="s">
        <v>807</v>
      </c>
      <c r="FS12" s="138" t="s">
        <v>807</v>
      </c>
      <c r="FT12" s="138" t="s">
        <v>807</v>
      </c>
      <c r="FU12" s="138" t="s">
        <v>807</v>
      </c>
      <c r="FV12" s="138" t="s">
        <v>807</v>
      </c>
      <c r="FW12" s="138" t="s">
        <v>807</v>
      </c>
      <c r="FX12" s="138" t="s">
        <v>807</v>
      </c>
      <c r="FY12" s="138" t="s">
        <v>807</v>
      </c>
      <c r="FZ12" s="138" t="s">
        <v>807</v>
      </c>
      <c r="GA12" s="138" t="s">
        <v>807</v>
      </c>
      <c r="GB12" s="138" t="s">
        <v>807</v>
      </c>
      <c r="GC12" s="138" t="s">
        <v>807</v>
      </c>
      <c r="GD12" s="138" t="s">
        <v>807</v>
      </c>
      <c r="GE12" s="138" t="s">
        <v>807</v>
      </c>
      <c r="GF12" s="138" t="s">
        <v>807</v>
      </c>
      <c r="GG12" s="138" t="s">
        <v>807</v>
      </c>
      <c r="GH12" s="138" t="s">
        <v>807</v>
      </c>
      <c r="GI12" s="138" t="s">
        <v>807</v>
      </c>
      <c r="GJ12" s="138" t="s">
        <v>807</v>
      </c>
      <c r="GK12" s="138" t="s">
        <v>807</v>
      </c>
      <c r="GL12" s="138" t="s">
        <v>807</v>
      </c>
      <c r="GM12" s="138" t="s">
        <v>807</v>
      </c>
      <c r="GN12" s="138" t="s">
        <v>807</v>
      </c>
      <c r="GO12" s="138" t="s">
        <v>807</v>
      </c>
      <c r="GP12" s="138" t="s">
        <v>807</v>
      </c>
      <c r="GQ12" s="138" t="s">
        <v>807</v>
      </c>
      <c r="GR12" s="138" t="s">
        <v>807</v>
      </c>
      <c r="GS12" s="138" t="s">
        <v>807</v>
      </c>
      <c r="GT12" s="138" t="s">
        <v>807</v>
      </c>
      <c r="GU12" s="138" t="s">
        <v>807</v>
      </c>
      <c r="GV12" s="138" t="s">
        <v>807</v>
      </c>
      <c r="GW12" s="138" t="s">
        <v>807</v>
      </c>
      <c r="GX12" s="138" t="s">
        <v>807</v>
      </c>
      <c r="GY12" s="138" t="s">
        <v>807</v>
      </c>
      <c r="GZ12" s="138" t="s">
        <v>807</v>
      </c>
      <c r="HA12" s="138" t="s">
        <v>807</v>
      </c>
      <c r="HB12" s="138" t="s">
        <v>807</v>
      </c>
      <c r="HC12" s="138" t="s">
        <v>807</v>
      </c>
      <c r="HD12" s="138" t="s">
        <v>807</v>
      </c>
      <c r="HE12" s="138" t="s">
        <v>807</v>
      </c>
      <c r="HF12" s="138" t="s">
        <v>807</v>
      </c>
      <c r="HG12" s="138" t="s">
        <v>807</v>
      </c>
      <c r="HH12" s="138" t="s">
        <v>807</v>
      </c>
      <c r="HI12" s="138" t="s">
        <v>807</v>
      </c>
      <c r="HJ12" s="138" t="s">
        <v>807</v>
      </c>
      <c r="HK12" s="138" t="s">
        <v>807</v>
      </c>
      <c r="HL12" s="138" t="s">
        <v>807</v>
      </c>
      <c r="HM12" s="138" t="s">
        <v>807</v>
      </c>
      <c r="HN12" s="138" t="s">
        <v>807</v>
      </c>
      <c r="HO12" s="138" t="s">
        <v>807</v>
      </c>
      <c r="HP12" s="138" t="s">
        <v>807</v>
      </c>
      <c r="HQ12" s="138" t="s">
        <v>807</v>
      </c>
      <c r="HR12" s="138" t="s">
        <v>807</v>
      </c>
      <c r="HS12" s="138" t="s">
        <v>807</v>
      </c>
      <c r="HT12" s="138" t="s">
        <v>807</v>
      </c>
      <c r="HU12" s="138" t="s">
        <v>807</v>
      </c>
      <c r="HV12" s="138" t="s">
        <v>807</v>
      </c>
      <c r="HW12" s="138" t="s">
        <v>807</v>
      </c>
      <c r="HX12" s="138" t="s">
        <v>807</v>
      </c>
      <c r="HY12" s="138" t="s">
        <v>807</v>
      </c>
      <c r="HZ12" s="138" t="s">
        <v>807</v>
      </c>
      <c r="IA12" s="138" t="s">
        <v>807</v>
      </c>
      <c r="IB12" s="138" t="s">
        <v>807</v>
      </c>
      <c r="IC12" s="138" t="s">
        <v>807</v>
      </c>
      <c r="ID12" s="138" t="s">
        <v>807</v>
      </c>
      <c r="IE12" s="138" t="s">
        <v>807</v>
      </c>
      <c r="IF12" s="138" t="s">
        <v>807</v>
      </c>
      <c r="IG12" s="138" t="s">
        <v>807</v>
      </c>
      <c r="IH12" s="138" t="s">
        <v>807</v>
      </c>
      <c r="II12" s="138" t="s">
        <v>807</v>
      </c>
      <c r="IJ12" s="138" t="s">
        <v>807</v>
      </c>
      <c r="IK12" s="138" t="s">
        <v>807</v>
      </c>
      <c r="IL12" s="138" t="s">
        <v>807</v>
      </c>
      <c r="IM12" s="138" t="s">
        <v>807</v>
      </c>
      <c r="IN12" s="138" t="s">
        <v>807</v>
      </c>
      <c r="IO12" s="138" t="s">
        <v>807</v>
      </c>
      <c r="IP12" s="138" t="s">
        <v>807</v>
      </c>
      <c r="IQ12" s="138" t="s">
        <v>807</v>
      </c>
      <c r="IR12" s="138" t="s">
        <v>807</v>
      </c>
      <c r="IS12" s="138" t="s">
        <v>807</v>
      </c>
      <c r="IT12" s="138" t="s">
        <v>807</v>
      </c>
      <c r="IU12" s="138" t="s">
        <v>807</v>
      </c>
      <c r="IV12" s="138" t="s">
        <v>807</v>
      </c>
      <c r="IW12" s="138" t="s">
        <v>807</v>
      </c>
      <c r="IX12" s="138" t="s">
        <v>807</v>
      </c>
      <c r="IY12" s="138" t="s">
        <v>807</v>
      </c>
      <c r="IZ12" s="138" t="s">
        <v>807</v>
      </c>
      <c r="JA12" s="138" t="s">
        <v>807</v>
      </c>
      <c r="JB12" s="138" t="s">
        <v>807</v>
      </c>
      <c r="JC12" s="138" t="s">
        <v>807</v>
      </c>
      <c r="JD12" s="138" t="s">
        <v>807</v>
      </c>
      <c r="JE12" s="138" t="s">
        <v>807</v>
      </c>
      <c r="JF12" s="138" t="s">
        <v>807</v>
      </c>
      <c r="JG12" s="138" t="s">
        <v>807</v>
      </c>
      <c r="JH12" s="138" t="s">
        <v>807</v>
      </c>
      <c r="JI12" s="138" t="s">
        <v>807</v>
      </c>
      <c r="JJ12" s="138" t="s">
        <v>807</v>
      </c>
      <c r="JK12" s="138" t="s">
        <v>807</v>
      </c>
      <c r="JL12" s="138" t="s">
        <v>807</v>
      </c>
      <c r="JM12" s="138" t="s">
        <v>807</v>
      </c>
      <c r="JN12" s="138" t="s">
        <v>807</v>
      </c>
      <c r="JO12" s="138" t="s">
        <v>807</v>
      </c>
      <c r="JP12" s="138" t="s">
        <v>807</v>
      </c>
      <c r="JQ12" s="138" t="s">
        <v>807</v>
      </c>
      <c r="JR12" s="138" t="s">
        <v>807</v>
      </c>
      <c r="JS12" s="138" t="s">
        <v>807</v>
      </c>
      <c r="JT12" s="138" t="s">
        <v>807</v>
      </c>
      <c r="JU12" s="138" t="s">
        <v>807</v>
      </c>
      <c r="JV12" s="138" t="s">
        <v>807</v>
      </c>
      <c r="JW12" s="138" t="s">
        <v>807</v>
      </c>
      <c r="JX12" s="138" t="s">
        <v>807</v>
      </c>
      <c r="JY12" s="138" t="s">
        <v>807</v>
      </c>
      <c r="JZ12" s="138" t="s">
        <v>807</v>
      </c>
      <c r="KA12" s="138" t="s">
        <v>807</v>
      </c>
      <c r="KB12" s="138" t="s">
        <v>807</v>
      </c>
      <c r="KC12" s="138" t="s">
        <v>807</v>
      </c>
      <c r="KD12" s="138" t="s">
        <v>807</v>
      </c>
      <c r="KE12" s="138" t="s">
        <v>807</v>
      </c>
      <c r="KF12" s="138" t="s">
        <v>807</v>
      </c>
      <c r="KG12" s="138" t="s">
        <v>807</v>
      </c>
      <c r="KH12" s="138" t="s">
        <v>807</v>
      </c>
      <c r="KI12" s="138" t="s">
        <v>807</v>
      </c>
      <c r="KJ12" s="138" t="s">
        <v>807</v>
      </c>
      <c r="KK12" s="138" t="s">
        <v>807</v>
      </c>
      <c r="KL12" s="138" t="s">
        <v>807</v>
      </c>
      <c r="KM12" s="138" t="s">
        <v>807</v>
      </c>
      <c r="KN12" s="138" t="s">
        <v>807</v>
      </c>
      <c r="KO12" s="138" t="s">
        <v>807</v>
      </c>
      <c r="KP12" s="138" t="s">
        <v>807</v>
      </c>
      <c r="KQ12" s="138" t="s">
        <v>807</v>
      </c>
      <c r="KR12" s="138" t="s">
        <v>807</v>
      </c>
      <c r="KS12" s="138" t="s">
        <v>807</v>
      </c>
      <c r="KT12" s="138" t="s">
        <v>807</v>
      </c>
      <c r="KU12" s="138" t="s">
        <v>807</v>
      </c>
      <c r="KV12" s="138" t="s">
        <v>807</v>
      </c>
      <c r="KW12" s="138" t="s">
        <v>807</v>
      </c>
      <c r="KX12" s="138" t="s">
        <v>807</v>
      </c>
      <c r="KY12" s="138" t="s">
        <v>807</v>
      </c>
      <c r="KZ12" s="138" t="s">
        <v>807</v>
      </c>
      <c r="LA12" s="138" t="s">
        <v>807</v>
      </c>
      <c r="LB12" s="138" t="s">
        <v>807</v>
      </c>
      <c r="LC12" s="138" t="s">
        <v>807</v>
      </c>
      <c r="LD12" s="138" t="s">
        <v>807</v>
      </c>
      <c r="LE12" s="138" t="s">
        <v>807</v>
      </c>
      <c r="LF12" s="138" t="s">
        <v>807</v>
      </c>
      <c r="LG12" s="138" t="s">
        <v>807</v>
      </c>
      <c r="LH12" s="138" t="s">
        <v>807</v>
      </c>
      <c r="LI12" s="138" t="s">
        <v>807</v>
      </c>
      <c r="LJ12" s="138" t="s">
        <v>807</v>
      </c>
      <c r="LK12" s="138" t="s">
        <v>807</v>
      </c>
      <c r="LL12" s="138" t="s">
        <v>807</v>
      </c>
      <c r="LM12" s="138" t="s">
        <v>807</v>
      </c>
      <c r="LN12" s="138" t="s">
        <v>807</v>
      </c>
      <c r="LO12" s="138" t="s">
        <v>807</v>
      </c>
      <c r="LP12" s="138" t="s">
        <v>807</v>
      </c>
      <c r="LQ12" s="138" t="s">
        <v>807</v>
      </c>
      <c r="LR12" s="138" t="s">
        <v>807</v>
      </c>
      <c r="LS12" s="138" t="s">
        <v>807</v>
      </c>
      <c r="LT12" s="138" t="s">
        <v>807</v>
      </c>
      <c r="LU12" s="138" t="s">
        <v>807</v>
      </c>
      <c r="LV12" s="138" t="s">
        <v>807</v>
      </c>
      <c r="LW12" s="138" t="s">
        <v>807</v>
      </c>
      <c r="LX12" s="138" t="s">
        <v>807</v>
      </c>
      <c r="LY12" s="138" t="s">
        <v>807</v>
      </c>
      <c r="LZ12" s="138" t="s">
        <v>807</v>
      </c>
      <c r="MA12" s="138" t="s">
        <v>807</v>
      </c>
      <c r="MB12" s="138" t="s">
        <v>807</v>
      </c>
      <c r="MC12" s="138" t="s">
        <v>807</v>
      </c>
      <c r="MD12" s="138" t="s">
        <v>807</v>
      </c>
      <c r="ME12" s="138" t="s">
        <v>807</v>
      </c>
      <c r="MF12" s="138" t="s">
        <v>807</v>
      </c>
      <c r="MG12" s="138" t="s">
        <v>807</v>
      </c>
      <c r="MH12" s="138" t="s">
        <v>807</v>
      </c>
      <c r="MI12" s="138" t="s">
        <v>807</v>
      </c>
      <c r="MJ12" s="138" t="s">
        <v>807</v>
      </c>
      <c r="MK12" s="138" t="s">
        <v>807</v>
      </c>
      <c r="ML12" s="138" t="s">
        <v>807</v>
      </c>
      <c r="MM12" s="138" t="s">
        <v>807</v>
      </c>
      <c r="MN12" s="138" t="s">
        <v>807</v>
      </c>
      <c r="MO12" s="138" t="s">
        <v>807</v>
      </c>
      <c r="MP12" s="138" t="s">
        <v>807</v>
      </c>
      <c r="MQ12" s="138" t="s">
        <v>807</v>
      </c>
      <c r="MR12" s="138" t="s">
        <v>807</v>
      </c>
      <c r="MS12" s="138" t="s">
        <v>807</v>
      </c>
      <c r="MT12" s="138" t="s">
        <v>807</v>
      </c>
      <c r="MU12" s="138" t="s">
        <v>807</v>
      </c>
      <c r="MV12" s="138" t="s">
        <v>807</v>
      </c>
      <c r="MW12" s="138" t="s">
        <v>807</v>
      </c>
      <c r="MX12" s="138" t="s">
        <v>807</v>
      </c>
      <c r="MY12" s="138" t="s">
        <v>807</v>
      </c>
      <c r="MZ12" s="138" t="s">
        <v>807</v>
      </c>
      <c r="NA12" s="138" t="s">
        <v>807</v>
      </c>
      <c r="NB12" s="138" t="s">
        <v>807</v>
      </c>
      <c r="NC12" s="138" t="s">
        <v>807</v>
      </c>
      <c r="ND12" s="138" t="s">
        <v>807</v>
      </c>
      <c r="NE12" s="138" t="s">
        <v>807</v>
      </c>
      <c r="NF12" s="138" t="s">
        <v>807</v>
      </c>
      <c r="NG12" s="138" t="s">
        <v>807</v>
      </c>
      <c r="NH12" s="138" t="s">
        <v>807</v>
      </c>
      <c r="NI12" s="138" t="s">
        <v>807</v>
      </c>
      <c r="NJ12" s="138" t="s">
        <v>807</v>
      </c>
      <c r="NK12" s="138" t="s">
        <v>807</v>
      </c>
      <c r="NL12" s="138" t="s">
        <v>807</v>
      </c>
      <c r="NM12" s="138" t="s">
        <v>807</v>
      </c>
      <c r="NN12" s="138" t="s">
        <v>807</v>
      </c>
      <c r="NO12" s="138" t="s">
        <v>807</v>
      </c>
      <c r="NP12" s="138" t="s">
        <v>807</v>
      </c>
      <c r="NQ12" s="138" t="s">
        <v>807</v>
      </c>
      <c r="NR12" s="138" t="s">
        <v>807</v>
      </c>
      <c r="NS12" s="138" t="s">
        <v>807</v>
      </c>
      <c r="NT12" s="138" t="s">
        <v>807</v>
      </c>
      <c r="NU12" s="138" t="s">
        <v>807</v>
      </c>
      <c r="NV12" s="138" t="s">
        <v>807</v>
      </c>
      <c r="NW12" s="138" t="s">
        <v>807</v>
      </c>
      <c r="NX12" s="138" t="s">
        <v>807</v>
      </c>
      <c r="NY12" s="138" t="s">
        <v>807</v>
      </c>
      <c r="NZ12" s="138" t="s">
        <v>807</v>
      </c>
      <c r="OA12" s="138" t="s">
        <v>807</v>
      </c>
      <c r="OB12" s="138" t="s">
        <v>807</v>
      </c>
      <c r="OC12" s="138" t="s">
        <v>807</v>
      </c>
      <c r="OD12" s="138" t="s">
        <v>807</v>
      </c>
      <c r="OE12" s="138" t="s">
        <v>807</v>
      </c>
      <c r="OF12" s="138" t="s">
        <v>807</v>
      </c>
      <c r="OG12" s="138" t="s">
        <v>807</v>
      </c>
      <c r="OH12" s="138" t="s">
        <v>807</v>
      </c>
      <c r="OI12" s="138" t="s">
        <v>807</v>
      </c>
      <c r="OJ12" s="138" t="s">
        <v>807</v>
      </c>
      <c r="OK12" s="138" t="s">
        <v>807</v>
      </c>
      <c r="OL12" s="138" t="s">
        <v>807</v>
      </c>
      <c r="OM12" s="138" t="s">
        <v>807</v>
      </c>
      <c r="ON12" s="138" t="s">
        <v>807</v>
      </c>
      <c r="OO12" s="138" t="s">
        <v>807</v>
      </c>
      <c r="OP12" s="138" t="s">
        <v>807</v>
      </c>
      <c r="OQ12" s="138" t="s">
        <v>807</v>
      </c>
      <c r="OR12" s="138" t="s">
        <v>807</v>
      </c>
      <c r="OS12" s="138" t="s">
        <v>807</v>
      </c>
      <c r="OT12" s="138" t="s">
        <v>807</v>
      </c>
      <c r="OU12" s="138" t="s">
        <v>807</v>
      </c>
      <c r="OV12" s="138" t="s">
        <v>807</v>
      </c>
      <c r="OW12" s="138" t="s">
        <v>807</v>
      </c>
      <c r="OX12" s="138" t="s">
        <v>807</v>
      </c>
      <c r="OY12" s="138" t="s">
        <v>807</v>
      </c>
      <c r="OZ12" s="138" t="s">
        <v>807</v>
      </c>
      <c r="PA12" s="138" t="s">
        <v>807</v>
      </c>
      <c r="PB12" s="138" t="s">
        <v>807</v>
      </c>
      <c r="PC12" s="138" t="s">
        <v>807</v>
      </c>
      <c r="PD12" s="138" t="s">
        <v>807</v>
      </c>
      <c r="PE12" s="138" t="s">
        <v>807</v>
      </c>
      <c r="PF12" s="138" t="s">
        <v>807</v>
      </c>
      <c r="PG12" s="138" t="s">
        <v>807</v>
      </c>
      <c r="PH12" s="138" t="s">
        <v>807</v>
      </c>
      <c r="PI12" s="138" t="s">
        <v>807</v>
      </c>
      <c r="PJ12" s="138" t="s">
        <v>807</v>
      </c>
      <c r="PK12" s="138" t="s">
        <v>807</v>
      </c>
      <c r="PL12" s="138" t="s">
        <v>807</v>
      </c>
      <c r="PM12" s="138" t="s">
        <v>807</v>
      </c>
      <c r="PN12" s="138" t="s">
        <v>807</v>
      </c>
      <c r="PO12" s="138" t="s">
        <v>807</v>
      </c>
      <c r="PP12" s="138" t="s">
        <v>807</v>
      </c>
      <c r="PQ12" s="138" t="s">
        <v>807</v>
      </c>
      <c r="PR12" s="138" t="s">
        <v>807</v>
      </c>
      <c r="PS12" s="138" t="s">
        <v>807</v>
      </c>
      <c r="PT12" s="138" t="s">
        <v>807</v>
      </c>
      <c r="PU12" s="138" t="s">
        <v>807</v>
      </c>
      <c r="PV12" s="138" t="s">
        <v>807</v>
      </c>
      <c r="PW12" s="138" t="s">
        <v>807</v>
      </c>
      <c r="PX12" s="138" t="s">
        <v>807</v>
      </c>
      <c r="PY12" s="138" t="s">
        <v>807</v>
      </c>
      <c r="PZ12" s="138" t="s">
        <v>807</v>
      </c>
      <c r="QA12" s="138" t="s">
        <v>807</v>
      </c>
      <c r="QB12" s="138" t="s">
        <v>807</v>
      </c>
      <c r="QC12" s="138" t="s">
        <v>807</v>
      </c>
      <c r="QD12" s="138" t="s">
        <v>807</v>
      </c>
      <c r="QE12" s="138" t="s">
        <v>807</v>
      </c>
      <c r="QF12" s="138" t="s">
        <v>807</v>
      </c>
      <c r="QG12" s="138" t="s">
        <v>807</v>
      </c>
      <c r="QH12" s="138" t="s">
        <v>807</v>
      </c>
      <c r="QI12" s="138" t="s">
        <v>807</v>
      </c>
      <c r="QJ12" s="138" t="s">
        <v>807</v>
      </c>
      <c r="QK12" s="138" t="s">
        <v>807</v>
      </c>
      <c r="QL12" s="138" t="s">
        <v>807</v>
      </c>
      <c r="QM12" s="138" t="s">
        <v>807</v>
      </c>
      <c r="QN12" s="138" t="s">
        <v>807</v>
      </c>
      <c r="QO12" s="138" t="s">
        <v>807</v>
      </c>
      <c r="QP12" s="138" t="s">
        <v>807</v>
      </c>
      <c r="QQ12" s="138" t="s">
        <v>807</v>
      </c>
      <c r="QR12" s="138" t="s">
        <v>807</v>
      </c>
      <c r="QS12" s="138" t="s">
        <v>807</v>
      </c>
      <c r="QT12" s="138" t="s">
        <v>807</v>
      </c>
      <c r="QU12" s="138" t="s">
        <v>807</v>
      </c>
      <c r="QV12" s="138" t="s">
        <v>807</v>
      </c>
      <c r="QW12" s="138" t="s">
        <v>807</v>
      </c>
      <c r="QX12" s="138" t="s">
        <v>807</v>
      </c>
      <c r="QY12" s="138" t="s">
        <v>807</v>
      </c>
      <c r="QZ12" s="138" t="s">
        <v>807</v>
      </c>
      <c r="RA12" s="138" t="s">
        <v>807</v>
      </c>
      <c r="RB12" s="138" t="s">
        <v>807</v>
      </c>
      <c r="RC12" s="138" t="s">
        <v>807</v>
      </c>
      <c r="RD12" s="138" t="s">
        <v>807</v>
      </c>
      <c r="RE12" s="138" t="s">
        <v>807</v>
      </c>
      <c r="RF12" s="138" t="s">
        <v>807</v>
      </c>
      <c r="RG12" s="138" t="s">
        <v>807</v>
      </c>
      <c r="RH12" s="138" t="s">
        <v>807</v>
      </c>
      <c r="RI12" s="138" t="s">
        <v>807</v>
      </c>
      <c r="RJ12" s="138" t="s">
        <v>807</v>
      </c>
      <c r="RK12" s="138" t="s">
        <v>807</v>
      </c>
      <c r="RL12" s="138" t="s">
        <v>807</v>
      </c>
      <c r="RM12" s="138" t="s">
        <v>807</v>
      </c>
      <c r="RN12" s="138" t="s">
        <v>807</v>
      </c>
      <c r="RO12" s="138" t="s">
        <v>807</v>
      </c>
      <c r="RP12" s="138" t="s">
        <v>807</v>
      </c>
      <c r="RQ12" s="138" t="s">
        <v>807</v>
      </c>
      <c r="RR12" s="138" t="s">
        <v>807</v>
      </c>
      <c r="RS12" s="138" t="s">
        <v>807</v>
      </c>
      <c r="RT12" s="138" t="s">
        <v>807</v>
      </c>
      <c r="RU12" s="138" t="s">
        <v>807</v>
      </c>
      <c r="RV12" s="138" t="s">
        <v>807</v>
      </c>
      <c r="RW12" s="138" t="s">
        <v>807</v>
      </c>
      <c r="RX12" s="138" t="s">
        <v>807</v>
      </c>
      <c r="RY12" s="138" t="s">
        <v>807</v>
      </c>
      <c r="RZ12" s="138" t="s">
        <v>807</v>
      </c>
      <c r="SA12" s="138" t="s">
        <v>807</v>
      </c>
      <c r="SB12" s="138" t="s">
        <v>807</v>
      </c>
      <c r="SC12" s="138" t="s">
        <v>807</v>
      </c>
      <c r="SD12" s="138" t="s">
        <v>807</v>
      </c>
      <c r="SE12" s="138" t="s">
        <v>807</v>
      </c>
      <c r="SF12" s="138" t="s">
        <v>807</v>
      </c>
      <c r="SG12" s="138" t="s">
        <v>807</v>
      </c>
      <c r="SH12" s="138" t="s">
        <v>807</v>
      </c>
      <c r="SI12" s="138" t="s">
        <v>807</v>
      </c>
      <c r="SJ12" s="138" t="s">
        <v>807</v>
      </c>
      <c r="SK12" s="138" t="s">
        <v>807</v>
      </c>
      <c r="SL12" s="138" t="s">
        <v>807</v>
      </c>
      <c r="SM12" s="138" t="s">
        <v>807</v>
      </c>
      <c r="SN12" s="138" t="s">
        <v>807</v>
      </c>
      <c r="SO12" s="138" t="s">
        <v>807</v>
      </c>
      <c r="SP12" s="138" t="s">
        <v>807</v>
      </c>
      <c r="SQ12" s="138" t="s">
        <v>807</v>
      </c>
      <c r="SR12" s="138" t="s">
        <v>807</v>
      </c>
      <c r="SS12" s="138" t="s">
        <v>807</v>
      </c>
      <c r="ST12" s="138" t="s">
        <v>807</v>
      </c>
      <c r="SU12" s="138" t="s">
        <v>807</v>
      </c>
      <c r="SV12" s="138" t="s">
        <v>807</v>
      </c>
      <c r="SW12" s="138" t="s">
        <v>807</v>
      </c>
      <c r="SX12" s="138" t="s">
        <v>807</v>
      </c>
      <c r="SY12" s="138" t="s">
        <v>807</v>
      </c>
      <c r="SZ12" s="138" t="s">
        <v>807</v>
      </c>
      <c r="TA12" s="138" t="s">
        <v>807</v>
      </c>
      <c r="TB12" s="138" t="s">
        <v>807</v>
      </c>
      <c r="TC12" s="138" t="s">
        <v>807</v>
      </c>
      <c r="TD12" s="138" t="s">
        <v>807</v>
      </c>
      <c r="TE12" s="138" t="s">
        <v>807</v>
      </c>
      <c r="TF12" s="138" t="s">
        <v>807</v>
      </c>
      <c r="TG12" s="138" t="s">
        <v>807</v>
      </c>
      <c r="TH12" s="138" t="s">
        <v>807</v>
      </c>
      <c r="TI12" s="138" t="s">
        <v>807</v>
      </c>
      <c r="TJ12" s="138" t="s">
        <v>807</v>
      </c>
      <c r="TK12" s="138" t="s">
        <v>807</v>
      </c>
      <c r="TL12" s="138" t="s">
        <v>807</v>
      </c>
      <c r="TM12" s="138" t="s">
        <v>807</v>
      </c>
      <c r="TN12" s="138" t="s">
        <v>807</v>
      </c>
      <c r="TO12" s="138" t="s">
        <v>807</v>
      </c>
      <c r="TP12" s="138" t="s">
        <v>807</v>
      </c>
      <c r="TQ12" s="138" t="s">
        <v>807</v>
      </c>
      <c r="TR12" s="138" t="s">
        <v>807</v>
      </c>
      <c r="TS12" s="138" t="s">
        <v>807</v>
      </c>
      <c r="TT12" s="138" t="s">
        <v>807</v>
      </c>
      <c r="TU12" s="138" t="s">
        <v>807</v>
      </c>
      <c r="TV12" s="138" t="s">
        <v>807</v>
      </c>
      <c r="TW12" s="138" t="s">
        <v>807</v>
      </c>
      <c r="TX12" s="138" t="s">
        <v>807</v>
      </c>
      <c r="TY12" s="138" t="s">
        <v>807</v>
      </c>
      <c r="TZ12" s="138" t="s">
        <v>807</v>
      </c>
      <c r="UA12" s="138" t="s">
        <v>807</v>
      </c>
      <c r="UB12" s="138" t="s">
        <v>807</v>
      </c>
      <c r="UC12" s="138" t="s">
        <v>807</v>
      </c>
      <c r="UD12" s="138" t="s">
        <v>807</v>
      </c>
      <c r="UE12" s="138" t="s">
        <v>807</v>
      </c>
      <c r="UF12" s="138" t="s">
        <v>807</v>
      </c>
      <c r="UG12" s="138" t="s">
        <v>807</v>
      </c>
      <c r="UH12" s="138" t="s">
        <v>807</v>
      </c>
      <c r="UI12" s="138" t="s">
        <v>807</v>
      </c>
      <c r="UJ12" s="138" t="s">
        <v>807</v>
      </c>
      <c r="UK12" s="138" t="s">
        <v>807</v>
      </c>
      <c r="UL12" s="138" t="s">
        <v>807</v>
      </c>
      <c r="UM12" s="138" t="s">
        <v>807</v>
      </c>
      <c r="UN12" s="138" t="s">
        <v>807</v>
      </c>
      <c r="UO12" s="138" t="s">
        <v>807</v>
      </c>
      <c r="UP12" s="138" t="s">
        <v>807</v>
      </c>
      <c r="UQ12" s="138" t="s">
        <v>807</v>
      </c>
      <c r="UR12" s="138" t="s">
        <v>807</v>
      </c>
      <c r="US12" s="138" t="s">
        <v>807</v>
      </c>
      <c r="UT12" s="138" t="s">
        <v>807</v>
      </c>
      <c r="UU12" s="138" t="s">
        <v>807</v>
      </c>
      <c r="UV12" s="138" t="s">
        <v>807</v>
      </c>
      <c r="UW12" s="138" t="s">
        <v>807</v>
      </c>
      <c r="UX12" s="138" t="s">
        <v>807</v>
      </c>
      <c r="UY12" s="138" t="s">
        <v>807</v>
      </c>
      <c r="UZ12" s="138" t="s">
        <v>807</v>
      </c>
      <c r="VA12" s="138" t="s">
        <v>807</v>
      </c>
      <c r="VB12" s="138" t="s">
        <v>807</v>
      </c>
      <c r="VC12" s="138" t="s">
        <v>807</v>
      </c>
      <c r="VD12" s="138" t="s">
        <v>807</v>
      </c>
      <c r="VE12" s="138" t="s">
        <v>807</v>
      </c>
      <c r="VF12" s="138" t="s">
        <v>807</v>
      </c>
      <c r="VG12" s="138" t="s">
        <v>807</v>
      </c>
      <c r="VH12" s="138" t="s">
        <v>807</v>
      </c>
      <c r="VI12" s="138" t="s">
        <v>807</v>
      </c>
      <c r="VJ12" s="138" t="s">
        <v>807</v>
      </c>
      <c r="VK12" s="138" t="s">
        <v>807</v>
      </c>
      <c r="VL12" s="138" t="s">
        <v>807</v>
      </c>
      <c r="VM12" s="138" t="s">
        <v>807</v>
      </c>
      <c r="VN12" s="138" t="s">
        <v>807</v>
      </c>
      <c r="VO12" s="138" t="s">
        <v>807</v>
      </c>
      <c r="VP12" s="138" t="s">
        <v>807</v>
      </c>
      <c r="VQ12" s="138" t="s">
        <v>807</v>
      </c>
      <c r="VR12" s="138" t="s">
        <v>807</v>
      </c>
      <c r="VS12" s="138" t="s">
        <v>807</v>
      </c>
      <c r="VT12" s="138" t="s">
        <v>807</v>
      </c>
      <c r="VU12" s="138" t="s">
        <v>807</v>
      </c>
      <c r="VV12" s="138" t="s">
        <v>807</v>
      </c>
      <c r="VW12" s="138" t="s">
        <v>807</v>
      </c>
      <c r="VX12" s="138" t="s">
        <v>807</v>
      </c>
      <c r="VY12" s="138" t="s">
        <v>807</v>
      </c>
      <c r="VZ12" s="138" t="s">
        <v>807</v>
      </c>
      <c r="WA12" s="138" t="s">
        <v>807</v>
      </c>
      <c r="WB12" s="138" t="s">
        <v>807</v>
      </c>
      <c r="WC12" s="138" t="s">
        <v>807</v>
      </c>
      <c r="WD12" s="138" t="s">
        <v>807</v>
      </c>
      <c r="WE12" s="138" t="s">
        <v>807</v>
      </c>
      <c r="WF12" s="138" t="s">
        <v>807</v>
      </c>
      <c r="WG12" s="138" t="s">
        <v>807</v>
      </c>
      <c r="WH12" s="138" t="s">
        <v>807</v>
      </c>
      <c r="WI12" s="138" t="s">
        <v>807</v>
      </c>
      <c r="WJ12" s="138" t="s">
        <v>807</v>
      </c>
      <c r="WK12" s="138" t="s">
        <v>807</v>
      </c>
      <c r="WL12" s="138" t="s">
        <v>807</v>
      </c>
      <c r="WM12" s="138" t="s">
        <v>807</v>
      </c>
      <c r="WN12" s="138" t="s">
        <v>807</v>
      </c>
      <c r="WO12" s="138" t="s">
        <v>804</v>
      </c>
      <c r="WP12" s="138" t="s">
        <v>781</v>
      </c>
      <c r="WQ12" s="99"/>
      <c r="WR12" s="99"/>
      <c r="WS12" s="99"/>
      <c r="WT12" s="99"/>
      <c r="WU12" s="99"/>
      <c r="WV12" s="99"/>
      <c r="WW12" s="99"/>
      <c r="WX12" s="99"/>
      <c r="WY12" s="99"/>
      <c r="WZ12" s="99"/>
      <c r="XA12" s="99"/>
      <c r="XB12" s="99"/>
      <c r="XC12" s="99"/>
      <c r="XD12" s="99"/>
      <c r="XE12" s="99"/>
      <c r="XF12" s="99"/>
      <c r="XG12" s="99"/>
      <c r="XH12" s="99"/>
      <c r="XI12" s="99"/>
      <c r="XJ12" s="99"/>
      <c r="XK12" s="99"/>
      <c r="XL12" s="99"/>
      <c r="XM12" s="99"/>
      <c r="XN12" s="99"/>
      <c r="XO12" s="99"/>
      <c r="XP12" s="99"/>
      <c r="XQ12" s="99"/>
      <c r="XR12" s="99"/>
      <c r="XS12" s="99"/>
      <c r="XT12" s="99"/>
      <c r="XU12" s="99"/>
      <c r="XV12" s="99"/>
      <c r="XW12" s="99"/>
      <c r="XX12" s="99"/>
      <c r="XY12" s="99"/>
      <c r="XZ12" s="99"/>
      <c r="YA12" s="99"/>
      <c r="YB12" s="99"/>
      <c r="YC12" s="99"/>
      <c r="YD12" s="99"/>
      <c r="YE12" s="99"/>
      <c r="YF12" s="99"/>
      <c r="YG12" s="99"/>
      <c r="YH12" s="99"/>
      <c r="YI12" s="99"/>
      <c r="YJ12" s="99"/>
      <c r="YK12" s="99"/>
    </row>
    <row r="13" spans="1:661" s="103" customFormat="1" x14ac:dyDescent="0.25">
      <c r="A13" s="138" t="s">
        <v>805</v>
      </c>
      <c r="B13" s="273">
        <v>44155.932778807903</v>
      </c>
      <c r="C13" s="273">
        <v>44155.932778807903</v>
      </c>
      <c r="D13" s="138" t="s">
        <v>776</v>
      </c>
      <c r="E13" s="138" t="s">
        <v>776</v>
      </c>
      <c r="F13" s="273">
        <v>44155.9327788542</v>
      </c>
      <c r="G13" s="273">
        <v>44155.9327788542</v>
      </c>
      <c r="H13" s="138">
        <v>1</v>
      </c>
      <c r="I13" s="138" t="s">
        <v>807</v>
      </c>
      <c r="J13" s="138" t="s">
        <v>807</v>
      </c>
      <c r="K13" s="138" t="s">
        <v>807</v>
      </c>
      <c r="L13" s="138">
        <v>36.262208999999999</v>
      </c>
      <c r="M13" s="138">
        <v>-94.232219000000001</v>
      </c>
      <c r="N13" s="138" t="s">
        <v>777</v>
      </c>
      <c r="O13" s="138">
        <v>60460298200727</v>
      </c>
      <c r="P13" s="138" t="s">
        <v>778</v>
      </c>
      <c r="Q13" s="138" t="s">
        <v>706</v>
      </c>
      <c r="R13" s="138" t="s">
        <v>706</v>
      </c>
      <c r="S13" s="138" t="s">
        <v>779</v>
      </c>
      <c r="T13" s="138" t="s">
        <v>779</v>
      </c>
      <c r="U13" s="138" t="s">
        <v>807</v>
      </c>
      <c r="V13" s="138" t="s">
        <v>807</v>
      </c>
      <c r="W13" s="138">
        <v>37</v>
      </c>
      <c r="X13" s="138" t="s">
        <v>807</v>
      </c>
      <c r="Y13" s="138">
        <v>11</v>
      </c>
      <c r="Z13" s="138" t="s">
        <v>807</v>
      </c>
      <c r="AA13" s="138" t="s">
        <v>807</v>
      </c>
      <c r="AB13" s="138" t="s">
        <v>807</v>
      </c>
      <c r="AC13" s="138" t="s">
        <v>807</v>
      </c>
      <c r="AD13" s="138" t="s">
        <v>807</v>
      </c>
      <c r="AE13" s="138" t="s">
        <v>807</v>
      </c>
      <c r="AF13" s="138" t="s">
        <v>807</v>
      </c>
      <c r="AG13" s="138" t="s">
        <v>807</v>
      </c>
      <c r="AH13" s="138" t="s">
        <v>807</v>
      </c>
      <c r="AI13" s="138" t="s">
        <v>807</v>
      </c>
      <c r="AJ13" s="138" t="s">
        <v>807</v>
      </c>
      <c r="AK13" s="138" t="s">
        <v>807</v>
      </c>
      <c r="AL13" s="138" t="s">
        <v>807</v>
      </c>
      <c r="AM13" s="138" t="s">
        <v>807</v>
      </c>
      <c r="AN13" s="138" t="s">
        <v>807</v>
      </c>
      <c r="AO13" s="138" t="s">
        <v>807</v>
      </c>
      <c r="AP13" s="138" t="s">
        <v>807</v>
      </c>
      <c r="AQ13" s="138" t="s">
        <v>807</v>
      </c>
      <c r="AR13" s="138" t="s">
        <v>807</v>
      </c>
      <c r="AS13" s="138" t="s">
        <v>807</v>
      </c>
      <c r="AT13" s="138" t="s">
        <v>807</v>
      </c>
      <c r="AU13" s="138" t="s">
        <v>807</v>
      </c>
      <c r="AV13" s="138" t="s">
        <v>807</v>
      </c>
      <c r="AW13" s="138" t="s">
        <v>807</v>
      </c>
      <c r="AX13" s="138" t="s">
        <v>807</v>
      </c>
      <c r="AY13" s="138" t="s">
        <v>807</v>
      </c>
      <c r="AZ13" s="138" t="s">
        <v>807</v>
      </c>
      <c r="BA13" s="138" t="s">
        <v>807</v>
      </c>
      <c r="BB13" s="138" t="s">
        <v>807</v>
      </c>
      <c r="BC13" s="138" t="s">
        <v>807</v>
      </c>
      <c r="BD13" s="138" t="s">
        <v>807</v>
      </c>
      <c r="BE13" s="138" t="s">
        <v>807</v>
      </c>
      <c r="BF13" s="138" t="s">
        <v>807</v>
      </c>
      <c r="BG13" s="138" t="s">
        <v>807</v>
      </c>
      <c r="BH13" s="138" t="s">
        <v>807</v>
      </c>
      <c r="BI13" s="138" t="s">
        <v>807</v>
      </c>
      <c r="BJ13" s="138" t="s">
        <v>807</v>
      </c>
      <c r="BK13" s="138" t="s">
        <v>807</v>
      </c>
      <c r="BL13" s="138" t="s">
        <v>807</v>
      </c>
      <c r="BM13" s="138" t="s">
        <v>807</v>
      </c>
      <c r="BN13" s="138" t="s">
        <v>807</v>
      </c>
      <c r="BO13" s="138" t="s">
        <v>807</v>
      </c>
      <c r="BP13" s="138" t="s">
        <v>807</v>
      </c>
      <c r="BQ13" s="138" t="s">
        <v>807</v>
      </c>
      <c r="BR13" s="138" t="s">
        <v>807</v>
      </c>
      <c r="BS13" s="138" t="s">
        <v>807</v>
      </c>
      <c r="BT13" s="138" t="s">
        <v>807</v>
      </c>
      <c r="BU13" s="138" t="s">
        <v>807</v>
      </c>
      <c r="BV13" s="138" t="s">
        <v>807</v>
      </c>
      <c r="BW13" s="138" t="s">
        <v>807</v>
      </c>
      <c r="BX13" s="138" t="s">
        <v>807</v>
      </c>
      <c r="BY13" s="138" t="s">
        <v>807</v>
      </c>
      <c r="BZ13" s="138" t="s">
        <v>807</v>
      </c>
      <c r="CA13" s="138" t="s">
        <v>807</v>
      </c>
      <c r="CB13" s="138" t="s">
        <v>807</v>
      </c>
      <c r="CC13" s="138" t="s">
        <v>807</v>
      </c>
      <c r="CD13" s="138" t="s">
        <v>807</v>
      </c>
      <c r="CE13" s="138" t="s">
        <v>807</v>
      </c>
      <c r="CF13" s="138" t="s">
        <v>807</v>
      </c>
      <c r="CG13" s="138" t="s">
        <v>807</v>
      </c>
      <c r="CH13" s="138" t="s">
        <v>807</v>
      </c>
      <c r="CI13" s="138" t="s">
        <v>807</v>
      </c>
      <c r="CJ13" s="138" t="s">
        <v>807</v>
      </c>
      <c r="CK13" s="138" t="s">
        <v>807</v>
      </c>
      <c r="CL13" s="138" t="s">
        <v>807</v>
      </c>
      <c r="CM13" s="138" t="s">
        <v>807</v>
      </c>
      <c r="CN13" s="138" t="s">
        <v>807</v>
      </c>
      <c r="CO13" s="138" t="s">
        <v>807</v>
      </c>
      <c r="CP13" s="138" t="s">
        <v>807</v>
      </c>
      <c r="CQ13" s="138" t="s">
        <v>807</v>
      </c>
      <c r="CR13" s="138" t="s">
        <v>807</v>
      </c>
      <c r="CS13" s="138" t="s">
        <v>807</v>
      </c>
      <c r="CT13" s="138" t="s">
        <v>807</v>
      </c>
      <c r="CU13" s="138" t="s">
        <v>807</v>
      </c>
      <c r="CV13" s="138" t="s">
        <v>807</v>
      </c>
      <c r="CW13" s="138" t="s">
        <v>807</v>
      </c>
      <c r="CX13" s="138" t="s">
        <v>807</v>
      </c>
      <c r="CY13" s="138" t="s">
        <v>807</v>
      </c>
      <c r="CZ13" s="138" t="s">
        <v>807</v>
      </c>
      <c r="DA13" s="138" t="s">
        <v>807</v>
      </c>
      <c r="DB13" s="138" t="s">
        <v>807</v>
      </c>
      <c r="DC13" s="138" t="s">
        <v>807</v>
      </c>
      <c r="DD13" s="138" t="s">
        <v>807</v>
      </c>
      <c r="DE13" s="138" t="s">
        <v>807</v>
      </c>
      <c r="DF13" s="138" t="s">
        <v>807</v>
      </c>
      <c r="DG13" s="138" t="s">
        <v>807</v>
      </c>
      <c r="DH13" s="138" t="s">
        <v>807</v>
      </c>
      <c r="DI13" s="138" t="s">
        <v>807</v>
      </c>
      <c r="DJ13" s="138" t="s">
        <v>807</v>
      </c>
      <c r="DK13" s="138" t="s">
        <v>807</v>
      </c>
      <c r="DL13" s="138" t="s">
        <v>807</v>
      </c>
      <c r="DM13" s="138" t="s">
        <v>807</v>
      </c>
      <c r="DN13" s="138" t="s">
        <v>807</v>
      </c>
      <c r="DO13" s="138" t="s">
        <v>807</v>
      </c>
      <c r="DP13" s="138" t="s">
        <v>807</v>
      </c>
      <c r="DQ13" s="138" t="s">
        <v>807</v>
      </c>
      <c r="DR13" s="138" t="s">
        <v>807</v>
      </c>
      <c r="DS13" s="138" t="s">
        <v>807</v>
      </c>
      <c r="DT13" s="138" t="s">
        <v>807</v>
      </c>
      <c r="DU13" s="138" t="s">
        <v>807</v>
      </c>
      <c r="DV13" s="138" t="s">
        <v>807</v>
      </c>
      <c r="DW13" s="138" t="s">
        <v>807</v>
      </c>
      <c r="DX13" s="138" t="s">
        <v>807</v>
      </c>
      <c r="DY13" s="138" t="s">
        <v>807</v>
      </c>
      <c r="DZ13" s="138" t="s">
        <v>807</v>
      </c>
      <c r="EA13" s="138" t="s">
        <v>807</v>
      </c>
      <c r="EB13" s="138" t="s">
        <v>807</v>
      </c>
      <c r="EC13" s="138" t="s">
        <v>807</v>
      </c>
      <c r="ED13" s="138" t="s">
        <v>807</v>
      </c>
      <c r="EE13" s="138" t="s">
        <v>807</v>
      </c>
      <c r="EF13" s="138" t="s">
        <v>807</v>
      </c>
      <c r="EG13" s="138" t="s">
        <v>807</v>
      </c>
      <c r="EH13" s="138" t="s">
        <v>807</v>
      </c>
      <c r="EI13" s="138" t="s">
        <v>807</v>
      </c>
      <c r="EJ13" s="138" t="s">
        <v>807</v>
      </c>
      <c r="EK13" s="138" t="s">
        <v>807</v>
      </c>
      <c r="EL13" s="138" t="s">
        <v>807</v>
      </c>
      <c r="EM13" s="138" t="s">
        <v>807</v>
      </c>
      <c r="EN13" s="138" t="s">
        <v>807</v>
      </c>
      <c r="EO13" s="138" t="s">
        <v>807</v>
      </c>
      <c r="EP13" s="138" t="s">
        <v>807</v>
      </c>
      <c r="EQ13" s="138" t="s">
        <v>807</v>
      </c>
      <c r="ER13" s="138" t="s">
        <v>807</v>
      </c>
      <c r="ES13" s="138" t="s">
        <v>807</v>
      </c>
      <c r="ET13" s="138" t="s">
        <v>807</v>
      </c>
      <c r="EU13" s="138" t="s">
        <v>807</v>
      </c>
      <c r="EV13" s="138" t="s">
        <v>807</v>
      </c>
      <c r="EW13" s="138" t="s">
        <v>807</v>
      </c>
      <c r="EX13" s="138" t="s">
        <v>807</v>
      </c>
      <c r="EY13" s="138" t="s">
        <v>807</v>
      </c>
      <c r="EZ13" s="138" t="s">
        <v>807</v>
      </c>
      <c r="FA13" s="138" t="s">
        <v>807</v>
      </c>
      <c r="FB13" s="138" t="s">
        <v>807</v>
      </c>
      <c r="FC13" s="138" t="s">
        <v>807</v>
      </c>
      <c r="FD13" s="138" t="s">
        <v>807</v>
      </c>
      <c r="FE13" s="138" t="s">
        <v>807</v>
      </c>
      <c r="FF13" s="138" t="s">
        <v>807</v>
      </c>
      <c r="FG13" s="138" t="s">
        <v>807</v>
      </c>
      <c r="FH13" s="138" t="s">
        <v>807</v>
      </c>
      <c r="FI13" s="138" t="s">
        <v>807</v>
      </c>
      <c r="FJ13" s="138" t="s">
        <v>807</v>
      </c>
      <c r="FK13" s="138" t="s">
        <v>807</v>
      </c>
      <c r="FL13" s="138" t="s">
        <v>807</v>
      </c>
      <c r="FM13" s="138" t="s">
        <v>807</v>
      </c>
      <c r="FN13" s="138" t="s">
        <v>807</v>
      </c>
      <c r="FO13" s="138" t="s">
        <v>807</v>
      </c>
      <c r="FP13" s="138" t="s">
        <v>807</v>
      </c>
      <c r="FQ13" s="138" t="s">
        <v>807</v>
      </c>
      <c r="FR13" s="138" t="s">
        <v>807</v>
      </c>
      <c r="FS13" s="138" t="s">
        <v>807</v>
      </c>
      <c r="FT13" s="138" t="s">
        <v>807</v>
      </c>
      <c r="FU13" s="138" t="s">
        <v>807</v>
      </c>
      <c r="FV13" s="138" t="s">
        <v>807</v>
      </c>
      <c r="FW13" s="138" t="s">
        <v>807</v>
      </c>
      <c r="FX13" s="138" t="s">
        <v>807</v>
      </c>
      <c r="FY13" s="138" t="s">
        <v>807</v>
      </c>
      <c r="FZ13" s="138" t="s">
        <v>807</v>
      </c>
      <c r="GA13" s="138" t="s">
        <v>807</v>
      </c>
      <c r="GB13" s="138" t="s">
        <v>807</v>
      </c>
      <c r="GC13" s="138" t="s">
        <v>807</v>
      </c>
      <c r="GD13" s="138" t="s">
        <v>807</v>
      </c>
      <c r="GE13" s="138" t="s">
        <v>807</v>
      </c>
      <c r="GF13" s="138" t="s">
        <v>807</v>
      </c>
      <c r="GG13" s="138" t="s">
        <v>807</v>
      </c>
      <c r="GH13" s="138" t="s">
        <v>807</v>
      </c>
      <c r="GI13" s="138" t="s">
        <v>807</v>
      </c>
      <c r="GJ13" s="138" t="s">
        <v>807</v>
      </c>
      <c r="GK13" s="138" t="s">
        <v>807</v>
      </c>
      <c r="GL13" s="138" t="s">
        <v>807</v>
      </c>
      <c r="GM13" s="138" t="s">
        <v>807</v>
      </c>
      <c r="GN13" s="138" t="s">
        <v>807</v>
      </c>
      <c r="GO13" s="138" t="s">
        <v>807</v>
      </c>
      <c r="GP13" s="138" t="s">
        <v>807</v>
      </c>
      <c r="GQ13" s="138" t="s">
        <v>807</v>
      </c>
      <c r="GR13" s="138" t="s">
        <v>807</v>
      </c>
      <c r="GS13" s="138" t="s">
        <v>807</v>
      </c>
      <c r="GT13" s="138" t="s">
        <v>807</v>
      </c>
      <c r="GU13" s="138" t="s">
        <v>807</v>
      </c>
      <c r="GV13" s="138" t="s">
        <v>807</v>
      </c>
      <c r="GW13" s="138" t="s">
        <v>807</v>
      </c>
      <c r="GX13" s="138" t="s">
        <v>807</v>
      </c>
      <c r="GY13" s="138" t="s">
        <v>807</v>
      </c>
      <c r="GZ13" s="138" t="s">
        <v>807</v>
      </c>
      <c r="HA13" s="138" t="s">
        <v>807</v>
      </c>
      <c r="HB13" s="138" t="s">
        <v>807</v>
      </c>
      <c r="HC13" s="138" t="s">
        <v>807</v>
      </c>
      <c r="HD13" s="138" t="s">
        <v>807</v>
      </c>
      <c r="HE13" s="138" t="s">
        <v>807</v>
      </c>
      <c r="HF13" s="138" t="s">
        <v>807</v>
      </c>
      <c r="HG13" s="138" t="s">
        <v>807</v>
      </c>
      <c r="HH13" s="138" t="s">
        <v>807</v>
      </c>
      <c r="HI13" s="138" t="s">
        <v>807</v>
      </c>
      <c r="HJ13" s="138" t="s">
        <v>807</v>
      </c>
      <c r="HK13" s="138" t="s">
        <v>807</v>
      </c>
      <c r="HL13" s="138" t="s">
        <v>807</v>
      </c>
      <c r="HM13" s="138" t="s">
        <v>807</v>
      </c>
      <c r="HN13" s="138" t="s">
        <v>807</v>
      </c>
      <c r="HO13" s="138" t="s">
        <v>807</v>
      </c>
      <c r="HP13" s="138" t="s">
        <v>807</v>
      </c>
      <c r="HQ13" s="138" t="s">
        <v>807</v>
      </c>
      <c r="HR13" s="138" t="s">
        <v>807</v>
      </c>
      <c r="HS13" s="138" t="s">
        <v>807</v>
      </c>
      <c r="HT13" s="138" t="s">
        <v>807</v>
      </c>
      <c r="HU13" s="138" t="s">
        <v>807</v>
      </c>
      <c r="HV13" s="138" t="s">
        <v>807</v>
      </c>
      <c r="HW13" s="138" t="s">
        <v>807</v>
      </c>
      <c r="HX13" s="138" t="s">
        <v>807</v>
      </c>
      <c r="HY13" s="138" t="s">
        <v>807</v>
      </c>
      <c r="HZ13" s="138" t="s">
        <v>807</v>
      </c>
      <c r="IA13" s="138" t="s">
        <v>807</v>
      </c>
      <c r="IB13" s="138" t="s">
        <v>807</v>
      </c>
      <c r="IC13" s="138" t="s">
        <v>807</v>
      </c>
      <c r="ID13" s="138" t="s">
        <v>807</v>
      </c>
      <c r="IE13" s="138" t="s">
        <v>807</v>
      </c>
      <c r="IF13" s="138" t="s">
        <v>807</v>
      </c>
      <c r="IG13" s="138" t="s">
        <v>807</v>
      </c>
      <c r="IH13" s="138" t="s">
        <v>807</v>
      </c>
      <c r="II13" s="138" t="s">
        <v>807</v>
      </c>
      <c r="IJ13" s="138" t="s">
        <v>807</v>
      </c>
      <c r="IK13" s="138" t="s">
        <v>807</v>
      </c>
      <c r="IL13" s="138" t="s">
        <v>807</v>
      </c>
      <c r="IM13" s="138" t="s">
        <v>807</v>
      </c>
      <c r="IN13" s="138" t="s">
        <v>807</v>
      </c>
      <c r="IO13" s="138" t="s">
        <v>807</v>
      </c>
      <c r="IP13" s="138" t="s">
        <v>807</v>
      </c>
      <c r="IQ13" s="138" t="s">
        <v>807</v>
      </c>
      <c r="IR13" s="138" t="s">
        <v>807</v>
      </c>
      <c r="IS13" s="138" t="s">
        <v>807</v>
      </c>
      <c r="IT13" s="138" t="s">
        <v>807</v>
      </c>
      <c r="IU13" s="138" t="s">
        <v>807</v>
      </c>
      <c r="IV13" s="138" t="s">
        <v>807</v>
      </c>
      <c r="IW13" s="138" t="s">
        <v>807</v>
      </c>
      <c r="IX13" s="138" t="s">
        <v>807</v>
      </c>
      <c r="IY13" s="138" t="s">
        <v>807</v>
      </c>
      <c r="IZ13" s="138" t="s">
        <v>807</v>
      </c>
      <c r="JA13" s="138" t="s">
        <v>807</v>
      </c>
      <c r="JB13" s="138" t="s">
        <v>807</v>
      </c>
      <c r="JC13" s="138" t="s">
        <v>807</v>
      </c>
      <c r="JD13" s="138" t="s">
        <v>807</v>
      </c>
      <c r="JE13" s="138" t="s">
        <v>807</v>
      </c>
      <c r="JF13" s="138" t="s">
        <v>807</v>
      </c>
      <c r="JG13" s="138" t="s">
        <v>807</v>
      </c>
      <c r="JH13" s="138" t="s">
        <v>807</v>
      </c>
      <c r="JI13" s="138" t="s">
        <v>807</v>
      </c>
      <c r="JJ13" s="138" t="s">
        <v>807</v>
      </c>
      <c r="JK13" s="138" t="s">
        <v>807</v>
      </c>
      <c r="JL13" s="138" t="s">
        <v>807</v>
      </c>
      <c r="JM13" s="138" t="s">
        <v>807</v>
      </c>
      <c r="JN13" s="138" t="s">
        <v>807</v>
      </c>
      <c r="JO13" s="138" t="s">
        <v>807</v>
      </c>
      <c r="JP13" s="138" t="s">
        <v>807</v>
      </c>
      <c r="JQ13" s="138" t="s">
        <v>807</v>
      </c>
      <c r="JR13" s="138" t="s">
        <v>807</v>
      </c>
      <c r="JS13" s="138" t="s">
        <v>807</v>
      </c>
      <c r="JT13" s="138" t="s">
        <v>807</v>
      </c>
      <c r="JU13" s="138" t="s">
        <v>807</v>
      </c>
      <c r="JV13" s="138" t="s">
        <v>807</v>
      </c>
      <c r="JW13" s="138" t="s">
        <v>807</v>
      </c>
      <c r="JX13" s="138" t="s">
        <v>807</v>
      </c>
      <c r="JY13" s="138" t="s">
        <v>807</v>
      </c>
      <c r="JZ13" s="138" t="s">
        <v>807</v>
      </c>
      <c r="KA13" s="138" t="s">
        <v>807</v>
      </c>
      <c r="KB13" s="138" t="s">
        <v>807</v>
      </c>
      <c r="KC13" s="138" t="s">
        <v>807</v>
      </c>
      <c r="KD13" s="138" t="s">
        <v>807</v>
      </c>
      <c r="KE13" s="138" t="s">
        <v>807</v>
      </c>
      <c r="KF13" s="138" t="s">
        <v>807</v>
      </c>
      <c r="KG13" s="138" t="s">
        <v>807</v>
      </c>
      <c r="KH13" s="138" t="s">
        <v>807</v>
      </c>
      <c r="KI13" s="138" t="s">
        <v>807</v>
      </c>
      <c r="KJ13" s="138" t="s">
        <v>807</v>
      </c>
      <c r="KK13" s="138" t="s">
        <v>807</v>
      </c>
      <c r="KL13" s="138" t="s">
        <v>807</v>
      </c>
      <c r="KM13" s="138" t="s">
        <v>807</v>
      </c>
      <c r="KN13" s="138" t="s">
        <v>807</v>
      </c>
      <c r="KO13" s="138" t="s">
        <v>807</v>
      </c>
      <c r="KP13" s="138" t="s">
        <v>807</v>
      </c>
      <c r="KQ13" s="138" t="s">
        <v>807</v>
      </c>
      <c r="KR13" s="138" t="s">
        <v>807</v>
      </c>
      <c r="KS13" s="138" t="s">
        <v>807</v>
      </c>
      <c r="KT13" s="138" t="s">
        <v>807</v>
      </c>
      <c r="KU13" s="138" t="s">
        <v>807</v>
      </c>
      <c r="KV13" s="138" t="s">
        <v>807</v>
      </c>
      <c r="KW13" s="138" t="s">
        <v>807</v>
      </c>
      <c r="KX13" s="138" t="s">
        <v>807</v>
      </c>
      <c r="KY13" s="138" t="s">
        <v>807</v>
      </c>
      <c r="KZ13" s="138" t="s">
        <v>807</v>
      </c>
      <c r="LA13" s="138" t="s">
        <v>807</v>
      </c>
      <c r="LB13" s="138" t="s">
        <v>807</v>
      </c>
      <c r="LC13" s="138" t="s">
        <v>807</v>
      </c>
      <c r="LD13" s="138" t="s">
        <v>807</v>
      </c>
      <c r="LE13" s="138" t="s">
        <v>807</v>
      </c>
      <c r="LF13" s="138" t="s">
        <v>807</v>
      </c>
      <c r="LG13" s="138" t="s">
        <v>807</v>
      </c>
      <c r="LH13" s="138" t="s">
        <v>807</v>
      </c>
      <c r="LI13" s="138" t="s">
        <v>807</v>
      </c>
      <c r="LJ13" s="138" t="s">
        <v>807</v>
      </c>
      <c r="LK13" s="138" t="s">
        <v>807</v>
      </c>
      <c r="LL13" s="138" t="s">
        <v>807</v>
      </c>
      <c r="LM13" s="138" t="s">
        <v>807</v>
      </c>
      <c r="LN13" s="138" t="s">
        <v>807</v>
      </c>
      <c r="LO13" s="138" t="s">
        <v>807</v>
      </c>
      <c r="LP13" s="138" t="s">
        <v>807</v>
      </c>
      <c r="LQ13" s="138" t="s">
        <v>807</v>
      </c>
      <c r="LR13" s="138" t="s">
        <v>807</v>
      </c>
      <c r="LS13" s="138" t="s">
        <v>807</v>
      </c>
      <c r="LT13" s="138" t="s">
        <v>807</v>
      </c>
      <c r="LU13" s="138" t="s">
        <v>807</v>
      </c>
      <c r="LV13" s="138" t="s">
        <v>807</v>
      </c>
      <c r="LW13" s="138" t="s">
        <v>807</v>
      </c>
      <c r="LX13" s="138" t="s">
        <v>807</v>
      </c>
      <c r="LY13" s="138" t="s">
        <v>807</v>
      </c>
      <c r="LZ13" s="138" t="s">
        <v>807</v>
      </c>
      <c r="MA13" s="138" t="s">
        <v>807</v>
      </c>
      <c r="MB13" s="138" t="s">
        <v>807</v>
      </c>
      <c r="MC13" s="138" t="s">
        <v>807</v>
      </c>
      <c r="MD13" s="138" t="s">
        <v>807</v>
      </c>
      <c r="ME13" s="138" t="s">
        <v>807</v>
      </c>
      <c r="MF13" s="138" t="s">
        <v>807</v>
      </c>
      <c r="MG13" s="138" t="s">
        <v>807</v>
      </c>
      <c r="MH13" s="138" t="s">
        <v>807</v>
      </c>
      <c r="MI13" s="138" t="s">
        <v>807</v>
      </c>
      <c r="MJ13" s="138" t="s">
        <v>807</v>
      </c>
      <c r="MK13" s="138" t="s">
        <v>807</v>
      </c>
      <c r="ML13" s="138" t="s">
        <v>807</v>
      </c>
      <c r="MM13" s="138" t="s">
        <v>807</v>
      </c>
      <c r="MN13" s="138" t="s">
        <v>807</v>
      </c>
      <c r="MO13" s="138" t="s">
        <v>807</v>
      </c>
      <c r="MP13" s="138" t="s">
        <v>807</v>
      </c>
      <c r="MQ13" s="138" t="s">
        <v>807</v>
      </c>
      <c r="MR13" s="138" t="s">
        <v>807</v>
      </c>
      <c r="MS13" s="138" t="s">
        <v>807</v>
      </c>
      <c r="MT13" s="138" t="s">
        <v>807</v>
      </c>
      <c r="MU13" s="138" t="s">
        <v>807</v>
      </c>
      <c r="MV13" s="138" t="s">
        <v>807</v>
      </c>
      <c r="MW13" s="138" t="s">
        <v>807</v>
      </c>
      <c r="MX13" s="138" t="s">
        <v>807</v>
      </c>
      <c r="MY13" s="138" t="s">
        <v>807</v>
      </c>
      <c r="MZ13" s="138" t="s">
        <v>807</v>
      </c>
      <c r="NA13" s="138" t="s">
        <v>807</v>
      </c>
      <c r="NB13" s="138" t="s">
        <v>807</v>
      </c>
      <c r="NC13" s="138" t="s">
        <v>807</v>
      </c>
      <c r="ND13" s="138" t="s">
        <v>807</v>
      </c>
      <c r="NE13" s="138" t="s">
        <v>807</v>
      </c>
      <c r="NF13" s="138" t="s">
        <v>807</v>
      </c>
      <c r="NG13" s="138" t="s">
        <v>807</v>
      </c>
      <c r="NH13" s="138" t="s">
        <v>807</v>
      </c>
      <c r="NI13" s="138" t="s">
        <v>807</v>
      </c>
      <c r="NJ13" s="138" t="s">
        <v>807</v>
      </c>
      <c r="NK13" s="138" t="s">
        <v>807</v>
      </c>
      <c r="NL13" s="138" t="s">
        <v>807</v>
      </c>
      <c r="NM13" s="138" t="s">
        <v>807</v>
      </c>
      <c r="NN13" s="138" t="s">
        <v>807</v>
      </c>
      <c r="NO13" s="138" t="s">
        <v>807</v>
      </c>
      <c r="NP13" s="138" t="s">
        <v>807</v>
      </c>
      <c r="NQ13" s="138" t="s">
        <v>807</v>
      </c>
      <c r="NR13" s="138" t="s">
        <v>807</v>
      </c>
      <c r="NS13" s="138" t="s">
        <v>807</v>
      </c>
      <c r="NT13" s="138" t="s">
        <v>807</v>
      </c>
      <c r="NU13" s="138" t="s">
        <v>807</v>
      </c>
      <c r="NV13" s="138" t="s">
        <v>807</v>
      </c>
      <c r="NW13" s="138" t="s">
        <v>807</v>
      </c>
      <c r="NX13" s="138" t="s">
        <v>807</v>
      </c>
      <c r="NY13" s="138" t="s">
        <v>807</v>
      </c>
      <c r="NZ13" s="138" t="s">
        <v>807</v>
      </c>
      <c r="OA13" s="138" t="s">
        <v>807</v>
      </c>
      <c r="OB13" s="138" t="s">
        <v>807</v>
      </c>
      <c r="OC13" s="138" t="s">
        <v>807</v>
      </c>
      <c r="OD13" s="138" t="s">
        <v>807</v>
      </c>
      <c r="OE13" s="138" t="s">
        <v>807</v>
      </c>
      <c r="OF13" s="138" t="s">
        <v>807</v>
      </c>
      <c r="OG13" s="138" t="s">
        <v>807</v>
      </c>
      <c r="OH13" s="138" t="s">
        <v>807</v>
      </c>
      <c r="OI13" s="138" t="s">
        <v>807</v>
      </c>
      <c r="OJ13" s="138" t="s">
        <v>807</v>
      </c>
      <c r="OK13" s="138" t="s">
        <v>807</v>
      </c>
      <c r="OL13" s="138" t="s">
        <v>807</v>
      </c>
      <c r="OM13" s="138" t="s">
        <v>807</v>
      </c>
      <c r="ON13" s="138" t="s">
        <v>807</v>
      </c>
      <c r="OO13" s="138" t="s">
        <v>807</v>
      </c>
      <c r="OP13" s="138" t="s">
        <v>807</v>
      </c>
      <c r="OQ13" s="138" t="s">
        <v>807</v>
      </c>
      <c r="OR13" s="138" t="s">
        <v>807</v>
      </c>
      <c r="OS13" s="138" t="s">
        <v>807</v>
      </c>
      <c r="OT13" s="138" t="s">
        <v>807</v>
      </c>
      <c r="OU13" s="138" t="s">
        <v>807</v>
      </c>
      <c r="OV13" s="138" t="s">
        <v>807</v>
      </c>
      <c r="OW13" s="138" t="s">
        <v>807</v>
      </c>
      <c r="OX13" s="138" t="s">
        <v>807</v>
      </c>
      <c r="OY13" s="138" t="s">
        <v>807</v>
      </c>
      <c r="OZ13" s="138" t="s">
        <v>807</v>
      </c>
      <c r="PA13" s="138" t="s">
        <v>807</v>
      </c>
      <c r="PB13" s="138" t="s">
        <v>807</v>
      </c>
      <c r="PC13" s="138" t="s">
        <v>807</v>
      </c>
      <c r="PD13" s="138" t="s">
        <v>807</v>
      </c>
      <c r="PE13" s="138" t="s">
        <v>807</v>
      </c>
      <c r="PF13" s="138" t="s">
        <v>807</v>
      </c>
      <c r="PG13" s="138" t="s">
        <v>807</v>
      </c>
      <c r="PH13" s="138" t="s">
        <v>807</v>
      </c>
      <c r="PI13" s="138" t="s">
        <v>807</v>
      </c>
      <c r="PJ13" s="138" t="s">
        <v>807</v>
      </c>
      <c r="PK13" s="138" t="s">
        <v>807</v>
      </c>
      <c r="PL13" s="138" t="s">
        <v>807</v>
      </c>
      <c r="PM13" s="138" t="s">
        <v>807</v>
      </c>
      <c r="PN13" s="138" t="s">
        <v>807</v>
      </c>
      <c r="PO13" s="138" t="s">
        <v>807</v>
      </c>
      <c r="PP13" s="138" t="s">
        <v>807</v>
      </c>
      <c r="PQ13" s="138" t="s">
        <v>807</v>
      </c>
      <c r="PR13" s="138" t="s">
        <v>807</v>
      </c>
      <c r="PS13" s="138" t="s">
        <v>807</v>
      </c>
      <c r="PT13" s="138" t="s">
        <v>807</v>
      </c>
      <c r="PU13" s="138" t="s">
        <v>807</v>
      </c>
      <c r="PV13" s="138" t="s">
        <v>807</v>
      </c>
      <c r="PW13" s="138" t="s">
        <v>807</v>
      </c>
      <c r="PX13" s="138" t="s">
        <v>807</v>
      </c>
      <c r="PY13" s="138" t="s">
        <v>807</v>
      </c>
      <c r="PZ13" s="138" t="s">
        <v>807</v>
      </c>
      <c r="QA13" s="138" t="s">
        <v>807</v>
      </c>
      <c r="QB13" s="138" t="s">
        <v>807</v>
      </c>
      <c r="QC13" s="138" t="s">
        <v>807</v>
      </c>
      <c r="QD13" s="138" t="s">
        <v>807</v>
      </c>
      <c r="QE13" s="138" t="s">
        <v>807</v>
      </c>
      <c r="QF13" s="138" t="s">
        <v>807</v>
      </c>
      <c r="QG13" s="138" t="s">
        <v>807</v>
      </c>
      <c r="QH13" s="138" t="s">
        <v>807</v>
      </c>
      <c r="QI13" s="138" t="s">
        <v>807</v>
      </c>
      <c r="QJ13" s="138" t="s">
        <v>807</v>
      </c>
      <c r="QK13" s="138" t="s">
        <v>807</v>
      </c>
      <c r="QL13" s="138" t="s">
        <v>807</v>
      </c>
      <c r="QM13" s="138" t="s">
        <v>807</v>
      </c>
      <c r="QN13" s="138" t="s">
        <v>807</v>
      </c>
      <c r="QO13" s="138" t="s">
        <v>807</v>
      </c>
      <c r="QP13" s="138" t="s">
        <v>807</v>
      </c>
      <c r="QQ13" s="138" t="s">
        <v>807</v>
      </c>
      <c r="QR13" s="138" t="s">
        <v>807</v>
      </c>
      <c r="QS13" s="138" t="s">
        <v>807</v>
      </c>
      <c r="QT13" s="138" t="s">
        <v>807</v>
      </c>
      <c r="QU13" s="138" t="s">
        <v>807</v>
      </c>
      <c r="QV13" s="138" t="s">
        <v>807</v>
      </c>
      <c r="QW13" s="138" t="s">
        <v>807</v>
      </c>
      <c r="QX13" s="138" t="s">
        <v>807</v>
      </c>
      <c r="QY13" s="138" t="s">
        <v>807</v>
      </c>
      <c r="QZ13" s="138" t="s">
        <v>807</v>
      </c>
      <c r="RA13" s="138" t="s">
        <v>807</v>
      </c>
      <c r="RB13" s="138" t="s">
        <v>807</v>
      </c>
      <c r="RC13" s="138" t="s">
        <v>807</v>
      </c>
      <c r="RD13" s="138" t="s">
        <v>807</v>
      </c>
      <c r="RE13" s="138" t="s">
        <v>807</v>
      </c>
      <c r="RF13" s="138" t="s">
        <v>807</v>
      </c>
      <c r="RG13" s="138" t="s">
        <v>807</v>
      </c>
      <c r="RH13" s="138" t="s">
        <v>807</v>
      </c>
      <c r="RI13" s="138" t="s">
        <v>807</v>
      </c>
      <c r="RJ13" s="138" t="s">
        <v>807</v>
      </c>
      <c r="RK13" s="138" t="s">
        <v>807</v>
      </c>
      <c r="RL13" s="138" t="s">
        <v>807</v>
      </c>
      <c r="RM13" s="138" t="s">
        <v>807</v>
      </c>
      <c r="RN13" s="138" t="s">
        <v>807</v>
      </c>
      <c r="RO13" s="138" t="s">
        <v>807</v>
      </c>
      <c r="RP13" s="138" t="s">
        <v>807</v>
      </c>
      <c r="RQ13" s="138" t="s">
        <v>807</v>
      </c>
      <c r="RR13" s="138" t="s">
        <v>807</v>
      </c>
      <c r="RS13" s="138" t="s">
        <v>807</v>
      </c>
      <c r="RT13" s="138" t="s">
        <v>807</v>
      </c>
      <c r="RU13" s="138" t="s">
        <v>807</v>
      </c>
      <c r="RV13" s="138" t="s">
        <v>807</v>
      </c>
      <c r="RW13" s="138" t="s">
        <v>807</v>
      </c>
      <c r="RX13" s="138" t="s">
        <v>807</v>
      </c>
      <c r="RY13" s="138" t="s">
        <v>807</v>
      </c>
      <c r="RZ13" s="138" t="s">
        <v>807</v>
      </c>
      <c r="SA13" s="138" t="s">
        <v>807</v>
      </c>
      <c r="SB13" s="138" t="s">
        <v>807</v>
      </c>
      <c r="SC13" s="138" t="s">
        <v>807</v>
      </c>
      <c r="SD13" s="138" t="s">
        <v>807</v>
      </c>
      <c r="SE13" s="138" t="s">
        <v>807</v>
      </c>
      <c r="SF13" s="138" t="s">
        <v>807</v>
      </c>
      <c r="SG13" s="138" t="s">
        <v>807</v>
      </c>
      <c r="SH13" s="138" t="s">
        <v>807</v>
      </c>
      <c r="SI13" s="138" t="s">
        <v>807</v>
      </c>
      <c r="SJ13" s="138" t="s">
        <v>807</v>
      </c>
      <c r="SK13" s="138" t="s">
        <v>807</v>
      </c>
      <c r="SL13" s="138" t="s">
        <v>807</v>
      </c>
      <c r="SM13" s="138" t="s">
        <v>807</v>
      </c>
      <c r="SN13" s="138" t="s">
        <v>807</v>
      </c>
      <c r="SO13" s="138" t="s">
        <v>807</v>
      </c>
      <c r="SP13" s="138" t="s">
        <v>807</v>
      </c>
      <c r="SQ13" s="138" t="s">
        <v>807</v>
      </c>
      <c r="SR13" s="138" t="s">
        <v>807</v>
      </c>
      <c r="SS13" s="138" t="s">
        <v>807</v>
      </c>
      <c r="ST13" s="138" t="s">
        <v>807</v>
      </c>
      <c r="SU13" s="138" t="s">
        <v>807</v>
      </c>
      <c r="SV13" s="138" t="s">
        <v>807</v>
      </c>
      <c r="SW13" s="138" t="s">
        <v>807</v>
      </c>
      <c r="SX13" s="138" t="s">
        <v>807</v>
      </c>
      <c r="SY13" s="138" t="s">
        <v>807</v>
      </c>
      <c r="SZ13" s="138" t="s">
        <v>807</v>
      </c>
      <c r="TA13" s="138" t="s">
        <v>807</v>
      </c>
      <c r="TB13" s="138" t="s">
        <v>807</v>
      </c>
      <c r="TC13" s="138" t="s">
        <v>807</v>
      </c>
      <c r="TD13" s="138" t="s">
        <v>807</v>
      </c>
      <c r="TE13" s="138" t="s">
        <v>807</v>
      </c>
      <c r="TF13" s="138" t="s">
        <v>807</v>
      </c>
      <c r="TG13" s="138" t="s">
        <v>807</v>
      </c>
      <c r="TH13" s="138" t="s">
        <v>807</v>
      </c>
      <c r="TI13" s="138" t="s">
        <v>807</v>
      </c>
      <c r="TJ13" s="138" t="s">
        <v>807</v>
      </c>
      <c r="TK13" s="138" t="s">
        <v>807</v>
      </c>
      <c r="TL13" s="138" t="s">
        <v>807</v>
      </c>
      <c r="TM13" s="138" t="s">
        <v>807</v>
      </c>
      <c r="TN13" s="138" t="s">
        <v>807</v>
      </c>
      <c r="TO13" s="138" t="s">
        <v>807</v>
      </c>
      <c r="TP13" s="138" t="s">
        <v>807</v>
      </c>
      <c r="TQ13" s="138" t="s">
        <v>807</v>
      </c>
      <c r="TR13" s="138" t="s">
        <v>807</v>
      </c>
      <c r="TS13" s="138" t="s">
        <v>807</v>
      </c>
      <c r="TT13" s="138" t="s">
        <v>807</v>
      </c>
      <c r="TU13" s="138" t="s">
        <v>807</v>
      </c>
      <c r="TV13" s="138" t="s">
        <v>807</v>
      </c>
      <c r="TW13" s="138" t="s">
        <v>807</v>
      </c>
      <c r="TX13" s="138" t="s">
        <v>807</v>
      </c>
      <c r="TY13" s="138" t="s">
        <v>807</v>
      </c>
      <c r="TZ13" s="138" t="s">
        <v>807</v>
      </c>
      <c r="UA13" s="138" t="s">
        <v>807</v>
      </c>
      <c r="UB13" s="138" t="s">
        <v>807</v>
      </c>
      <c r="UC13" s="138" t="s">
        <v>807</v>
      </c>
      <c r="UD13" s="138" t="s">
        <v>807</v>
      </c>
      <c r="UE13" s="138" t="s">
        <v>807</v>
      </c>
      <c r="UF13" s="138" t="s">
        <v>807</v>
      </c>
      <c r="UG13" s="138" t="s">
        <v>807</v>
      </c>
      <c r="UH13" s="138" t="s">
        <v>807</v>
      </c>
      <c r="UI13" s="138" t="s">
        <v>807</v>
      </c>
      <c r="UJ13" s="138" t="s">
        <v>807</v>
      </c>
      <c r="UK13" s="138" t="s">
        <v>807</v>
      </c>
      <c r="UL13" s="138" t="s">
        <v>807</v>
      </c>
      <c r="UM13" s="138" t="s">
        <v>807</v>
      </c>
      <c r="UN13" s="138" t="s">
        <v>807</v>
      </c>
      <c r="UO13" s="138" t="s">
        <v>807</v>
      </c>
      <c r="UP13" s="138" t="s">
        <v>807</v>
      </c>
      <c r="UQ13" s="138" t="s">
        <v>807</v>
      </c>
      <c r="UR13" s="138" t="s">
        <v>807</v>
      </c>
      <c r="US13" s="138" t="s">
        <v>807</v>
      </c>
      <c r="UT13" s="138" t="s">
        <v>807</v>
      </c>
      <c r="UU13" s="138" t="s">
        <v>807</v>
      </c>
      <c r="UV13" s="138" t="s">
        <v>807</v>
      </c>
      <c r="UW13" s="138" t="s">
        <v>807</v>
      </c>
      <c r="UX13" s="138" t="s">
        <v>807</v>
      </c>
      <c r="UY13" s="138" t="s">
        <v>807</v>
      </c>
      <c r="UZ13" s="138" t="s">
        <v>807</v>
      </c>
      <c r="VA13" s="138" t="s">
        <v>807</v>
      </c>
      <c r="VB13" s="138" t="s">
        <v>807</v>
      </c>
      <c r="VC13" s="138" t="s">
        <v>807</v>
      </c>
      <c r="VD13" s="138" t="s">
        <v>807</v>
      </c>
      <c r="VE13" s="138" t="s">
        <v>807</v>
      </c>
      <c r="VF13" s="138" t="s">
        <v>807</v>
      </c>
      <c r="VG13" s="138" t="s">
        <v>807</v>
      </c>
      <c r="VH13" s="138" t="s">
        <v>807</v>
      </c>
      <c r="VI13" s="138" t="s">
        <v>807</v>
      </c>
      <c r="VJ13" s="138" t="s">
        <v>807</v>
      </c>
      <c r="VK13" s="138" t="s">
        <v>807</v>
      </c>
      <c r="VL13" s="138" t="s">
        <v>807</v>
      </c>
      <c r="VM13" s="138" t="s">
        <v>807</v>
      </c>
      <c r="VN13" s="138" t="s">
        <v>807</v>
      </c>
      <c r="VO13" s="138" t="s">
        <v>807</v>
      </c>
      <c r="VP13" s="138" t="s">
        <v>807</v>
      </c>
      <c r="VQ13" s="138" t="s">
        <v>807</v>
      </c>
      <c r="VR13" s="138" t="s">
        <v>807</v>
      </c>
      <c r="VS13" s="138" t="s">
        <v>807</v>
      </c>
      <c r="VT13" s="138" t="s">
        <v>807</v>
      </c>
      <c r="VU13" s="138" t="s">
        <v>807</v>
      </c>
      <c r="VV13" s="138" t="s">
        <v>807</v>
      </c>
      <c r="VW13" s="138" t="s">
        <v>807</v>
      </c>
      <c r="VX13" s="138" t="s">
        <v>807</v>
      </c>
      <c r="VY13" s="138" t="s">
        <v>807</v>
      </c>
      <c r="VZ13" s="138" t="s">
        <v>807</v>
      </c>
      <c r="WA13" s="138" t="s">
        <v>807</v>
      </c>
      <c r="WB13" s="138" t="s">
        <v>807</v>
      </c>
      <c r="WC13" s="138" t="s">
        <v>807</v>
      </c>
      <c r="WD13" s="138" t="s">
        <v>807</v>
      </c>
      <c r="WE13" s="138" t="s">
        <v>807</v>
      </c>
      <c r="WF13" s="138" t="s">
        <v>807</v>
      </c>
      <c r="WG13" s="138" t="s">
        <v>807</v>
      </c>
      <c r="WH13" s="138" t="s">
        <v>807</v>
      </c>
      <c r="WI13" s="138" t="s">
        <v>807</v>
      </c>
      <c r="WJ13" s="138" t="s">
        <v>807</v>
      </c>
      <c r="WK13" s="138" t="s">
        <v>807</v>
      </c>
      <c r="WL13" s="138" t="s">
        <v>807</v>
      </c>
      <c r="WM13" s="138" t="s">
        <v>807</v>
      </c>
      <c r="WN13" s="138" t="s">
        <v>807</v>
      </c>
      <c r="WO13" s="138" t="s">
        <v>806</v>
      </c>
      <c r="WP13" s="138" t="s">
        <v>781</v>
      </c>
    </row>
    <row r="14" spans="1:661" x14ac:dyDescent="0.25">
      <c r="A14" s="138"/>
      <c r="B14" s="138"/>
      <c r="C14" s="138"/>
      <c r="D14" s="138"/>
      <c r="E14" s="138"/>
      <c r="F14" s="138"/>
      <c r="G14" s="138"/>
      <c r="H14" s="138"/>
      <c r="I14" s="138"/>
      <c r="J14" s="138"/>
      <c r="K14" s="138"/>
      <c r="L14" s="138"/>
      <c r="M14" s="138"/>
      <c r="N14" s="138"/>
      <c r="O14" s="105"/>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8"/>
      <c r="AW14" s="138"/>
      <c r="AX14" s="138"/>
      <c r="AY14" s="138"/>
      <c r="AZ14" s="138"/>
      <c r="BA14" s="138"/>
      <c r="BB14" s="138"/>
      <c r="BC14" s="138"/>
      <c r="BD14" s="138"/>
      <c r="BE14" s="138"/>
      <c r="BF14" s="138"/>
      <c r="BG14" s="138"/>
      <c r="BH14" s="138"/>
      <c r="BI14" s="138"/>
      <c r="BJ14" s="138"/>
      <c r="BK14" s="138"/>
      <c r="BL14" s="138"/>
      <c r="BM14" s="138"/>
      <c r="BN14" s="138"/>
      <c r="BO14" s="138"/>
      <c r="BP14" s="138"/>
      <c r="BQ14" s="138"/>
      <c r="BR14" s="138"/>
      <c r="BS14" s="138"/>
      <c r="BT14" s="138"/>
      <c r="BU14" s="138"/>
      <c r="BV14" s="138"/>
      <c r="BW14" s="138"/>
      <c r="BX14" s="138"/>
      <c r="BY14" s="138"/>
      <c r="BZ14" s="138"/>
      <c r="CA14" s="138"/>
      <c r="CB14" s="138"/>
      <c r="CC14" s="138"/>
      <c r="CD14" s="138"/>
      <c r="CE14" s="138"/>
      <c r="CF14" s="138"/>
      <c r="CG14" s="138"/>
      <c r="CH14" s="138"/>
      <c r="CI14" s="138"/>
      <c r="CJ14" s="138"/>
      <c r="CK14" s="138"/>
      <c r="CL14" s="138"/>
      <c r="CM14" s="138"/>
      <c r="CN14" s="138"/>
      <c r="CO14" s="138"/>
      <c r="CP14" s="138"/>
      <c r="CQ14" s="138"/>
      <c r="CR14" s="138"/>
      <c r="CS14" s="138"/>
      <c r="CT14" s="138"/>
      <c r="CU14" s="138"/>
      <c r="CV14" s="138"/>
      <c r="CW14" s="138"/>
      <c r="CX14" s="138"/>
      <c r="CY14" s="138"/>
      <c r="CZ14" s="138"/>
      <c r="DA14" s="138"/>
      <c r="DB14" s="138"/>
      <c r="DC14" s="138"/>
      <c r="DD14" s="138"/>
      <c r="DE14" s="138"/>
      <c r="DF14" s="138"/>
      <c r="DG14" s="138"/>
      <c r="DH14" s="138"/>
      <c r="DI14" s="138"/>
      <c r="DJ14" s="138"/>
      <c r="DK14" s="138"/>
      <c r="DL14" s="138"/>
      <c r="DM14" s="138"/>
      <c r="DN14" s="138"/>
      <c r="DO14" s="138"/>
      <c r="DP14" s="138"/>
      <c r="DQ14" s="138"/>
      <c r="DR14" s="138"/>
      <c r="DS14" s="138"/>
      <c r="DT14" s="138"/>
      <c r="DU14" s="138"/>
      <c r="DV14" s="138"/>
      <c r="DW14" s="138"/>
      <c r="DX14" s="138"/>
      <c r="DY14" s="138"/>
      <c r="DZ14" s="138"/>
      <c r="EA14" s="138"/>
      <c r="EB14" s="138"/>
      <c r="EC14" s="138"/>
      <c r="ED14" s="138"/>
      <c r="EE14" s="138"/>
      <c r="EF14" s="138"/>
      <c r="EG14" s="138"/>
      <c r="EH14" s="138"/>
      <c r="EI14" s="138"/>
      <c r="EJ14" s="138"/>
      <c r="EK14" s="138"/>
      <c r="EL14" s="138"/>
      <c r="EM14" s="138"/>
      <c r="EN14" s="138"/>
      <c r="EO14" s="138"/>
      <c r="EP14" s="138"/>
      <c r="EQ14" s="138"/>
      <c r="ER14" s="138"/>
      <c r="ES14" s="138"/>
      <c r="ET14" s="138"/>
      <c r="EU14" s="138"/>
      <c r="EV14" s="138"/>
      <c r="EW14" s="138"/>
      <c r="EX14" s="138"/>
      <c r="EY14" s="138"/>
      <c r="EZ14" s="138"/>
      <c r="FA14" s="138"/>
      <c r="FB14" s="138"/>
      <c r="FC14" s="138"/>
      <c r="FD14" s="138"/>
      <c r="FE14" s="138"/>
      <c r="FF14" s="138"/>
      <c r="FG14" s="138"/>
      <c r="FH14" s="138"/>
      <c r="FI14" s="138"/>
      <c r="FJ14" s="138"/>
      <c r="FK14" s="138"/>
      <c r="FL14" s="138"/>
      <c r="FM14" s="138"/>
      <c r="FN14" s="138"/>
      <c r="FO14" s="138"/>
      <c r="FP14" s="138"/>
      <c r="FQ14" s="138"/>
      <c r="FR14" s="138"/>
      <c r="FS14" s="138"/>
      <c r="FT14" s="138"/>
      <c r="FU14" s="138"/>
      <c r="FV14" s="138"/>
      <c r="FW14" s="138"/>
      <c r="FX14" s="138"/>
      <c r="FY14" s="138"/>
      <c r="FZ14" s="138"/>
      <c r="GA14" s="138"/>
      <c r="GB14" s="138"/>
      <c r="GC14" s="138"/>
      <c r="GD14" s="138"/>
      <c r="GE14" s="138"/>
      <c r="GF14" s="138"/>
      <c r="GG14" s="138"/>
      <c r="GH14" s="138"/>
      <c r="GI14" s="138"/>
      <c r="GJ14" s="138"/>
      <c r="GK14" s="138"/>
      <c r="GL14" s="138"/>
      <c r="GM14" s="138"/>
      <c r="GN14" s="138"/>
      <c r="GO14" s="138"/>
      <c r="GP14" s="138"/>
      <c r="GQ14" s="138"/>
      <c r="GR14" s="138"/>
      <c r="GS14" s="138"/>
      <c r="GT14" s="138"/>
      <c r="GU14" s="138"/>
      <c r="GV14" s="138"/>
      <c r="GW14" s="138"/>
      <c r="GX14" s="138"/>
      <c r="GY14" s="138"/>
      <c r="GZ14" s="138"/>
      <c r="HA14" s="138"/>
      <c r="HB14" s="138"/>
      <c r="HC14" s="138"/>
      <c r="HD14" s="138"/>
      <c r="HE14" s="138"/>
      <c r="HF14" s="138"/>
      <c r="HG14" s="138"/>
      <c r="HH14" s="138"/>
      <c r="HI14" s="138"/>
      <c r="HJ14" s="138"/>
      <c r="HK14" s="138"/>
      <c r="HL14" s="138"/>
      <c r="HM14" s="138"/>
      <c r="HN14" s="138"/>
      <c r="HO14" s="138"/>
      <c r="HP14" s="138"/>
      <c r="HQ14" s="138"/>
      <c r="HR14" s="138"/>
      <c r="HS14" s="138"/>
      <c r="HT14" s="138"/>
      <c r="HU14" s="138"/>
      <c r="HV14" s="138"/>
      <c r="HW14" s="138"/>
      <c r="HX14" s="138"/>
      <c r="HY14" s="138"/>
      <c r="HZ14" s="138"/>
      <c r="IA14" s="138"/>
      <c r="IB14" s="138"/>
      <c r="IC14" s="138"/>
      <c r="ID14" s="138"/>
      <c r="IE14" s="138"/>
      <c r="IF14" s="138"/>
      <c r="IG14" s="138"/>
      <c r="IH14" s="138"/>
      <c r="II14" s="138"/>
      <c r="IJ14" s="138"/>
      <c r="IK14" s="138"/>
      <c r="IL14" s="138"/>
      <c r="IM14" s="138"/>
      <c r="IN14" s="138"/>
      <c r="IO14" s="138"/>
      <c r="IP14" s="138"/>
      <c r="IQ14" s="138"/>
      <c r="IR14" s="138"/>
      <c r="IS14" s="138"/>
      <c r="IT14" s="138"/>
      <c r="IU14" s="138"/>
      <c r="IV14" s="138"/>
      <c r="IW14" s="138"/>
      <c r="IX14" s="138"/>
      <c r="IY14" s="138"/>
      <c r="IZ14" s="138"/>
      <c r="JA14" s="138"/>
      <c r="JB14" s="138"/>
      <c r="JC14" s="138"/>
      <c r="JD14" s="138"/>
      <c r="JE14" s="138"/>
      <c r="JF14" s="138"/>
      <c r="JG14" s="138"/>
      <c r="JH14" s="138"/>
      <c r="JI14" s="138"/>
      <c r="JJ14" s="138"/>
      <c r="JK14" s="138"/>
      <c r="JL14" s="138"/>
      <c r="JM14" s="138"/>
      <c r="JN14" s="138"/>
      <c r="JO14" s="138"/>
      <c r="JP14" s="138"/>
      <c r="JQ14" s="138"/>
      <c r="JR14" s="138"/>
      <c r="JS14" s="138"/>
      <c r="JT14" s="138"/>
      <c r="JU14" s="138"/>
      <c r="JV14" s="138"/>
      <c r="JW14" s="138"/>
      <c r="JX14" s="138"/>
      <c r="JY14" s="138"/>
      <c r="JZ14" s="138"/>
      <c r="KA14" s="138"/>
      <c r="KB14" s="138"/>
      <c r="KC14" s="138"/>
      <c r="KD14" s="138"/>
      <c r="KE14" s="138"/>
      <c r="KF14" s="138"/>
      <c r="KG14" s="138"/>
      <c r="KH14" s="138"/>
      <c r="KI14" s="138"/>
      <c r="KJ14" s="138"/>
      <c r="KK14" s="138"/>
      <c r="KL14" s="138"/>
      <c r="KM14" s="138"/>
      <c r="KN14" s="138"/>
      <c r="KO14" s="138"/>
      <c r="KP14" s="138"/>
      <c r="KQ14" s="138"/>
      <c r="KR14" s="138"/>
      <c r="KS14" s="138"/>
      <c r="KT14" s="138"/>
      <c r="KU14" s="138"/>
      <c r="KV14" s="138"/>
      <c r="KW14" s="138"/>
      <c r="KX14" s="138"/>
      <c r="KY14" s="138"/>
      <c r="KZ14" s="138"/>
      <c r="LA14" s="138"/>
      <c r="LB14" s="138"/>
      <c r="LC14" s="138"/>
      <c r="LD14" s="138"/>
      <c r="LE14" s="138"/>
      <c r="LF14" s="138"/>
      <c r="LG14" s="138"/>
      <c r="LH14" s="138"/>
      <c r="LI14" s="138"/>
      <c r="LJ14" s="138"/>
      <c r="LK14" s="138"/>
      <c r="LL14" s="138"/>
      <c r="LM14" s="138"/>
      <c r="LN14" s="138"/>
      <c r="LO14" s="138"/>
      <c r="LP14" s="138"/>
      <c r="LQ14" s="138"/>
      <c r="LR14" s="138"/>
      <c r="LS14" s="138"/>
      <c r="LT14" s="138"/>
      <c r="LU14" s="138"/>
      <c r="LV14" s="138"/>
      <c r="LW14" s="138"/>
      <c r="LX14" s="138"/>
      <c r="LY14" s="138"/>
      <c r="LZ14" s="138"/>
      <c r="MA14" s="138"/>
      <c r="MB14" s="138"/>
      <c r="MC14" s="138"/>
      <c r="MD14" s="138"/>
      <c r="ME14" s="138"/>
      <c r="MF14" s="138"/>
      <c r="MG14" s="138"/>
      <c r="MH14" s="138"/>
      <c r="MI14" s="138"/>
      <c r="MJ14" s="138"/>
      <c r="MK14" s="138"/>
      <c r="ML14" s="138"/>
      <c r="MM14" s="138"/>
      <c r="MN14" s="138"/>
      <c r="MO14" s="138"/>
      <c r="MP14" s="138"/>
      <c r="MQ14" s="138"/>
      <c r="MR14" s="138"/>
      <c r="MS14" s="138"/>
      <c r="MT14" s="138"/>
      <c r="MU14" s="138"/>
      <c r="MV14" s="138"/>
      <c r="MW14" s="138"/>
      <c r="MX14" s="138"/>
      <c r="MY14" s="138"/>
      <c r="MZ14" s="138"/>
      <c r="NA14" s="138"/>
      <c r="NB14" s="138"/>
      <c r="NC14" s="138"/>
      <c r="ND14" s="138"/>
      <c r="NE14" s="138"/>
      <c r="NF14" s="138"/>
      <c r="NG14" s="138"/>
      <c r="NH14" s="138"/>
      <c r="NI14" s="138"/>
      <c r="NJ14" s="138"/>
      <c r="NK14" s="138"/>
      <c r="NL14" s="138"/>
      <c r="NM14" s="138"/>
      <c r="NN14" s="138"/>
      <c r="NO14" s="138"/>
      <c r="NP14" s="138"/>
      <c r="NQ14" s="138"/>
      <c r="NR14" s="138"/>
      <c r="NS14" s="138"/>
      <c r="NT14" s="138"/>
      <c r="NU14" s="138"/>
      <c r="NV14" s="138"/>
      <c r="NW14" s="138"/>
      <c r="NX14" s="138"/>
      <c r="NY14" s="138"/>
      <c r="NZ14" s="138"/>
      <c r="OA14" s="138"/>
      <c r="OB14" s="138"/>
      <c r="OC14" s="138"/>
      <c r="OD14" s="138"/>
      <c r="OE14" s="138"/>
      <c r="OF14" s="138"/>
      <c r="OG14" s="138"/>
      <c r="OH14" s="138"/>
      <c r="OI14" s="138"/>
      <c r="OJ14" s="138"/>
      <c r="OK14" s="138"/>
      <c r="OL14" s="138"/>
      <c r="OM14" s="138"/>
      <c r="ON14" s="138"/>
      <c r="OO14" s="138"/>
      <c r="OP14" s="138"/>
      <c r="OQ14" s="138"/>
      <c r="OR14" s="138"/>
      <c r="OS14" s="138"/>
      <c r="OT14" s="138"/>
      <c r="OU14" s="138"/>
      <c r="OV14" s="138"/>
      <c r="OW14" s="138"/>
      <c r="OX14" s="138"/>
      <c r="OY14" s="138"/>
      <c r="OZ14" s="138"/>
      <c r="PA14" s="138"/>
      <c r="PB14" s="138"/>
      <c r="PC14" s="138"/>
      <c r="PD14" s="138"/>
      <c r="PE14" s="138"/>
      <c r="PF14" s="138"/>
      <c r="PG14" s="138"/>
      <c r="PH14" s="138"/>
      <c r="PI14" s="138"/>
      <c r="PJ14" s="138"/>
      <c r="PK14" s="138"/>
      <c r="PL14" s="138"/>
      <c r="PM14" s="138"/>
      <c r="PN14" s="138"/>
      <c r="PO14" s="138"/>
      <c r="PP14" s="138"/>
      <c r="PQ14" s="138"/>
      <c r="PR14" s="138"/>
      <c r="PS14" s="138"/>
      <c r="PT14" s="138"/>
      <c r="PU14" s="138"/>
      <c r="PV14" s="138"/>
      <c r="PW14" s="138"/>
      <c r="PX14" s="138"/>
      <c r="PY14" s="138"/>
      <c r="PZ14" s="138"/>
      <c r="QA14" s="138"/>
      <c r="QB14" s="138"/>
      <c r="QC14" s="138"/>
      <c r="QD14" s="138"/>
      <c r="QE14" s="138"/>
      <c r="QF14" s="138"/>
      <c r="QG14" s="138"/>
      <c r="QH14" s="138"/>
      <c r="QI14" s="138"/>
      <c r="QJ14" s="138"/>
      <c r="QK14" s="138"/>
      <c r="QL14" s="138"/>
      <c r="QM14" s="138"/>
      <c r="QN14" s="138"/>
      <c r="QO14" s="138"/>
      <c r="QP14" s="138"/>
      <c r="QQ14" s="138"/>
      <c r="QR14" s="138"/>
      <c r="QS14" s="138"/>
      <c r="QT14" s="138"/>
      <c r="QU14" s="138"/>
      <c r="QV14" s="138"/>
      <c r="QW14" s="138"/>
      <c r="QX14" s="138"/>
      <c r="QY14" s="138"/>
      <c r="QZ14" s="138"/>
      <c r="RA14" s="138"/>
      <c r="RB14" s="138"/>
      <c r="RC14" s="138"/>
      <c r="RD14" s="138"/>
      <c r="RE14" s="138"/>
      <c r="RF14" s="138"/>
      <c r="RG14" s="138"/>
      <c r="RH14" s="138"/>
      <c r="RI14" s="138"/>
      <c r="RJ14" s="138"/>
      <c r="RK14" s="138"/>
      <c r="RL14" s="138"/>
      <c r="RM14" s="138"/>
      <c r="RN14" s="138"/>
      <c r="RO14" s="138"/>
      <c r="RP14" s="138"/>
      <c r="RQ14" s="138"/>
      <c r="RR14" s="138"/>
      <c r="RS14" s="138"/>
      <c r="RT14" s="138"/>
      <c r="RU14" s="138"/>
      <c r="RV14" s="138"/>
      <c r="RW14" s="138"/>
      <c r="RX14" s="138"/>
      <c r="RY14" s="138"/>
      <c r="RZ14" s="138"/>
      <c r="SA14" s="138"/>
      <c r="SB14" s="138"/>
      <c r="SC14" s="138"/>
      <c r="SD14" s="138"/>
      <c r="SE14" s="138"/>
      <c r="SF14" s="138"/>
      <c r="SG14" s="138"/>
      <c r="SH14" s="138"/>
      <c r="SI14" s="138"/>
      <c r="SJ14" s="138"/>
      <c r="SK14" s="138"/>
      <c r="SL14" s="138"/>
      <c r="SM14" s="138"/>
      <c r="SN14" s="138"/>
      <c r="SO14" s="138"/>
      <c r="SP14" s="138"/>
      <c r="SQ14" s="138"/>
      <c r="SR14" s="138"/>
      <c r="SS14" s="138"/>
      <c r="ST14" s="138"/>
      <c r="SU14" s="138"/>
      <c r="SV14" s="138"/>
      <c r="SW14" s="138"/>
      <c r="SX14" s="138"/>
      <c r="SY14" s="138"/>
      <c r="SZ14" s="138"/>
      <c r="TA14" s="138"/>
      <c r="TB14" s="138"/>
      <c r="TC14" s="138"/>
      <c r="TD14" s="138"/>
      <c r="TE14" s="138"/>
      <c r="TF14" s="138"/>
      <c r="TG14" s="138"/>
      <c r="TH14" s="138"/>
      <c r="TI14" s="138"/>
      <c r="TJ14" s="138"/>
      <c r="TK14" s="138"/>
      <c r="TL14" s="138"/>
      <c r="TM14" s="138"/>
      <c r="TN14" s="138"/>
      <c r="TO14" s="138"/>
      <c r="TP14" s="138"/>
      <c r="TQ14" s="138"/>
      <c r="TR14" s="138"/>
      <c r="TS14" s="138"/>
      <c r="TT14" s="138"/>
      <c r="TU14" s="138"/>
      <c r="TV14" s="138"/>
      <c r="TW14" s="138"/>
      <c r="TX14" s="138"/>
      <c r="TY14" s="138"/>
      <c r="TZ14" s="138"/>
      <c r="UA14" s="138"/>
      <c r="UB14" s="138"/>
      <c r="UC14" s="138"/>
      <c r="UD14" s="138"/>
      <c r="UE14" s="138"/>
      <c r="UF14" s="138"/>
      <c r="UG14" s="138"/>
      <c r="UH14" s="138"/>
      <c r="UI14" s="138"/>
      <c r="UJ14" s="138"/>
      <c r="UK14" s="138"/>
      <c r="UL14" s="138"/>
      <c r="UM14" s="138"/>
      <c r="UN14" s="138"/>
      <c r="UO14" s="138"/>
      <c r="UP14" s="138"/>
      <c r="UQ14" s="138"/>
      <c r="UR14" s="138"/>
      <c r="US14" s="138"/>
      <c r="UT14" s="138"/>
      <c r="UU14" s="138"/>
      <c r="UV14" s="138"/>
      <c r="UW14" s="138"/>
      <c r="UX14" s="138"/>
      <c r="UY14" s="138"/>
      <c r="UZ14" s="138"/>
      <c r="VA14" s="138"/>
      <c r="VB14" s="138"/>
      <c r="VC14" s="138"/>
      <c r="VD14" s="138"/>
      <c r="VE14" s="138"/>
      <c r="VF14" s="138"/>
      <c r="VG14" s="138"/>
      <c r="VH14" s="138"/>
      <c r="VI14" s="138"/>
      <c r="VJ14" s="138"/>
      <c r="VK14" s="138"/>
      <c r="VL14" s="138"/>
      <c r="VM14" s="138"/>
      <c r="VN14" s="138"/>
      <c r="VO14" s="138"/>
      <c r="VP14" s="138"/>
      <c r="VQ14" s="138"/>
      <c r="VR14" s="138"/>
      <c r="VS14" s="138"/>
      <c r="VT14" s="138"/>
      <c r="VU14" s="138"/>
      <c r="VV14" s="138"/>
      <c r="VW14" s="138"/>
      <c r="VX14" s="138"/>
      <c r="VY14" s="138"/>
      <c r="VZ14" s="138"/>
      <c r="WA14" s="138"/>
      <c r="WB14" s="138"/>
      <c r="WC14" s="138"/>
      <c r="WD14" s="138"/>
      <c r="WE14" s="138"/>
      <c r="WF14" s="138"/>
      <c r="WG14" s="138"/>
      <c r="WH14" s="138"/>
      <c r="WI14" s="138"/>
      <c r="WJ14" s="138"/>
      <c r="WK14" s="138"/>
      <c r="WL14" s="138"/>
      <c r="WM14" s="138"/>
      <c r="WN14" s="138"/>
      <c r="WO14" s="138"/>
      <c r="WP14" s="138"/>
      <c r="WQ14" s="99"/>
      <c r="WR14" s="99"/>
      <c r="WS14" s="99"/>
      <c r="WT14" s="99"/>
      <c r="WU14" s="99"/>
      <c r="WV14" s="99"/>
      <c r="WW14" s="99"/>
      <c r="WX14" s="99"/>
      <c r="WY14" s="99"/>
      <c r="WZ14" s="99"/>
      <c r="XA14" s="99"/>
      <c r="XB14" s="99"/>
      <c r="XC14" s="99"/>
      <c r="XD14" s="99"/>
      <c r="XE14" s="99"/>
      <c r="XF14" s="99"/>
      <c r="XG14" s="99"/>
      <c r="XH14" s="99"/>
      <c r="XI14" s="99"/>
      <c r="XJ14" s="99"/>
      <c r="XK14" s="99"/>
      <c r="XL14" s="99"/>
      <c r="XM14" s="99"/>
      <c r="XN14" s="99"/>
      <c r="XO14" s="99"/>
      <c r="XP14" s="99"/>
      <c r="XQ14" s="99"/>
      <c r="XR14" s="99"/>
      <c r="XS14" s="99"/>
      <c r="XT14" s="99"/>
      <c r="XU14" s="99"/>
      <c r="XV14" s="99"/>
      <c r="XW14" s="99"/>
      <c r="XX14" s="99"/>
      <c r="XY14" s="99"/>
      <c r="XZ14" s="99"/>
      <c r="YA14" s="99"/>
      <c r="YB14" s="99"/>
      <c r="YC14" s="99"/>
      <c r="YD14" s="99"/>
      <c r="YE14" s="99"/>
      <c r="YF14" s="99"/>
      <c r="YG14" s="99"/>
      <c r="YH14" s="99"/>
      <c r="YI14" s="99"/>
      <c r="YJ14" s="99"/>
      <c r="YK14" s="99"/>
    </row>
    <row r="15" spans="1:661" x14ac:dyDescent="0.25">
      <c r="A15" s="138"/>
      <c r="B15" s="138"/>
      <c r="C15" s="138"/>
      <c r="D15" s="138"/>
      <c r="E15" s="138"/>
      <c r="F15" s="138"/>
      <c r="G15" s="138"/>
      <c r="H15" s="138"/>
      <c r="I15" s="138"/>
      <c r="J15" s="138"/>
      <c r="K15" s="138"/>
      <c r="L15" s="138"/>
      <c r="M15" s="138"/>
      <c r="N15" s="138"/>
      <c r="O15" s="105"/>
      <c r="P15" s="138"/>
      <c r="Q15" s="138"/>
      <c r="R15" s="138"/>
      <c r="S15" s="138"/>
      <c r="T15" s="138"/>
      <c r="U15" s="138"/>
      <c r="V15" s="138"/>
      <c r="W15" s="138"/>
      <c r="X15" s="138"/>
      <c r="Y15" s="138"/>
      <c r="Z15" s="138"/>
      <c r="AA15" s="138"/>
      <c r="AB15" s="138"/>
      <c r="AC15" s="138"/>
      <c r="AD15" s="138"/>
      <c r="AE15" s="138"/>
      <c r="AF15" s="138"/>
      <c r="AG15" s="138"/>
      <c r="AH15" s="138"/>
      <c r="AI15" s="138"/>
      <c r="AJ15" s="138"/>
      <c r="AK15" s="138"/>
      <c r="AL15" s="138"/>
      <c r="AM15" s="138"/>
      <c r="AN15" s="138"/>
      <c r="AO15" s="138"/>
      <c r="AP15" s="138"/>
      <c r="AQ15" s="138"/>
      <c r="AR15" s="138"/>
      <c r="AS15" s="138"/>
      <c r="AT15" s="138"/>
      <c r="AU15" s="138"/>
      <c r="AV15" s="138"/>
      <c r="AW15" s="138"/>
      <c r="AX15" s="138"/>
      <c r="AY15" s="138"/>
      <c r="AZ15" s="138"/>
      <c r="BA15" s="138"/>
      <c r="BB15" s="138"/>
      <c r="BC15" s="138"/>
      <c r="BD15" s="138"/>
      <c r="BE15" s="138"/>
      <c r="BF15" s="138"/>
      <c r="BG15" s="138"/>
      <c r="BH15" s="138"/>
      <c r="BI15" s="138"/>
      <c r="BJ15" s="138"/>
      <c r="BK15" s="138"/>
      <c r="BL15" s="138"/>
      <c r="BM15" s="138"/>
      <c r="BN15" s="138"/>
      <c r="BO15" s="138"/>
      <c r="BP15" s="138"/>
      <c r="BQ15" s="138"/>
      <c r="BR15" s="138"/>
      <c r="BS15" s="138"/>
      <c r="BT15" s="138"/>
      <c r="BU15" s="138"/>
      <c r="BV15" s="138"/>
      <c r="BW15" s="138"/>
      <c r="BX15" s="138"/>
      <c r="BY15" s="138"/>
      <c r="BZ15" s="138"/>
      <c r="CA15" s="138"/>
      <c r="CB15" s="138"/>
      <c r="CC15" s="138"/>
      <c r="CD15" s="138"/>
      <c r="CE15" s="138"/>
      <c r="CF15" s="138"/>
      <c r="CG15" s="138"/>
      <c r="CH15" s="138"/>
      <c r="CI15" s="138"/>
      <c r="CJ15" s="138"/>
      <c r="CK15" s="138"/>
      <c r="CL15" s="138"/>
      <c r="CM15" s="138"/>
      <c r="CN15" s="138"/>
      <c r="CO15" s="138"/>
      <c r="CP15" s="138"/>
      <c r="CQ15" s="138"/>
      <c r="CR15" s="138"/>
      <c r="CS15" s="138"/>
      <c r="CT15" s="138"/>
      <c r="CU15" s="138"/>
      <c r="CV15" s="138"/>
      <c r="CW15" s="138"/>
      <c r="CX15" s="138"/>
      <c r="CY15" s="138"/>
      <c r="CZ15" s="138"/>
      <c r="DA15" s="138"/>
      <c r="DB15" s="138"/>
      <c r="DC15" s="138"/>
      <c r="DD15" s="138"/>
      <c r="DE15" s="138"/>
      <c r="DF15" s="138"/>
      <c r="DG15" s="138"/>
      <c r="DH15" s="138"/>
      <c r="DI15" s="138"/>
      <c r="DJ15" s="138"/>
      <c r="DK15" s="138"/>
      <c r="DL15" s="138"/>
      <c r="DM15" s="138"/>
      <c r="DN15" s="138"/>
      <c r="DO15" s="138"/>
      <c r="DP15" s="138"/>
      <c r="DQ15" s="138"/>
      <c r="DR15" s="138"/>
      <c r="DS15" s="138"/>
      <c r="DT15" s="138"/>
      <c r="DU15" s="138"/>
      <c r="DV15" s="138"/>
      <c r="DW15" s="138"/>
      <c r="DX15" s="138"/>
      <c r="DY15" s="138"/>
      <c r="DZ15" s="138"/>
      <c r="EA15" s="138"/>
      <c r="EB15" s="138"/>
      <c r="EC15" s="138"/>
      <c r="ED15" s="138"/>
      <c r="EE15" s="138"/>
      <c r="EF15" s="138"/>
      <c r="EG15" s="138"/>
      <c r="EH15" s="138"/>
      <c r="EI15" s="138"/>
      <c r="EJ15" s="138"/>
      <c r="EK15" s="138"/>
      <c r="EL15" s="138"/>
      <c r="EM15" s="138"/>
      <c r="EN15" s="138"/>
      <c r="EO15" s="138"/>
      <c r="EP15" s="138"/>
      <c r="EQ15" s="138"/>
      <c r="ER15" s="138"/>
      <c r="ES15" s="138"/>
      <c r="ET15" s="138"/>
      <c r="EU15" s="138"/>
      <c r="EV15" s="138"/>
      <c r="EW15" s="138"/>
      <c r="EX15" s="138"/>
      <c r="EY15" s="138"/>
      <c r="EZ15" s="138"/>
      <c r="FA15" s="138"/>
      <c r="FB15" s="138"/>
      <c r="FC15" s="138"/>
      <c r="FD15" s="138"/>
      <c r="FE15" s="138"/>
      <c r="FF15" s="138"/>
      <c r="FG15" s="138"/>
      <c r="FH15" s="138"/>
      <c r="FI15" s="138"/>
      <c r="FJ15" s="138"/>
      <c r="FK15" s="138"/>
      <c r="FL15" s="138"/>
      <c r="FM15" s="138"/>
      <c r="FN15" s="138"/>
      <c r="FO15" s="138"/>
      <c r="FP15" s="138"/>
      <c r="FQ15" s="138"/>
      <c r="FR15" s="138"/>
      <c r="FS15" s="138"/>
      <c r="FT15" s="138"/>
      <c r="FU15" s="138"/>
      <c r="FV15" s="138"/>
      <c r="FW15" s="138"/>
      <c r="FX15" s="138"/>
      <c r="FY15" s="138"/>
      <c r="FZ15" s="138"/>
      <c r="GA15" s="138"/>
      <c r="GB15" s="138"/>
      <c r="GC15" s="138"/>
      <c r="GD15" s="138"/>
      <c r="GE15" s="138"/>
      <c r="GF15" s="138"/>
      <c r="GG15" s="138"/>
      <c r="GH15" s="138"/>
      <c r="GI15" s="138"/>
      <c r="GJ15" s="138"/>
      <c r="GK15" s="138"/>
      <c r="GL15" s="138"/>
      <c r="GM15" s="138"/>
      <c r="GN15" s="138"/>
      <c r="GO15" s="138"/>
      <c r="GP15" s="138"/>
      <c r="GQ15" s="138"/>
      <c r="GR15" s="138"/>
      <c r="GS15" s="138"/>
      <c r="GT15" s="138"/>
      <c r="GU15" s="138"/>
      <c r="GV15" s="138"/>
      <c r="GW15" s="138"/>
      <c r="GX15" s="138"/>
      <c r="GY15" s="138"/>
      <c r="GZ15" s="138"/>
      <c r="HA15" s="138"/>
      <c r="HB15" s="138"/>
      <c r="HC15" s="138"/>
      <c r="HD15" s="138"/>
      <c r="HE15" s="138"/>
      <c r="HF15" s="138"/>
      <c r="HG15" s="138"/>
      <c r="HH15" s="138"/>
      <c r="HI15" s="138"/>
      <c r="HJ15" s="138"/>
      <c r="HK15" s="138"/>
      <c r="HL15" s="138"/>
      <c r="HM15" s="138"/>
      <c r="HN15" s="138"/>
      <c r="HO15" s="138"/>
      <c r="HP15" s="138"/>
      <c r="HQ15" s="138"/>
      <c r="HR15" s="138"/>
      <c r="HS15" s="138"/>
      <c r="HT15" s="138"/>
      <c r="HU15" s="138"/>
      <c r="HV15" s="138"/>
      <c r="HW15" s="138"/>
      <c r="HX15" s="138"/>
      <c r="HY15" s="138"/>
      <c r="HZ15" s="138"/>
      <c r="IA15" s="138"/>
      <c r="IB15" s="138"/>
      <c r="IC15" s="138"/>
      <c r="ID15" s="138"/>
      <c r="IE15" s="138"/>
      <c r="IF15" s="138"/>
      <c r="IG15" s="138"/>
      <c r="IH15" s="138"/>
      <c r="II15" s="138"/>
      <c r="IJ15" s="138"/>
      <c r="IK15" s="138"/>
      <c r="IL15" s="138"/>
      <c r="IM15" s="138"/>
      <c r="IN15" s="138"/>
      <c r="IO15" s="138"/>
      <c r="IP15" s="138"/>
      <c r="IQ15" s="138"/>
      <c r="IR15" s="138"/>
      <c r="IS15" s="138"/>
      <c r="IT15" s="138"/>
      <c r="IU15" s="138"/>
      <c r="IV15" s="138"/>
      <c r="IW15" s="138"/>
      <c r="IX15" s="138"/>
      <c r="IY15" s="138"/>
      <c r="IZ15" s="138"/>
      <c r="JA15" s="138"/>
      <c r="JB15" s="138"/>
      <c r="JC15" s="138"/>
      <c r="JD15" s="138"/>
      <c r="JE15" s="138"/>
      <c r="JF15" s="138"/>
      <c r="JG15" s="138"/>
      <c r="JH15" s="138"/>
      <c r="JI15" s="138"/>
      <c r="JJ15" s="138"/>
      <c r="JK15" s="138"/>
      <c r="JL15" s="138"/>
      <c r="JM15" s="138"/>
      <c r="JN15" s="138"/>
      <c r="JO15" s="138"/>
      <c r="JP15" s="138"/>
      <c r="JQ15" s="138"/>
      <c r="JR15" s="138"/>
      <c r="JS15" s="138"/>
      <c r="JT15" s="138"/>
      <c r="JU15" s="138"/>
      <c r="JV15" s="138"/>
      <c r="JW15" s="138"/>
      <c r="JX15" s="138"/>
      <c r="JY15" s="138"/>
      <c r="JZ15" s="138"/>
      <c r="KA15" s="138"/>
      <c r="KB15" s="138"/>
      <c r="KC15" s="138"/>
      <c r="KD15" s="138"/>
      <c r="KE15" s="138"/>
      <c r="KF15" s="138"/>
      <c r="KG15" s="138"/>
      <c r="KH15" s="138"/>
      <c r="KI15" s="138"/>
      <c r="KJ15" s="138"/>
      <c r="KK15" s="138"/>
      <c r="KL15" s="138"/>
      <c r="KM15" s="138"/>
      <c r="KN15" s="138"/>
      <c r="KO15" s="138"/>
      <c r="KP15" s="138"/>
      <c r="KQ15" s="138"/>
      <c r="KR15" s="138"/>
      <c r="KS15" s="138"/>
      <c r="KT15" s="138"/>
      <c r="KU15" s="138"/>
      <c r="KV15" s="138"/>
      <c r="KW15" s="138"/>
      <c r="KX15" s="138"/>
      <c r="KY15" s="138"/>
      <c r="KZ15" s="138"/>
      <c r="LA15" s="138"/>
      <c r="LB15" s="138"/>
      <c r="LC15" s="138"/>
      <c r="LD15" s="138"/>
      <c r="LE15" s="138"/>
      <c r="LF15" s="138"/>
      <c r="LG15" s="138"/>
      <c r="LH15" s="138"/>
      <c r="LI15" s="138"/>
      <c r="LJ15" s="138"/>
      <c r="LK15" s="138"/>
      <c r="LL15" s="138"/>
      <c r="LM15" s="138"/>
      <c r="LN15" s="138"/>
      <c r="LO15" s="138"/>
      <c r="LP15" s="138"/>
      <c r="LQ15" s="138"/>
      <c r="LR15" s="138"/>
      <c r="LS15" s="138"/>
      <c r="LT15" s="138"/>
      <c r="LU15" s="138"/>
      <c r="LV15" s="138"/>
      <c r="LW15" s="138"/>
      <c r="LX15" s="138"/>
      <c r="LY15" s="138"/>
      <c r="LZ15" s="138"/>
      <c r="MA15" s="138"/>
      <c r="MB15" s="138"/>
      <c r="MC15" s="138"/>
      <c r="MD15" s="138"/>
      <c r="ME15" s="138"/>
      <c r="MF15" s="138"/>
      <c r="MG15" s="138"/>
      <c r="MH15" s="138"/>
      <c r="MI15" s="138"/>
      <c r="MJ15" s="138"/>
      <c r="MK15" s="138"/>
      <c r="ML15" s="138"/>
      <c r="MM15" s="138"/>
      <c r="MN15" s="138"/>
      <c r="MO15" s="138"/>
      <c r="MP15" s="138"/>
      <c r="MQ15" s="138"/>
      <c r="MR15" s="138"/>
      <c r="MS15" s="138"/>
      <c r="MT15" s="138"/>
      <c r="MU15" s="138"/>
      <c r="MV15" s="138"/>
      <c r="MW15" s="138"/>
      <c r="MX15" s="138"/>
      <c r="MY15" s="138"/>
      <c r="MZ15" s="138"/>
      <c r="NA15" s="138"/>
      <c r="NB15" s="138"/>
      <c r="NC15" s="138"/>
      <c r="ND15" s="138"/>
      <c r="NE15" s="138"/>
      <c r="NF15" s="138"/>
      <c r="NG15" s="138"/>
      <c r="NH15" s="138"/>
      <c r="NI15" s="138"/>
      <c r="NJ15" s="138"/>
      <c r="NK15" s="138"/>
      <c r="NL15" s="138"/>
      <c r="NM15" s="138"/>
      <c r="NN15" s="138"/>
      <c r="NO15" s="138"/>
      <c r="NP15" s="138"/>
      <c r="NQ15" s="138"/>
      <c r="NR15" s="138"/>
      <c r="NS15" s="138"/>
      <c r="NT15" s="138"/>
      <c r="NU15" s="138"/>
      <c r="NV15" s="138"/>
      <c r="NW15" s="138"/>
      <c r="NX15" s="138"/>
      <c r="NY15" s="138"/>
      <c r="NZ15" s="138"/>
      <c r="OA15" s="138"/>
      <c r="OB15" s="138"/>
      <c r="OC15" s="138"/>
      <c r="OD15" s="138"/>
      <c r="OE15" s="138"/>
      <c r="OF15" s="138"/>
      <c r="OG15" s="138"/>
      <c r="OH15" s="138"/>
      <c r="OI15" s="138"/>
      <c r="OJ15" s="138"/>
      <c r="OK15" s="138"/>
      <c r="OL15" s="138"/>
      <c r="OM15" s="138"/>
      <c r="ON15" s="138"/>
      <c r="OO15" s="138"/>
      <c r="OP15" s="138"/>
      <c r="OQ15" s="138"/>
      <c r="OR15" s="138"/>
      <c r="OS15" s="138"/>
      <c r="OT15" s="138"/>
      <c r="OU15" s="138"/>
      <c r="OV15" s="138"/>
      <c r="OW15" s="138"/>
      <c r="OX15" s="138"/>
      <c r="OY15" s="138"/>
      <c r="OZ15" s="138"/>
      <c r="PA15" s="138"/>
      <c r="PB15" s="138"/>
      <c r="PC15" s="138"/>
      <c r="PD15" s="138"/>
      <c r="PE15" s="138"/>
      <c r="PF15" s="138"/>
      <c r="PG15" s="138"/>
      <c r="PH15" s="138"/>
      <c r="PI15" s="138"/>
      <c r="PJ15" s="138"/>
      <c r="PK15" s="138"/>
      <c r="PL15" s="138"/>
      <c r="PM15" s="138"/>
      <c r="PN15" s="138"/>
      <c r="PO15" s="138"/>
      <c r="PP15" s="138"/>
      <c r="PQ15" s="138"/>
      <c r="PR15" s="138"/>
      <c r="PS15" s="138"/>
      <c r="PT15" s="138"/>
      <c r="PU15" s="138"/>
      <c r="PV15" s="138"/>
      <c r="PW15" s="138"/>
      <c r="PX15" s="138"/>
      <c r="PY15" s="138"/>
      <c r="PZ15" s="138"/>
      <c r="QA15" s="138"/>
      <c r="QB15" s="138"/>
      <c r="QC15" s="138"/>
      <c r="QD15" s="138"/>
      <c r="QE15" s="138"/>
      <c r="QF15" s="138"/>
      <c r="QG15" s="138"/>
      <c r="QH15" s="138"/>
      <c r="QI15" s="138"/>
      <c r="QJ15" s="138"/>
      <c r="QK15" s="138"/>
      <c r="QL15" s="138"/>
      <c r="QM15" s="138"/>
      <c r="QN15" s="138"/>
      <c r="QO15" s="138"/>
      <c r="QP15" s="138"/>
      <c r="QQ15" s="138"/>
      <c r="QR15" s="138"/>
      <c r="QS15" s="138"/>
      <c r="QT15" s="138"/>
      <c r="QU15" s="138"/>
      <c r="QV15" s="138"/>
      <c r="QW15" s="138"/>
      <c r="QX15" s="138"/>
      <c r="QY15" s="138"/>
      <c r="QZ15" s="138"/>
      <c r="RA15" s="138"/>
      <c r="RB15" s="138"/>
      <c r="RC15" s="138"/>
      <c r="RD15" s="138"/>
      <c r="RE15" s="138"/>
      <c r="RF15" s="138"/>
      <c r="RG15" s="138"/>
      <c r="RH15" s="138"/>
      <c r="RI15" s="138"/>
      <c r="RJ15" s="138"/>
      <c r="RK15" s="138"/>
      <c r="RL15" s="138"/>
      <c r="RM15" s="138"/>
      <c r="RN15" s="138"/>
      <c r="RO15" s="138"/>
      <c r="RP15" s="138"/>
      <c r="RQ15" s="138"/>
      <c r="RR15" s="138"/>
      <c r="RS15" s="138"/>
      <c r="RT15" s="138"/>
      <c r="RU15" s="138"/>
      <c r="RV15" s="138"/>
      <c r="RW15" s="138"/>
      <c r="RX15" s="138"/>
      <c r="RY15" s="138"/>
      <c r="RZ15" s="138"/>
      <c r="SA15" s="138"/>
      <c r="SB15" s="138"/>
      <c r="SC15" s="138"/>
      <c r="SD15" s="138"/>
      <c r="SE15" s="138"/>
      <c r="SF15" s="138"/>
      <c r="SG15" s="138"/>
      <c r="SH15" s="138"/>
      <c r="SI15" s="138"/>
      <c r="SJ15" s="138"/>
      <c r="SK15" s="138"/>
      <c r="SL15" s="138"/>
      <c r="SM15" s="138"/>
      <c r="SN15" s="138"/>
      <c r="SO15" s="138"/>
      <c r="SP15" s="138"/>
      <c r="SQ15" s="138"/>
      <c r="SR15" s="138"/>
      <c r="SS15" s="138"/>
      <c r="ST15" s="138"/>
      <c r="SU15" s="138"/>
      <c r="SV15" s="138"/>
      <c r="SW15" s="138"/>
      <c r="SX15" s="138"/>
      <c r="SY15" s="138"/>
      <c r="SZ15" s="138"/>
      <c r="TA15" s="138"/>
      <c r="TB15" s="138"/>
      <c r="TC15" s="138"/>
      <c r="TD15" s="138"/>
      <c r="TE15" s="138"/>
      <c r="TF15" s="138"/>
      <c r="TG15" s="138"/>
      <c r="TH15" s="138"/>
      <c r="TI15" s="138"/>
      <c r="TJ15" s="138"/>
      <c r="TK15" s="138"/>
      <c r="TL15" s="138"/>
      <c r="TM15" s="138"/>
      <c r="TN15" s="138"/>
      <c r="TO15" s="138"/>
      <c r="TP15" s="138"/>
      <c r="TQ15" s="138"/>
      <c r="TR15" s="138"/>
      <c r="TS15" s="138"/>
      <c r="TT15" s="138"/>
      <c r="TU15" s="138"/>
      <c r="TV15" s="138"/>
      <c r="TW15" s="138"/>
      <c r="TX15" s="138"/>
      <c r="TY15" s="138"/>
      <c r="TZ15" s="138"/>
      <c r="UA15" s="138"/>
      <c r="UB15" s="138"/>
      <c r="UC15" s="138"/>
      <c r="UD15" s="138"/>
      <c r="UE15" s="138"/>
      <c r="UF15" s="138"/>
      <c r="UG15" s="138"/>
      <c r="UH15" s="138"/>
      <c r="UI15" s="138"/>
      <c r="UJ15" s="138"/>
      <c r="UK15" s="138"/>
      <c r="UL15" s="138"/>
      <c r="UM15" s="138"/>
      <c r="UN15" s="138"/>
      <c r="UO15" s="138"/>
      <c r="UP15" s="138"/>
      <c r="UQ15" s="138"/>
      <c r="UR15" s="138"/>
      <c r="US15" s="138"/>
      <c r="UT15" s="138"/>
      <c r="UU15" s="138"/>
      <c r="UV15" s="138"/>
      <c r="UW15" s="138"/>
      <c r="UX15" s="138"/>
      <c r="UY15" s="138"/>
      <c r="UZ15" s="138"/>
      <c r="VA15" s="138"/>
      <c r="VB15" s="138"/>
      <c r="VC15" s="138"/>
      <c r="VD15" s="138"/>
      <c r="VE15" s="138"/>
      <c r="VF15" s="138"/>
      <c r="VG15" s="138"/>
      <c r="VH15" s="138"/>
      <c r="VI15" s="138"/>
      <c r="VJ15" s="138"/>
      <c r="VK15" s="138"/>
      <c r="VL15" s="138"/>
      <c r="VM15" s="138"/>
      <c r="VN15" s="138"/>
      <c r="VO15" s="138"/>
      <c r="VP15" s="138"/>
      <c r="VQ15" s="138"/>
      <c r="VR15" s="138"/>
      <c r="VS15" s="138"/>
      <c r="VT15" s="138"/>
      <c r="VU15" s="138"/>
      <c r="VV15" s="138"/>
      <c r="VW15" s="138"/>
      <c r="VX15" s="138"/>
      <c r="VY15" s="138"/>
      <c r="VZ15" s="138"/>
      <c r="WA15" s="138"/>
      <c r="WB15" s="138"/>
      <c r="WC15" s="138"/>
      <c r="WD15" s="138"/>
      <c r="WE15" s="138"/>
      <c r="WF15" s="138"/>
      <c r="WG15" s="138"/>
      <c r="WH15" s="138"/>
      <c r="WI15" s="138"/>
      <c r="WJ15" s="138"/>
      <c r="WK15" s="138"/>
      <c r="WL15" s="138"/>
      <c r="WM15" s="138"/>
      <c r="WN15" s="138"/>
      <c r="WO15" s="138"/>
      <c r="WP15" s="138"/>
      <c r="WQ15" s="99"/>
      <c r="WR15" s="99"/>
      <c r="WS15" s="99"/>
      <c r="WT15" s="99"/>
      <c r="WU15" s="99"/>
      <c r="WV15" s="99"/>
      <c r="WW15" s="99"/>
      <c r="WX15" s="99"/>
      <c r="WY15" s="99"/>
      <c r="WZ15" s="99"/>
      <c r="XA15" s="99"/>
      <c r="XB15" s="99"/>
      <c r="XC15" s="99"/>
      <c r="XD15" s="99"/>
      <c r="XE15" s="99"/>
      <c r="XF15" s="99"/>
      <c r="XG15" s="99"/>
      <c r="XH15" s="99"/>
      <c r="XI15" s="99"/>
      <c r="XJ15" s="99"/>
      <c r="XK15" s="99"/>
      <c r="XL15" s="99"/>
      <c r="XM15" s="99"/>
      <c r="XN15" s="99"/>
      <c r="XO15" s="99"/>
      <c r="XP15" s="99"/>
      <c r="XQ15" s="99"/>
      <c r="XR15" s="99"/>
      <c r="XS15" s="99"/>
      <c r="XT15" s="99"/>
      <c r="XU15" s="99"/>
      <c r="XV15" s="99"/>
      <c r="XW15" s="99"/>
      <c r="XX15" s="99"/>
      <c r="XY15" s="99"/>
      <c r="XZ15" s="99"/>
      <c r="YA15" s="99"/>
      <c r="YB15" s="99"/>
      <c r="YC15" s="99"/>
      <c r="YD15" s="99"/>
      <c r="YE15" s="99"/>
      <c r="YF15" s="99"/>
      <c r="YG15" s="99"/>
      <c r="YH15" s="99"/>
      <c r="YI15" s="99"/>
      <c r="YJ15" s="99"/>
      <c r="YK15" s="99"/>
    </row>
    <row r="16" spans="1:661" x14ac:dyDescent="0.25">
      <c r="A16" s="138"/>
      <c r="B16" s="138"/>
      <c r="C16" s="138"/>
      <c r="D16" s="138"/>
      <c r="E16" s="138"/>
      <c r="F16" s="138"/>
      <c r="G16" s="138"/>
      <c r="H16" s="138"/>
      <c r="I16" s="138"/>
      <c r="J16" s="138"/>
      <c r="K16" s="138"/>
      <c r="L16" s="138"/>
      <c r="M16" s="138"/>
      <c r="N16" s="138"/>
      <c r="O16" s="105"/>
      <c r="P16" s="138"/>
      <c r="Q16" s="138"/>
      <c r="R16" s="138"/>
      <c r="S16" s="138"/>
      <c r="T16" s="138"/>
      <c r="U16" s="138"/>
      <c r="V16" s="138"/>
      <c r="W16" s="138"/>
      <c r="X16" s="138"/>
      <c r="Y16" s="138"/>
      <c r="Z16" s="138"/>
      <c r="AA16" s="138"/>
      <c r="AB16" s="138"/>
      <c r="AC16" s="138"/>
      <c r="AD16" s="138"/>
      <c r="AE16" s="138"/>
      <c r="AF16" s="138"/>
      <c r="AG16" s="138"/>
      <c r="AH16" s="138"/>
      <c r="AI16" s="138"/>
      <c r="AJ16" s="138"/>
      <c r="AK16" s="138"/>
      <c r="AL16" s="138"/>
      <c r="AM16" s="138"/>
      <c r="AN16" s="138"/>
      <c r="AO16" s="138"/>
      <c r="AP16" s="138"/>
      <c r="AQ16" s="138"/>
      <c r="AR16" s="138"/>
      <c r="AS16" s="138"/>
      <c r="AT16" s="138"/>
      <c r="AU16" s="138"/>
      <c r="AV16" s="138"/>
      <c r="AW16" s="138"/>
      <c r="AX16" s="138"/>
      <c r="AY16" s="138"/>
      <c r="AZ16" s="138"/>
      <c r="BA16" s="138"/>
      <c r="BB16" s="138"/>
      <c r="BC16" s="138"/>
      <c r="BD16" s="138"/>
      <c r="BE16" s="138"/>
      <c r="BF16" s="138"/>
      <c r="BG16" s="138"/>
      <c r="BH16" s="138"/>
      <c r="BI16" s="138"/>
      <c r="BJ16" s="138"/>
      <c r="BK16" s="138"/>
      <c r="BL16" s="138"/>
      <c r="BM16" s="138"/>
      <c r="BN16" s="138"/>
      <c r="BO16" s="138"/>
      <c r="BP16" s="138"/>
      <c r="BQ16" s="138"/>
      <c r="BR16" s="138"/>
      <c r="BS16" s="138"/>
      <c r="BT16" s="138"/>
      <c r="BU16" s="138"/>
      <c r="BV16" s="138"/>
      <c r="BW16" s="138"/>
      <c r="BX16" s="138"/>
      <c r="BY16" s="138"/>
      <c r="BZ16" s="138"/>
      <c r="CA16" s="138"/>
      <c r="CB16" s="138"/>
      <c r="CC16" s="138"/>
      <c r="CD16" s="138"/>
      <c r="CE16" s="138"/>
      <c r="CF16" s="138"/>
      <c r="CG16" s="138"/>
      <c r="CH16" s="138"/>
      <c r="CI16" s="138"/>
      <c r="CJ16" s="138"/>
      <c r="CK16" s="138"/>
      <c r="CL16" s="138"/>
      <c r="CM16" s="138"/>
      <c r="CN16" s="138"/>
      <c r="CO16" s="138"/>
      <c r="CP16" s="138"/>
      <c r="CQ16" s="138"/>
      <c r="CR16" s="138"/>
      <c r="CS16" s="138"/>
      <c r="CT16" s="138"/>
      <c r="CU16" s="138"/>
      <c r="CV16" s="138"/>
      <c r="CW16" s="138"/>
      <c r="CX16" s="138"/>
      <c r="CY16" s="138"/>
      <c r="CZ16" s="138"/>
      <c r="DA16" s="138"/>
      <c r="DB16" s="138"/>
      <c r="DC16" s="138"/>
      <c r="DD16" s="138"/>
      <c r="DE16" s="138"/>
      <c r="DF16" s="138"/>
      <c r="DG16" s="138"/>
      <c r="DH16" s="138"/>
      <c r="DI16" s="138"/>
      <c r="DJ16" s="138"/>
      <c r="DK16" s="138"/>
      <c r="DL16" s="138"/>
      <c r="DM16" s="138"/>
      <c r="DN16" s="138"/>
      <c r="DO16" s="138"/>
      <c r="DP16" s="138"/>
      <c r="DQ16" s="138"/>
      <c r="DR16" s="138"/>
      <c r="DS16" s="138"/>
      <c r="DT16" s="138"/>
      <c r="DU16" s="138"/>
      <c r="DV16" s="138"/>
      <c r="DW16" s="138"/>
      <c r="DX16" s="138"/>
      <c r="DY16" s="138"/>
      <c r="DZ16" s="138"/>
      <c r="EA16" s="138"/>
      <c r="EB16" s="138"/>
      <c r="EC16" s="138"/>
      <c r="ED16" s="138"/>
      <c r="EE16" s="138"/>
      <c r="EF16" s="138"/>
      <c r="EG16" s="138"/>
      <c r="EH16" s="138"/>
      <c r="EI16" s="138"/>
      <c r="EJ16" s="138"/>
      <c r="EK16" s="138"/>
      <c r="EL16" s="138"/>
      <c r="EM16" s="138"/>
      <c r="EN16" s="138"/>
      <c r="EO16" s="138"/>
      <c r="EP16" s="138"/>
      <c r="EQ16" s="138"/>
      <c r="ER16" s="138"/>
      <c r="ES16" s="138"/>
      <c r="ET16" s="138"/>
      <c r="EU16" s="138"/>
      <c r="EV16" s="138"/>
      <c r="EW16" s="138"/>
      <c r="EX16" s="138"/>
      <c r="EY16" s="138"/>
      <c r="EZ16" s="138"/>
      <c r="FA16" s="138"/>
      <c r="FB16" s="138"/>
      <c r="FC16" s="138"/>
      <c r="FD16" s="138"/>
      <c r="FE16" s="138"/>
      <c r="FF16" s="138"/>
      <c r="FG16" s="138"/>
      <c r="FH16" s="138"/>
      <c r="FI16" s="138"/>
      <c r="FJ16" s="138"/>
      <c r="FK16" s="138"/>
      <c r="FL16" s="138"/>
      <c r="FM16" s="138"/>
      <c r="FN16" s="138"/>
      <c r="FO16" s="138"/>
      <c r="FP16" s="138"/>
      <c r="FQ16" s="138"/>
      <c r="FR16" s="138"/>
      <c r="FS16" s="138"/>
      <c r="FT16" s="138"/>
      <c r="FU16" s="138"/>
      <c r="FV16" s="138"/>
      <c r="FW16" s="138"/>
      <c r="FX16" s="138"/>
      <c r="FY16" s="138"/>
      <c r="FZ16" s="138"/>
      <c r="GA16" s="138"/>
      <c r="GB16" s="138"/>
      <c r="GC16" s="138"/>
      <c r="GD16" s="138"/>
      <c r="GE16" s="138"/>
      <c r="GF16" s="138"/>
      <c r="GG16" s="138"/>
      <c r="GH16" s="138"/>
      <c r="GI16" s="138"/>
      <c r="GJ16" s="138"/>
      <c r="GK16" s="138"/>
      <c r="GL16" s="138"/>
      <c r="GM16" s="138"/>
      <c r="GN16" s="138"/>
      <c r="GO16" s="138"/>
      <c r="GP16" s="138"/>
      <c r="GQ16" s="138"/>
      <c r="GR16" s="138"/>
      <c r="GS16" s="138"/>
      <c r="GT16" s="138"/>
      <c r="GU16" s="138"/>
      <c r="GV16" s="138"/>
      <c r="GW16" s="138"/>
      <c r="GX16" s="138"/>
      <c r="GY16" s="138"/>
      <c r="GZ16" s="138"/>
      <c r="HA16" s="138"/>
      <c r="HB16" s="138"/>
      <c r="HC16" s="138"/>
      <c r="HD16" s="138"/>
      <c r="HE16" s="138"/>
      <c r="HF16" s="138"/>
      <c r="HG16" s="138"/>
      <c r="HH16" s="138"/>
      <c r="HI16" s="138"/>
      <c r="HJ16" s="138"/>
      <c r="HK16" s="138"/>
      <c r="HL16" s="138"/>
      <c r="HM16" s="138"/>
      <c r="HN16" s="138"/>
      <c r="HO16" s="138"/>
      <c r="HP16" s="138"/>
      <c r="HQ16" s="138"/>
      <c r="HR16" s="138"/>
      <c r="HS16" s="138"/>
      <c r="HT16" s="138"/>
      <c r="HU16" s="138"/>
      <c r="HV16" s="138"/>
      <c r="HW16" s="138"/>
      <c r="HX16" s="138"/>
      <c r="HY16" s="138"/>
      <c r="HZ16" s="138"/>
      <c r="IA16" s="138"/>
      <c r="IB16" s="138"/>
      <c r="IC16" s="138"/>
      <c r="ID16" s="138"/>
      <c r="IE16" s="138"/>
      <c r="IF16" s="138"/>
      <c r="IG16" s="138"/>
      <c r="IH16" s="138"/>
      <c r="II16" s="138"/>
      <c r="IJ16" s="138"/>
      <c r="IK16" s="138"/>
      <c r="IL16" s="138"/>
      <c r="IM16" s="138"/>
      <c r="IN16" s="138"/>
      <c r="IO16" s="138"/>
      <c r="IP16" s="138"/>
      <c r="IQ16" s="138"/>
      <c r="IR16" s="138"/>
      <c r="IS16" s="138"/>
      <c r="IT16" s="138"/>
      <c r="IU16" s="138"/>
      <c r="IV16" s="138"/>
      <c r="IW16" s="138"/>
      <c r="IX16" s="138"/>
      <c r="IY16" s="138"/>
      <c r="IZ16" s="138"/>
      <c r="JA16" s="138"/>
      <c r="JB16" s="138"/>
      <c r="JC16" s="138"/>
      <c r="JD16" s="138"/>
      <c r="JE16" s="138"/>
      <c r="JF16" s="138"/>
      <c r="JG16" s="138"/>
      <c r="JH16" s="138"/>
      <c r="JI16" s="138"/>
      <c r="JJ16" s="138"/>
      <c r="JK16" s="138"/>
      <c r="JL16" s="138"/>
      <c r="JM16" s="138"/>
      <c r="JN16" s="138"/>
      <c r="JO16" s="138"/>
      <c r="JP16" s="138"/>
      <c r="JQ16" s="138"/>
      <c r="JR16" s="138"/>
      <c r="JS16" s="138"/>
      <c r="JT16" s="138"/>
      <c r="JU16" s="138"/>
      <c r="JV16" s="138"/>
      <c r="JW16" s="138"/>
      <c r="JX16" s="138"/>
      <c r="JY16" s="138"/>
      <c r="JZ16" s="138"/>
      <c r="KA16" s="138"/>
      <c r="KB16" s="138"/>
      <c r="KC16" s="138"/>
      <c r="KD16" s="138"/>
      <c r="KE16" s="138"/>
      <c r="KF16" s="138"/>
      <c r="KG16" s="138"/>
      <c r="KH16" s="138"/>
      <c r="KI16" s="138"/>
      <c r="KJ16" s="138"/>
      <c r="KK16" s="138"/>
      <c r="KL16" s="138"/>
      <c r="KM16" s="138"/>
      <c r="KN16" s="138"/>
      <c r="KO16" s="138"/>
      <c r="KP16" s="138"/>
      <c r="KQ16" s="138"/>
      <c r="KR16" s="138"/>
      <c r="KS16" s="138"/>
      <c r="KT16" s="138"/>
      <c r="KU16" s="138"/>
      <c r="KV16" s="138"/>
      <c r="KW16" s="138"/>
      <c r="KX16" s="138"/>
      <c r="KY16" s="138"/>
      <c r="KZ16" s="138"/>
      <c r="LA16" s="138"/>
      <c r="LB16" s="138"/>
      <c r="LC16" s="138"/>
      <c r="LD16" s="138"/>
      <c r="LE16" s="138"/>
      <c r="LF16" s="138"/>
      <c r="LG16" s="138"/>
      <c r="LH16" s="138"/>
      <c r="LI16" s="138"/>
      <c r="LJ16" s="138"/>
      <c r="LK16" s="138"/>
      <c r="LL16" s="138"/>
      <c r="LM16" s="138"/>
      <c r="LN16" s="138"/>
      <c r="LO16" s="138"/>
      <c r="LP16" s="138"/>
      <c r="LQ16" s="138"/>
      <c r="LR16" s="138"/>
      <c r="LS16" s="138"/>
      <c r="LT16" s="138"/>
      <c r="LU16" s="138"/>
      <c r="LV16" s="138"/>
      <c r="LW16" s="138"/>
      <c r="LX16" s="138"/>
      <c r="LY16" s="138"/>
      <c r="LZ16" s="138"/>
      <c r="MA16" s="138"/>
      <c r="MB16" s="138"/>
      <c r="MC16" s="138"/>
      <c r="MD16" s="138"/>
      <c r="ME16" s="138"/>
      <c r="MF16" s="138"/>
      <c r="MG16" s="138"/>
      <c r="MH16" s="138"/>
      <c r="MI16" s="138"/>
      <c r="MJ16" s="138"/>
      <c r="MK16" s="138"/>
      <c r="ML16" s="138"/>
      <c r="MM16" s="138"/>
      <c r="MN16" s="138"/>
      <c r="MO16" s="138"/>
      <c r="MP16" s="138"/>
      <c r="MQ16" s="138"/>
      <c r="MR16" s="138"/>
      <c r="MS16" s="138"/>
      <c r="MT16" s="138"/>
      <c r="MU16" s="138"/>
      <c r="MV16" s="138"/>
      <c r="MW16" s="138"/>
      <c r="MX16" s="138"/>
      <c r="MY16" s="138"/>
      <c r="MZ16" s="138"/>
      <c r="NA16" s="138"/>
      <c r="NB16" s="138"/>
      <c r="NC16" s="138"/>
      <c r="ND16" s="138"/>
      <c r="NE16" s="138"/>
      <c r="NF16" s="138"/>
      <c r="NG16" s="138"/>
      <c r="NH16" s="138"/>
      <c r="NI16" s="138"/>
      <c r="NJ16" s="138"/>
      <c r="NK16" s="138"/>
      <c r="NL16" s="138"/>
      <c r="NM16" s="138"/>
      <c r="NN16" s="138"/>
      <c r="NO16" s="138"/>
      <c r="NP16" s="138"/>
      <c r="NQ16" s="138"/>
      <c r="NR16" s="138"/>
      <c r="NS16" s="138"/>
      <c r="NT16" s="138"/>
      <c r="NU16" s="138"/>
      <c r="NV16" s="138"/>
      <c r="NW16" s="138"/>
      <c r="NX16" s="138"/>
      <c r="NY16" s="138"/>
      <c r="NZ16" s="138"/>
      <c r="OA16" s="138"/>
      <c r="OB16" s="138"/>
      <c r="OC16" s="138"/>
      <c r="OD16" s="138"/>
      <c r="OE16" s="138"/>
      <c r="OF16" s="138"/>
      <c r="OG16" s="138"/>
      <c r="OH16" s="138"/>
      <c r="OI16" s="138"/>
      <c r="OJ16" s="138"/>
      <c r="OK16" s="138"/>
      <c r="OL16" s="138"/>
      <c r="OM16" s="138"/>
      <c r="ON16" s="138"/>
      <c r="OO16" s="138"/>
      <c r="OP16" s="138"/>
      <c r="OQ16" s="138"/>
      <c r="OR16" s="138"/>
      <c r="OS16" s="138"/>
      <c r="OT16" s="138"/>
      <c r="OU16" s="138"/>
      <c r="OV16" s="138"/>
      <c r="OW16" s="138"/>
      <c r="OX16" s="138"/>
      <c r="OY16" s="138"/>
      <c r="OZ16" s="138"/>
      <c r="PA16" s="138"/>
      <c r="PB16" s="138"/>
      <c r="PC16" s="138"/>
      <c r="PD16" s="138"/>
      <c r="PE16" s="138"/>
      <c r="PF16" s="138"/>
      <c r="PG16" s="138"/>
      <c r="PH16" s="138"/>
      <c r="PI16" s="138"/>
      <c r="PJ16" s="138"/>
      <c r="PK16" s="138"/>
      <c r="PL16" s="138"/>
      <c r="PM16" s="138"/>
      <c r="PN16" s="138"/>
      <c r="PO16" s="138"/>
      <c r="PP16" s="138"/>
      <c r="PQ16" s="138"/>
      <c r="PR16" s="138"/>
      <c r="PS16" s="138"/>
      <c r="PT16" s="138"/>
      <c r="PU16" s="138"/>
      <c r="PV16" s="138"/>
      <c r="PW16" s="138"/>
      <c r="PX16" s="138"/>
      <c r="PY16" s="138"/>
      <c r="PZ16" s="138"/>
      <c r="QA16" s="138"/>
      <c r="QB16" s="138"/>
      <c r="QC16" s="138"/>
      <c r="QD16" s="138"/>
      <c r="QE16" s="138"/>
      <c r="QF16" s="138"/>
      <c r="QG16" s="138"/>
      <c r="QH16" s="138"/>
      <c r="QI16" s="138"/>
      <c r="QJ16" s="138"/>
      <c r="QK16" s="138"/>
      <c r="QL16" s="138"/>
      <c r="QM16" s="138"/>
      <c r="QN16" s="138"/>
      <c r="QO16" s="138"/>
      <c r="QP16" s="138"/>
      <c r="QQ16" s="138"/>
      <c r="QR16" s="138"/>
      <c r="QS16" s="138"/>
      <c r="QT16" s="138"/>
      <c r="QU16" s="138"/>
      <c r="QV16" s="138"/>
      <c r="QW16" s="138"/>
      <c r="QX16" s="138"/>
      <c r="QY16" s="138"/>
      <c r="QZ16" s="138"/>
      <c r="RA16" s="138"/>
      <c r="RB16" s="138"/>
      <c r="RC16" s="138"/>
      <c r="RD16" s="138"/>
      <c r="RE16" s="138"/>
      <c r="RF16" s="138"/>
      <c r="RG16" s="138"/>
      <c r="RH16" s="138"/>
      <c r="RI16" s="138"/>
      <c r="RJ16" s="138"/>
      <c r="RK16" s="138"/>
      <c r="RL16" s="138"/>
      <c r="RM16" s="138"/>
      <c r="RN16" s="138"/>
      <c r="RO16" s="138"/>
      <c r="RP16" s="138"/>
      <c r="RQ16" s="138"/>
      <c r="RR16" s="138"/>
      <c r="RS16" s="138"/>
      <c r="RT16" s="138"/>
      <c r="RU16" s="138"/>
      <c r="RV16" s="138"/>
      <c r="RW16" s="138"/>
      <c r="RX16" s="138"/>
      <c r="RY16" s="138"/>
      <c r="RZ16" s="138"/>
      <c r="SA16" s="138"/>
      <c r="SB16" s="138"/>
      <c r="SC16" s="138"/>
      <c r="SD16" s="138"/>
      <c r="SE16" s="138"/>
      <c r="SF16" s="138"/>
      <c r="SG16" s="138"/>
      <c r="SH16" s="138"/>
      <c r="SI16" s="138"/>
      <c r="SJ16" s="138"/>
      <c r="SK16" s="138"/>
      <c r="SL16" s="138"/>
      <c r="SM16" s="138"/>
      <c r="SN16" s="138"/>
      <c r="SO16" s="138"/>
      <c r="SP16" s="138"/>
      <c r="SQ16" s="138"/>
      <c r="SR16" s="138"/>
      <c r="SS16" s="138"/>
      <c r="ST16" s="138"/>
      <c r="SU16" s="138"/>
      <c r="SV16" s="138"/>
      <c r="SW16" s="138"/>
      <c r="SX16" s="138"/>
      <c r="SY16" s="138"/>
      <c r="SZ16" s="138"/>
      <c r="TA16" s="138"/>
      <c r="TB16" s="138"/>
      <c r="TC16" s="138"/>
      <c r="TD16" s="138"/>
      <c r="TE16" s="138"/>
      <c r="TF16" s="138"/>
      <c r="TG16" s="138"/>
      <c r="TH16" s="138"/>
      <c r="TI16" s="138"/>
      <c r="TJ16" s="138"/>
      <c r="TK16" s="138"/>
      <c r="TL16" s="138"/>
      <c r="TM16" s="138"/>
      <c r="TN16" s="138"/>
      <c r="TO16" s="138"/>
      <c r="TP16" s="138"/>
      <c r="TQ16" s="138"/>
      <c r="TR16" s="138"/>
      <c r="TS16" s="138"/>
      <c r="TT16" s="138"/>
      <c r="TU16" s="138"/>
      <c r="TV16" s="138"/>
      <c r="TW16" s="138"/>
      <c r="TX16" s="138"/>
      <c r="TY16" s="138"/>
      <c r="TZ16" s="138"/>
      <c r="UA16" s="138"/>
      <c r="UB16" s="138"/>
      <c r="UC16" s="138"/>
      <c r="UD16" s="138"/>
      <c r="UE16" s="138"/>
      <c r="UF16" s="138"/>
      <c r="UG16" s="138"/>
      <c r="UH16" s="138"/>
      <c r="UI16" s="138"/>
      <c r="UJ16" s="138"/>
      <c r="UK16" s="138"/>
      <c r="UL16" s="138"/>
      <c r="UM16" s="138"/>
      <c r="UN16" s="138"/>
      <c r="UO16" s="138"/>
      <c r="UP16" s="138"/>
      <c r="UQ16" s="138"/>
      <c r="UR16" s="138"/>
      <c r="US16" s="138"/>
      <c r="UT16" s="138"/>
      <c r="UU16" s="138"/>
      <c r="UV16" s="138"/>
      <c r="UW16" s="138"/>
      <c r="UX16" s="138"/>
      <c r="UY16" s="138"/>
      <c r="UZ16" s="138"/>
      <c r="VA16" s="138"/>
      <c r="VB16" s="138"/>
      <c r="VC16" s="138"/>
      <c r="VD16" s="138"/>
      <c r="VE16" s="138"/>
      <c r="VF16" s="138"/>
      <c r="VG16" s="138"/>
      <c r="VH16" s="138"/>
      <c r="VI16" s="138"/>
      <c r="VJ16" s="138"/>
      <c r="VK16" s="138"/>
      <c r="VL16" s="138"/>
      <c r="VM16" s="138"/>
      <c r="VN16" s="138"/>
      <c r="VO16" s="138"/>
      <c r="VP16" s="138"/>
      <c r="VQ16" s="138"/>
      <c r="VR16" s="138"/>
      <c r="VS16" s="138"/>
      <c r="VT16" s="138"/>
      <c r="VU16" s="138"/>
      <c r="VV16" s="138"/>
      <c r="VW16" s="138"/>
      <c r="VX16" s="138"/>
      <c r="VY16" s="138"/>
      <c r="VZ16" s="138"/>
      <c r="WA16" s="138"/>
      <c r="WB16" s="138"/>
      <c r="WC16" s="138"/>
      <c r="WD16" s="138"/>
      <c r="WE16" s="138"/>
      <c r="WF16" s="138"/>
      <c r="WG16" s="138"/>
      <c r="WH16" s="138"/>
      <c r="WI16" s="138"/>
      <c r="WJ16" s="138"/>
      <c r="WK16" s="138"/>
      <c r="WL16" s="138"/>
      <c r="WM16" s="138"/>
      <c r="WN16" s="138"/>
      <c r="WO16" s="138"/>
      <c r="WP16" s="138"/>
      <c r="WQ16" s="99"/>
      <c r="WR16" s="99"/>
      <c r="WS16" s="99"/>
      <c r="WT16" s="99"/>
      <c r="WU16" s="99"/>
      <c r="WV16" s="99"/>
      <c r="WW16" s="99"/>
      <c r="WX16" s="99"/>
      <c r="WY16" s="99"/>
      <c r="WZ16" s="99"/>
      <c r="XA16" s="99"/>
      <c r="XB16" s="99"/>
      <c r="XC16" s="99"/>
      <c r="XD16" s="99"/>
      <c r="XE16" s="99"/>
      <c r="XF16" s="99"/>
      <c r="XG16" s="99"/>
      <c r="XH16" s="99"/>
      <c r="XI16" s="99"/>
      <c r="XJ16" s="99"/>
      <c r="XK16" s="99"/>
      <c r="XL16" s="99"/>
      <c r="XM16" s="99"/>
      <c r="XN16" s="99"/>
      <c r="XO16" s="99"/>
      <c r="XP16" s="99"/>
      <c r="XQ16" s="99"/>
      <c r="XR16" s="99"/>
      <c r="XS16" s="99"/>
      <c r="XT16" s="99"/>
      <c r="XU16" s="99"/>
      <c r="XV16" s="99"/>
      <c r="XW16" s="99"/>
      <c r="XX16" s="99"/>
      <c r="XY16" s="99"/>
      <c r="XZ16" s="99"/>
      <c r="YA16" s="99"/>
      <c r="YB16" s="99"/>
      <c r="YC16" s="99"/>
      <c r="YD16" s="99"/>
      <c r="YE16" s="99"/>
      <c r="YF16" s="99"/>
      <c r="YG16" s="99"/>
      <c r="YH16" s="99"/>
      <c r="YI16" s="99"/>
      <c r="YJ16" s="99"/>
      <c r="YK16" s="99"/>
    </row>
    <row r="17" spans="1:661" x14ac:dyDescent="0.25">
      <c r="A17" s="138"/>
      <c r="B17" s="138"/>
      <c r="C17" s="138"/>
      <c r="D17" s="138"/>
      <c r="E17" s="138"/>
      <c r="F17" s="138"/>
      <c r="G17" s="138"/>
      <c r="H17" s="138"/>
      <c r="I17" s="138"/>
      <c r="J17" s="138"/>
      <c r="K17" s="138"/>
      <c r="L17" s="138"/>
      <c r="M17" s="138"/>
      <c r="N17" s="138"/>
      <c r="O17" s="105"/>
      <c r="P17" s="138"/>
      <c r="Q17" s="138"/>
      <c r="R17" s="138"/>
      <c r="S17" s="138"/>
      <c r="T17" s="138"/>
      <c r="U17" s="138"/>
      <c r="V17" s="138"/>
      <c r="W17" s="138"/>
      <c r="X17" s="138"/>
      <c r="Y17" s="138"/>
      <c r="Z17" s="138"/>
      <c r="AA17" s="138"/>
      <c r="AB17" s="138"/>
      <c r="AC17" s="138"/>
      <c r="AD17" s="138"/>
      <c r="AE17" s="138"/>
      <c r="AF17" s="138"/>
      <c r="AG17" s="138"/>
      <c r="AH17" s="138"/>
      <c r="AI17" s="138"/>
      <c r="AJ17" s="138"/>
      <c r="AK17" s="138"/>
      <c r="AL17" s="138"/>
      <c r="AM17" s="138"/>
      <c r="AN17" s="138"/>
      <c r="AO17" s="138"/>
      <c r="AP17" s="138"/>
      <c r="AQ17" s="138"/>
      <c r="AR17" s="138"/>
      <c r="AS17" s="138"/>
      <c r="AT17" s="138"/>
      <c r="AU17" s="138"/>
      <c r="AV17" s="138"/>
      <c r="AW17" s="138"/>
      <c r="AX17" s="138"/>
      <c r="AY17" s="138"/>
      <c r="AZ17" s="138"/>
      <c r="BA17" s="138"/>
      <c r="BB17" s="138"/>
      <c r="BC17" s="138"/>
      <c r="BD17" s="138"/>
      <c r="BE17" s="138"/>
      <c r="BF17" s="138"/>
      <c r="BG17" s="138"/>
      <c r="BH17" s="138"/>
      <c r="BI17" s="138"/>
      <c r="BJ17" s="138"/>
      <c r="BK17" s="138"/>
      <c r="BL17" s="138"/>
      <c r="BM17" s="138"/>
      <c r="BN17" s="138"/>
      <c r="BO17" s="138"/>
      <c r="BP17" s="138"/>
      <c r="BQ17" s="138"/>
      <c r="BR17" s="138"/>
      <c r="BS17" s="138"/>
      <c r="BT17" s="138"/>
      <c r="BU17" s="138"/>
      <c r="BV17" s="138"/>
      <c r="BW17" s="138"/>
      <c r="BX17" s="138"/>
      <c r="BY17" s="138"/>
      <c r="BZ17" s="138"/>
      <c r="CA17" s="138"/>
      <c r="CB17" s="138"/>
      <c r="CC17" s="138"/>
      <c r="CD17" s="138"/>
      <c r="CE17" s="138"/>
      <c r="CF17" s="138"/>
      <c r="CG17" s="138"/>
      <c r="CH17" s="138"/>
      <c r="CI17" s="138"/>
      <c r="CJ17" s="138"/>
      <c r="CK17" s="138"/>
      <c r="CL17" s="138"/>
      <c r="CM17" s="138"/>
      <c r="CN17" s="138"/>
      <c r="CO17" s="138"/>
      <c r="CP17" s="138"/>
      <c r="CQ17" s="138"/>
      <c r="CR17" s="138"/>
      <c r="CS17" s="138"/>
      <c r="CT17" s="138"/>
      <c r="CU17" s="138"/>
      <c r="CV17" s="138"/>
      <c r="CW17" s="138"/>
      <c r="CX17" s="138"/>
      <c r="CY17" s="138"/>
      <c r="CZ17" s="138"/>
      <c r="DA17" s="138"/>
      <c r="DB17" s="138"/>
      <c r="DC17" s="138"/>
      <c r="DD17" s="138"/>
      <c r="DE17" s="138"/>
      <c r="DF17" s="138"/>
      <c r="DG17" s="138"/>
      <c r="DH17" s="138"/>
      <c r="DI17" s="138"/>
      <c r="DJ17" s="138"/>
      <c r="DK17" s="138"/>
      <c r="DL17" s="138"/>
      <c r="DM17" s="138"/>
      <c r="DN17" s="138"/>
      <c r="DO17" s="138"/>
      <c r="DP17" s="138"/>
      <c r="DQ17" s="138"/>
      <c r="DR17" s="138"/>
      <c r="DS17" s="138"/>
      <c r="DT17" s="138"/>
      <c r="DU17" s="138"/>
      <c r="DV17" s="138"/>
      <c r="DW17" s="138"/>
      <c r="DX17" s="138"/>
      <c r="DY17" s="138"/>
      <c r="DZ17" s="138"/>
      <c r="EA17" s="138"/>
      <c r="EB17" s="138"/>
      <c r="EC17" s="138"/>
      <c r="ED17" s="138"/>
      <c r="EE17" s="138"/>
      <c r="EF17" s="138"/>
      <c r="EG17" s="138"/>
      <c r="EH17" s="138"/>
      <c r="EI17" s="138"/>
      <c r="EJ17" s="138"/>
      <c r="EK17" s="138"/>
      <c r="EL17" s="138"/>
      <c r="EM17" s="138"/>
      <c r="EN17" s="138"/>
      <c r="EO17" s="138"/>
      <c r="EP17" s="138"/>
      <c r="EQ17" s="138"/>
      <c r="ER17" s="138"/>
      <c r="ES17" s="138"/>
      <c r="ET17" s="138"/>
      <c r="EU17" s="138"/>
      <c r="EV17" s="138"/>
      <c r="EW17" s="138"/>
      <c r="EX17" s="138"/>
      <c r="EY17" s="138"/>
      <c r="EZ17" s="138"/>
      <c r="FA17" s="138"/>
      <c r="FB17" s="138"/>
      <c r="FC17" s="138"/>
      <c r="FD17" s="138"/>
      <c r="FE17" s="138"/>
      <c r="FF17" s="138"/>
      <c r="FG17" s="138"/>
      <c r="FH17" s="138"/>
      <c r="FI17" s="138"/>
      <c r="FJ17" s="138"/>
      <c r="FK17" s="138"/>
      <c r="FL17" s="138"/>
      <c r="FM17" s="138"/>
      <c r="FN17" s="138"/>
      <c r="FO17" s="138"/>
      <c r="FP17" s="138"/>
      <c r="FQ17" s="138"/>
      <c r="FR17" s="138"/>
      <c r="FS17" s="138"/>
      <c r="FT17" s="138"/>
      <c r="FU17" s="138"/>
      <c r="FV17" s="138"/>
      <c r="FW17" s="138"/>
      <c r="FX17" s="138"/>
      <c r="FY17" s="138"/>
      <c r="FZ17" s="138"/>
      <c r="GA17" s="138"/>
      <c r="GB17" s="138"/>
      <c r="GC17" s="138"/>
      <c r="GD17" s="138"/>
      <c r="GE17" s="138"/>
      <c r="GF17" s="138"/>
      <c r="GG17" s="138"/>
      <c r="GH17" s="138"/>
      <c r="GI17" s="138"/>
      <c r="GJ17" s="138"/>
      <c r="GK17" s="138"/>
      <c r="GL17" s="138"/>
      <c r="GM17" s="138"/>
      <c r="GN17" s="138"/>
      <c r="GO17" s="138"/>
      <c r="GP17" s="138"/>
      <c r="GQ17" s="138"/>
      <c r="GR17" s="138"/>
      <c r="GS17" s="138"/>
      <c r="GT17" s="138"/>
      <c r="GU17" s="138"/>
      <c r="GV17" s="138"/>
      <c r="GW17" s="138"/>
      <c r="GX17" s="138"/>
      <c r="GY17" s="138"/>
      <c r="GZ17" s="138"/>
      <c r="HA17" s="138"/>
      <c r="HB17" s="138"/>
      <c r="HC17" s="138"/>
      <c r="HD17" s="138"/>
      <c r="HE17" s="138"/>
      <c r="HF17" s="138"/>
      <c r="HG17" s="138"/>
      <c r="HH17" s="138"/>
      <c r="HI17" s="138"/>
      <c r="HJ17" s="138"/>
      <c r="HK17" s="138"/>
      <c r="HL17" s="138"/>
      <c r="HM17" s="138"/>
      <c r="HN17" s="138"/>
      <c r="HO17" s="138"/>
      <c r="HP17" s="138"/>
      <c r="HQ17" s="138"/>
      <c r="HR17" s="138"/>
      <c r="HS17" s="138"/>
      <c r="HT17" s="138"/>
      <c r="HU17" s="138"/>
      <c r="HV17" s="138"/>
      <c r="HW17" s="138"/>
      <c r="HX17" s="138"/>
      <c r="HY17" s="138"/>
      <c r="HZ17" s="138"/>
      <c r="IA17" s="138"/>
      <c r="IB17" s="138"/>
      <c r="IC17" s="138"/>
      <c r="ID17" s="138"/>
      <c r="IE17" s="138"/>
      <c r="IF17" s="138"/>
      <c r="IG17" s="138"/>
      <c r="IH17" s="138"/>
      <c r="II17" s="138"/>
      <c r="IJ17" s="138"/>
      <c r="IK17" s="138"/>
      <c r="IL17" s="138"/>
      <c r="IM17" s="138"/>
      <c r="IN17" s="138"/>
      <c r="IO17" s="138"/>
      <c r="IP17" s="138"/>
      <c r="IQ17" s="138"/>
      <c r="IR17" s="138"/>
      <c r="IS17" s="138"/>
      <c r="IT17" s="138"/>
      <c r="IU17" s="138"/>
      <c r="IV17" s="138"/>
      <c r="IW17" s="138"/>
      <c r="IX17" s="138"/>
      <c r="IY17" s="138"/>
      <c r="IZ17" s="138"/>
      <c r="JA17" s="138"/>
      <c r="JB17" s="138"/>
      <c r="JC17" s="138"/>
      <c r="JD17" s="138"/>
      <c r="JE17" s="138"/>
      <c r="JF17" s="138"/>
      <c r="JG17" s="138"/>
      <c r="JH17" s="138"/>
      <c r="JI17" s="138"/>
      <c r="JJ17" s="138"/>
      <c r="JK17" s="138"/>
      <c r="JL17" s="138"/>
      <c r="JM17" s="138"/>
      <c r="JN17" s="138"/>
      <c r="JO17" s="138"/>
      <c r="JP17" s="138"/>
      <c r="JQ17" s="138"/>
      <c r="JR17" s="138"/>
      <c r="JS17" s="138"/>
      <c r="JT17" s="138"/>
      <c r="JU17" s="138"/>
      <c r="JV17" s="138"/>
      <c r="JW17" s="138"/>
      <c r="JX17" s="138"/>
      <c r="JY17" s="138"/>
      <c r="JZ17" s="138"/>
      <c r="KA17" s="138"/>
      <c r="KB17" s="138"/>
      <c r="KC17" s="138"/>
      <c r="KD17" s="138"/>
      <c r="KE17" s="138"/>
      <c r="KF17" s="138"/>
      <c r="KG17" s="138"/>
      <c r="KH17" s="138"/>
      <c r="KI17" s="138"/>
      <c r="KJ17" s="138"/>
      <c r="KK17" s="138"/>
      <c r="KL17" s="138"/>
      <c r="KM17" s="138"/>
      <c r="KN17" s="138"/>
      <c r="KO17" s="138"/>
      <c r="KP17" s="138"/>
      <c r="KQ17" s="138"/>
      <c r="KR17" s="138"/>
      <c r="KS17" s="138"/>
      <c r="KT17" s="138"/>
      <c r="KU17" s="138"/>
      <c r="KV17" s="138"/>
      <c r="KW17" s="138"/>
      <c r="KX17" s="138"/>
      <c r="KY17" s="138"/>
      <c r="KZ17" s="138"/>
      <c r="LA17" s="138"/>
      <c r="LB17" s="138"/>
      <c r="LC17" s="138"/>
      <c r="LD17" s="138"/>
      <c r="LE17" s="138"/>
      <c r="LF17" s="138"/>
      <c r="LG17" s="138"/>
      <c r="LH17" s="138"/>
      <c r="LI17" s="138"/>
      <c r="LJ17" s="138"/>
      <c r="LK17" s="138"/>
      <c r="LL17" s="138"/>
      <c r="LM17" s="138"/>
      <c r="LN17" s="138"/>
      <c r="LO17" s="138"/>
      <c r="LP17" s="138"/>
      <c r="LQ17" s="138"/>
      <c r="LR17" s="138"/>
      <c r="LS17" s="138"/>
      <c r="LT17" s="138"/>
      <c r="LU17" s="138"/>
      <c r="LV17" s="138"/>
      <c r="LW17" s="138"/>
      <c r="LX17" s="138"/>
      <c r="LY17" s="138"/>
      <c r="LZ17" s="138"/>
      <c r="MA17" s="138"/>
      <c r="MB17" s="138"/>
      <c r="MC17" s="138"/>
      <c r="MD17" s="138"/>
      <c r="ME17" s="138"/>
      <c r="MF17" s="138"/>
      <c r="MG17" s="138"/>
      <c r="MH17" s="138"/>
      <c r="MI17" s="138"/>
      <c r="MJ17" s="138"/>
      <c r="MK17" s="138"/>
      <c r="ML17" s="138"/>
      <c r="MM17" s="138"/>
      <c r="MN17" s="138"/>
      <c r="MO17" s="138"/>
      <c r="MP17" s="138"/>
      <c r="MQ17" s="138"/>
      <c r="MR17" s="138"/>
      <c r="MS17" s="138"/>
      <c r="MT17" s="138"/>
      <c r="MU17" s="138"/>
      <c r="MV17" s="138"/>
      <c r="MW17" s="138"/>
      <c r="MX17" s="138"/>
      <c r="MY17" s="138"/>
      <c r="MZ17" s="138"/>
      <c r="NA17" s="138"/>
      <c r="NB17" s="138"/>
      <c r="NC17" s="138"/>
      <c r="ND17" s="138"/>
      <c r="NE17" s="138"/>
      <c r="NF17" s="138"/>
      <c r="NG17" s="138"/>
      <c r="NH17" s="138"/>
      <c r="NI17" s="138"/>
      <c r="NJ17" s="138"/>
      <c r="NK17" s="138"/>
      <c r="NL17" s="138"/>
      <c r="NM17" s="138"/>
      <c r="NN17" s="138"/>
      <c r="NO17" s="138"/>
      <c r="NP17" s="138"/>
      <c r="NQ17" s="138"/>
      <c r="NR17" s="138"/>
      <c r="NS17" s="138"/>
      <c r="NT17" s="138"/>
      <c r="NU17" s="138"/>
      <c r="NV17" s="138"/>
      <c r="NW17" s="138"/>
      <c r="NX17" s="138"/>
      <c r="NY17" s="138"/>
      <c r="NZ17" s="138"/>
      <c r="OA17" s="138"/>
      <c r="OB17" s="138"/>
      <c r="OC17" s="138"/>
      <c r="OD17" s="138"/>
      <c r="OE17" s="138"/>
      <c r="OF17" s="138"/>
      <c r="OG17" s="138"/>
      <c r="OH17" s="138"/>
      <c r="OI17" s="138"/>
      <c r="OJ17" s="138"/>
      <c r="OK17" s="138"/>
      <c r="OL17" s="138"/>
      <c r="OM17" s="138"/>
      <c r="ON17" s="138"/>
      <c r="OO17" s="138"/>
      <c r="OP17" s="138"/>
      <c r="OQ17" s="138"/>
      <c r="OR17" s="138"/>
      <c r="OS17" s="138"/>
      <c r="OT17" s="138"/>
      <c r="OU17" s="138"/>
      <c r="OV17" s="138"/>
      <c r="OW17" s="138"/>
      <c r="OX17" s="138"/>
      <c r="OY17" s="138"/>
      <c r="OZ17" s="138"/>
      <c r="PA17" s="138"/>
      <c r="PB17" s="138"/>
      <c r="PC17" s="138"/>
      <c r="PD17" s="138"/>
      <c r="PE17" s="138"/>
      <c r="PF17" s="138"/>
      <c r="PG17" s="138"/>
      <c r="PH17" s="138"/>
      <c r="PI17" s="138"/>
      <c r="PJ17" s="138"/>
      <c r="PK17" s="138"/>
      <c r="PL17" s="138"/>
      <c r="PM17" s="138"/>
      <c r="PN17" s="138"/>
      <c r="PO17" s="138"/>
      <c r="PP17" s="138"/>
      <c r="PQ17" s="138"/>
      <c r="PR17" s="138"/>
      <c r="PS17" s="138"/>
      <c r="PT17" s="138"/>
      <c r="PU17" s="138"/>
      <c r="PV17" s="138"/>
      <c r="PW17" s="138"/>
      <c r="PX17" s="138"/>
      <c r="PY17" s="138"/>
      <c r="PZ17" s="138"/>
      <c r="QA17" s="138"/>
      <c r="QB17" s="138"/>
      <c r="QC17" s="138"/>
      <c r="QD17" s="138"/>
      <c r="QE17" s="138"/>
      <c r="QF17" s="138"/>
      <c r="QG17" s="138"/>
      <c r="QH17" s="138"/>
      <c r="QI17" s="138"/>
      <c r="QJ17" s="138"/>
      <c r="QK17" s="138"/>
      <c r="QL17" s="138"/>
      <c r="QM17" s="138"/>
      <c r="QN17" s="138"/>
      <c r="QO17" s="138"/>
      <c r="QP17" s="138"/>
      <c r="QQ17" s="138"/>
      <c r="QR17" s="138"/>
      <c r="QS17" s="138"/>
      <c r="QT17" s="138"/>
      <c r="QU17" s="138"/>
      <c r="QV17" s="138"/>
      <c r="QW17" s="138"/>
      <c r="QX17" s="138"/>
      <c r="QY17" s="138"/>
      <c r="QZ17" s="138"/>
      <c r="RA17" s="138"/>
      <c r="RB17" s="138"/>
      <c r="RC17" s="138"/>
      <c r="RD17" s="138"/>
      <c r="RE17" s="138"/>
      <c r="RF17" s="138"/>
      <c r="RG17" s="138"/>
      <c r="RH17" s="138"/>
      <c r="RI17" s="138"/>
      <c r="RJ17" s="138"/>
      <c r="RK17" s="138"/>
      <c r="RL17" s="138"/>
      <c r="RM17" s="138"/>
      <c r="RN17" s="138"/>
      <c r="RO17" s="138"/>
      <c r="RP17" s="138"/>
      <c r="RQ17" s="138"/>
      <c r="RR17" s="138"/>
      <c r="RS17" s="138"/>
      <c r="RT17" s="138"/>
      <c r="RU17" s="138"/>
      <c r="RV17" s="138"/>
      <c r="RW17" s="138"/>
      <c r="RX17" s="138"/>
      <c r="RY17" s="138"/>
      <c r="RZ17" s="138"/>
      <c r="SA17" s="138"/>
      <c r="SB17" s="138"/>
      <c r="SC17" s="138"/>
      <c r="SD17" s="138"/>
      <c r="SE17" s="138"/>
      <c r="SF17" s="138"/>
      <c r="SG17" s="138"/>
      <c r="SH17" s="138"/>
      <c r="SI17" s="138"/>
      <c r="SJ17" s="138"/>
      <c r="SK17" s="138"/>
      <c r="SL17" s="138"/>
      <c r="SM17" s="138"/>
      <c r="SN17" s="138"/>
      <c r="SO17" s="138"/>
      <c r="SP17" s="138"/>
      <c r="SQ17" s="138"/>
      <c r="SR17" s="138"/>
      <c r="SS17" s="138"/>
      <c r="ST17" s="138"/>
      <c r="SU17" s="138"/>
      <c r="SV17" s="138"/>
      <c r="SW17" s="138"/>
      <c r="SX17" s="138"/>
      <c r="SY17" s="138"/>
      <c r="SZ17" s="138"/>
      <c r="TA17" s="138"/>
      <c r="TB17" s="138"/>
      <c r="TC17" s="138"/>
      <c r="TD17" s="138"/>
      <c r="TE17" s="138"/>
      <c r="TF17" s="138"/>
      <c r="TG17" s="138"/>
      <c r="TH17" s="138"/>
      <c r="TI17" s="138"/>
      <c r="TJ17" s="138"/>
      <c r="TK17" s="138"/>
      <c r="TL17" s="138"/>
      <c r="TM17" s="138"/>
      <c r="TN17" s="138"/>
      <c r="TO17" s="138"/>
      <c r="TP17" s="138"/>
      <c r="TQ17" s="138"/>
      <c r="TR17" s="138"/>
      <c r="TS17" s="138"/>
      <c r="TT17" s="138"/>
      <c r="TU17" s="138"/>
      <c r="TV17" s="138"/>
      <c r="TW17" s="138"/>
      <c r="TX17" s="138"/>
      <c r="TY17" s="138"/>
      <c r="TZ17" s="138"/>
      <c r="UA17" s="138"/>
      <c r="UB17" s="138"/>
      <c r="UC17" s="138"/>
      <c r="UD17" s="138"/>
      <c r="UE17" s="138"/>
      <c r="UF17" s="138"/>
      <c r="UG17" s="138"/>
      <c r="UH17" s="138"/>
      <c r="UI17" s="138"/>
      <c r="UJ17" s="138"/>
      <c r="UK17" s="138"/>
      <c r="UL17" s="138"/>
      <c r="UM17" s="138"/>
      <c r="UN17" s="138"/>
      <c r="UO17" s="138"/>
      <c r="UP17" s="138"/>
      <c r="UQ17" s="138"/>
      <c r="UR17" s="138"/>
      <c r="US17" s="138"/>
      <c r="UT17" s="138"/>
      <c r="UU17" s="138"/>
      <c r="UV17" s="138"/>
      <c r="UW17" s="138"/>
      <c r="UX17" s="138"/>
      <c r="UY17" s="138"/>
      <c r="UZ17" s="138"/>
      <c r="VA17" s="138"/>
      <c r="VB17" s="138"/>
      <c r="VC17" s="138"/>
      <c r="VD17" s="138"/>
      <c r="VE17" s="138"/>
      <c r="VF17" s="138"/>
      <c r="VG17" s="138"/>
      <c r="VH17" s="138"/>
      <c r="VI17" s="138"/>
      <c r="VJ17" s="138"/>
      <c r="VK17" s="138"/>
      <c r="VL17" s="138"/>
      <c r="VM17" s="138"/>
      <c r="VN17" s="138"/>
      <c r="VO17" s="138"/>
      <c r="VP17" s="138"/>
      <c r="VQ17" s="138"/>
      <c r="VR17" s="138"/>
      <c r="VS17" s="138"/>
      <c r="VT17" s="138"/>
      <c r="VU17" s="138"/>
      <c r="VV17" s="138"/>
      <c r="VW17" s="138"/>
      <c r="VX17" s="138"/>
      <c r="VY17" s="138"/>
      <c r="VZ17" s="138"/>
      <c r="WA17" s="138"/>
      <c r="WB17" s="138"/>
      <c r="WC17" s="138"/>
      <c r="WD17" s="138"/>
      <c r="WE17" s="138"/>
      <c r="WF17" s="138"/>
      <c r="WG17" s="138"/>
      <c r="WH17" s="138"/>
      <c r="WI17" s="138"/>
      <c r="WJ17" s="138"/>
      <c r="WK17" s="138"/>
      <c r="WL17" s="138"/>
      <c r="WM17" s="138"/>
      <c r="WN17" s="138"/>
      <c r="WO17" s="138"/>
      <c r="WP17" s="138"/>
      <c r="WQ17" s="99"/>
      <c r="WR17" s="99"/>
      <c r="WS17" s="99"/>
      <c r="WT17" s="99"/>
      <c r="WU17" s="99"/>
      <c r="WV17" s="99"/>
      <c r="WW17" s="99"/>
      <c r="WX17" s="99"/>
      <c r="WY17" s="99"/>
      <c r="WZ17" s="99"/>
      <c r="XA17" s="99"/>
      <c r="XB17" s="99"/>
      <c r="XC17" s="99"/>
      <c r="XD17" s="99"/>
      <c r="XE17" s="99"/>
      <c r="XF17" s="99"/>
      <c r="XG17" s="99"/>
      <c r="XH17" s="99"/>
      <c r="XI17" s="99"/>
      <c r="XJ17" s="99"/>
      <c r="XK17" s="99"/>
      <c r="XL17" s="99"/>
      <c r="XM17" s="99"/>
      <c r="XN17" s="99"/>
      <c r="XO17" s="99"/>
      <c r="XP17" s="99"/>
      <c r="XQ17" s="99"/>
      <c r="XR17" s="99"/>
      <c r="XS17" s="99"/>
      <c r="XT17" s="99"/>
      <c r="XU17" s="99"/>
      <c r="XV17" s="99"/>
      <c r="XW17" s="99"/>
      <c r="XX17" s="99"/>
      <c r="XY17" s="99"/>
      <c r="XZ17" s="99"/>
      <c r="YA17" s="99"/>
      <c r="YB17" s="99"/>
      <c r="YC17" s="99"/>
      <c r="YD17" s="99"/>
      <c r="YE17" s="99"/>
      <c r="YF17" s="99"/>
      <c r="YG17" s="99"/>
      <c r="YH17" s="99"/>
      <c r="YI17" s="99"/>
      <c r="YJ17" s="99"/>
      <c r="YK17" s="99"/>
    </row>
    <row r="18" spans="1:661" s="138" customFormat="1" x14ac:dyDescent="0.25">
      <c r="O18" s="105"/>
    </row>
    <row r="19" spans="1:661" x14ac:dyDescent="0.25">
      <c r="A19" s="138"/>
      <c r="B19" s="138"/>
      <c r="C19" s="138"/>
      <c r="D19" s="138"/>
      <c r="E19" s="138"/>
      <c r="F19" s="138"/>
      <c r="G19" s="138"/>
      <c r="H19" s="138"/>
      <c r="I19" s="138"/>
      <c r="J19" s="138"/>
      <c r="K19" s="138"/>
      <c r="L19" s="138"/>
      <c r="M19" s="138"/>
      <c r="N19" s="138"/>
      <c r="O19" s="261"/>
      <c r="P19" s="262"/>
      <c r="Q19" s="138"/>
      <c r="R19" s="138"/>
      <c r="S19" s="138"/>
      <c r="T19" s="138"/>
      <c r="U19" s="138"/>
      <c r="V19" s="138"/>
      <c r="W19" s="138"/>
      <c r="X19" s="138"/>
      <c r="Y19" s="138"/>
      <c r="Z19" s="138"/>
      <c r="AA19" s="138"/>
      <c r="AB19" s="138"/>
      <c r="AC19" s="138"/>
      <c r="AD19" s="138"/>
      <c r="AE19" s="138"/>
      <c r="AF19" s="138"/>
      <c r="AG19" s="138"/>
      <c r="AH19" s="138"/>
      <c r="AI19" s="138"/>
      <c r="AJ19" s="138"/>
      <c r="AK19" s="138"/>
      <c r="AL19" s="138"/>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c r="BJ19" s="138"/>
      <c r="BK19" s="138"/>
      <c r="BL19" s="138"/>
      <c r="BM19" s="138"/>
      <c r="BN19" s="138"/>
      <c r="BO19" s="138"/>
      <c r="BP19" s="138"/>
      <c r="BQ19" s="138"/>
      <c r="BR19" s="138"/>
      <c r="BS19" s="138"/>
      <c r="BT19" s="138"/>
      <c r="BU19" s="138"/>
      <c r="BV19" s="138"/>
      <c r="BW19" s="138"/>
      <c r="BX19" s="138"/>
      <c r="BY19" s="138"/>
      <c r="BZ19" s="138"/>
      <c r="CA19" s="138"/>
      <c r="CB19" s="138"/>
      <c r="CC19" s="138"/>
      <c r="CD19" s="138"/>
      <c r="CE19" s="138"/>
      <c r="CF19" s="138"/>
      <c r="CG19" s="138"/>
      <c r="CH19" s="138"/>
      <c r="CI19" s="138"/>
      <c r="CJ19" s="138"/>
      <c r="CK19" s="138"/>
      <c r="CL19" s="138"/>
      <c r="CM19" s="138"/>
      <c r="CN19" s="138"/>
      <c r="CO19" s="138"/>
      <c r="CP19" s="138"/>
      <c r="CQ19" s="138"/>
      <c r="CR19" s="138"/>
      <c r="CS19" s="138"/>
      <c r="CT19" s="138"/>
      <c r="CU19" s="138"/>
      <c r="CV19" s="138"/>
      <c r="CW19" s="138"/>
      <c r="CX19" s="138"/>
      <c r="CY19" s="138"/>
      <c r="CZ19" s="138"/>
      <c r="DA19" s="138"/>
      <c r="DB19" s="138"/>
      <c r="DC19" s="138"/>
      <c r="DD19" s="138"/>
      <c r="DE19" s="138"/>
      <c r="DF19" s="138"/>
      <c r="DG19" s="138"/>
      <c r="DH19" s="138"/>
      <c r="DI19" s="138"/>
      <c r="DJ19" s="138"/>
      <c r="DK19" s="138"/>
      <c r="DL19" s="138"/>
      <c r="DM19" s="138"/>
      <c r="DN19" s="138"/>
      <c r="DO19" s="138"/>
      <c r="DP19" s="138"/>
      <c r="DQ19" s="138"/>
      <c r="DR19" s="138"/>
      <c r="DS19" s="138"/>
      <c r="DT19" s="138"/>
      <c r="DU19" s="138"/>
      <c r="DV19" s="138"/>
      <c r="DW19" s="138"/>
      <c r="DX19" s="138"/>
      <c r="DY19" s="138"/>
      <c r="DZ19" s="138"/>
      <c r="EA19" s="138"/>
      <c r="EB19" s="138"/>
      <c r="EC19" s="138"/>
      <c r="ED19" s="138"/>
      <c r="EE19" s="138"/>
      <c r="EF19" s="138"/>
      <c r="EG19" s="138"/>
      <c r="EH19" s="138"/>
      <c r="EI19" s="138"/>
      <c r="EJ19" s="138"/>
      <c r="EK19" s="138"/>
      <c r="EL19" s="138"/>
      <c r="EM19" s="138"/>
      <c r="EN19" s="138"/>
      <c r="EO19" s="138"/>
      <c r="EP19" s="138"/>
      <c r="EQ19" s="138"/>
      <c r="ER19" s="138"/>
      <c r="ES19" s="138"/>
      <c r="ET19" s="138"/>
      <c r="EU19" s="138"/>
      <c r="EV19" s="138"/>
      <c r="EW19" s="138"/>
      <c r="EX19" s="138"/>
      <c r="EY19" s="138"/>
      <c r="EZ19" s="138"/>
      <c r="FA19" s="138"/>
      <c r="FB19" s="138"/>
      <c r="FC19" s="138"/>
      <c r="FD19" s="138"/>
      <c r="FE19" s="138"/>
      <c r="FF19" s="138"/>
      <c r="FG19" s="138"/>
      <c r="FH19" s="138"/>
      <c r="FI19" s="138"/>
      <c r="FJ19" s="138"/>
      <c r="FK19" s="138"/>
      <c r="FL19" s="138"/>
      <c r="FM19" s="138"/>
      <c r="FN19" s="138"/>
      <c r="FO19" s="138"/>
      <c r="FP19" s="138"/>
      <c r="FQ19" s="138"/>
      <c r="FR19" s="138"/>
      <c r="FS19" s="138"/>
      <c r="FT19" s="138"/>
      <c r="FU19" s="138"/>
      <c r="FV19" s="138"/>
      <c r="FW19" s="138"/>
      <c r="FX19" s="138"/>
      <c r="FY19" s="138"/>
      <c r="FZ19" s="138"/>
      <c r="GA19" s="138"/>
      <c r="GB19" s="138"/>
      <c r="GC19" s="138"/>
      <c r="GD19" s="138"/>
      <c r="GE19" s="138"/>
      <c r="GF19" s="138"/>
      <c r="GG19" s="138"/>
      <c r="GH19" s="138"/>
      <c r="GI19" s="138"/>
      <c r="GJ19" s="138"/>
      <c r="GK19" s="138"/>
      <c r="GL19" s="138"/>
      <c r="GM19" s="138"/>
      <c r="GN19" s="138"/>
      <c r="GO19" s="138"/>
      <c r="GP19" s="138"/>
      <c r="GQ19" s="138"/>
      <c r="GR19" s="138"/>
      <c r="GS19" s="138"/>
      <c r="GT19" s="138"/>
      <c r="GU19" s="138"/>
      <c r="GV19" s="138"/>
      <c r="GW19" s="138"/>
      <c r="GX19" s="138"/>
      <c r="GY19" s="138"/>
      <c r="GZ19" s="138"/>
      <c r="HA19" s="138"/>
      <c r="HB19" s="138"/>
      <c r="HC19" s="138"/>
      <c r="HD19" s="138"/>
      <c r="HE19" s="138"/>
      <c r="HF19" s="138"/>
      <c r="HG19" s="138"/>
      <c r="HH19" s="138"/>
      <c r="HI19" s="138"/>
      <c r="HJ19" s="138"/>
      <c r="HK19" s="138"/>
      <c r="HL19" s="138"/>
      <c r="HM19" s="138"/>
      <c r="HN19" s="138"/>
      <c r="HO19" s="138"/>
      <c r="HP19" s="138"/>
      <c r="HQ19" s="138"/>
      <c r="HR19" s="138"/>
      <c r="HS19" s="138"/>
      <c r="HT19" s="138"/>
      <c r="HU19" s="138"/>
      <c r="HV19" s="138"/>
      <c r="HW19" s="138"/>
      <c r="HX19" s="138"/>
      <c r="HY19" s="138"/>
      <c r="HZ19" s="138"/>
      <c r="IA19" s="138"/>
      <c r="IB19" s="138"/>
      <c r="IC19" s="138"/>
      <c r="ID19" s="138"/>
      <c r="IE19" s="138"/>
      <c r="IF19" s="138"/>
      <c r="IG19" s="138"/>
      <c r="IH19" s="138"/>
      <c r="II19" s="138"/>
      <c r="IJ19" s="138"/>
      <c r="IK19" s="138"/>
      <c r="IL19" s="138"/>
      <c r="IM19" s="138"/>
      <c r="IN19" s="138"/>
      <c r="IO19" s="138"/>
      <c r="IP19" s="138"/>
      <c r="IQ19" s="138"/>
      <c r="IR19" s="138"/>
      <c r="IS19" s="138"/>
      <c r="IT19" s="138"/>
      <c r="IU19" s="138"/>
      <c r="IV19" s="138"/>
      <c r="IW19" s="138"/>
      <c r="IX19" s="138"/>
      <c r="IY19" s="138"/>
      <c r="IZ19" s="138"/>
      <c r="JA19" s="138"/>
      <c r="JB19" s="138"/>
      <c r="JC19" s="138"/>
      <c r="JD19" s="138"/>
      <c r="JE19" s="138"/>
      <c r="JF19" s="138"/>
      <c r="JG19" s="138"/>
      <c r="JH19" s="138"/>
      <c r="JI19" s="138"/>
      <c r="JJ19" s="138"/>
      <c r="JK19" s="138"/>
      <c r="JL19" s="138"/>
      <c r="JM19" s="138"/>
      <c r="JN19" s="138"/>
      <c r="JO19" s="138"/>
      <c r="JP19" s="138"/>
      <c r="JQ19" s="138"/>
      <c r="JR19" s="138"/>
      <c r="JS19" s="138"/>
      <c r="JT19" s="138"/>
      <c r="JU19" s="138"/>
      <c r="JV19" s="138"/>
      <c r="JW19" s="138"/>
      <c r="JX19" s="138"/>
      <c r="JY19" s="138"/>
      <c r="JZ19" s="138"/>
      <c r="KA19" s="138"/>
      <c r="KB19" s="138"/>
      <c r="KC19" s="138"/>
      <c r="KD19" s="138"/>
      <c r="KE19" s="138"/>
      <c r="KF19" s="138"/>
      <c r="KG19" s="138"/>
      <c r="KH19" s="138"/>
      <c r="KI19" s="138"/>
      <c r="KJ19" s="138"/>
      <c r="KK19" s="138"/>
      <c r="KL19" s="138"/>
      <c r="KM19" s="138"/>
      <c r="KN19" s="138"/>
      <c r="KO19" s="138"/>
      <c r="KP19" s="138"/>
      <c r="KQ19" s="138"/>
      <c r="KR19" s="138"/>
      <c r="KS19" s="138"/>
      <c r="KT19" s="138"/>
      <c r="KU19" s="138"/>
      <c r="KV19" s="138"/>
      <c r="KW19" s="138"/>
      <c r="KX19" s="138"/>
      <c r="KY19" s="138"/>
      <c r="KZ19" s="138"/>
      <c r="LA19" s="138"/>
      <c r="LB19" s="138"/>
      <c r="LC19" s="138"/>
      <c r="LD19" s="138"/>
      <c r="LE19" s="138"/>
      <c r="LF19" s="138"/>
      <c r="LG19" s="138"/>
      <c r="LH19" s="138"/>
      <c r="LI19" s="138"/>
      <c r="LJ19" s="138"/>
      <c r="LK19" s="138"/>
      <c r="LL19" s="138"/>
      <c r="LM19" s="138"/>
      <c r="LN19" s="138"/>
      <c r="LO19" s="138"/>
      <c r="LP19" s="138"/>
      <c r="LQ19" s="138"/>
      <c r="LR19" s="138"/>
      <c r="LS19" s="138"/>
      <c r="LT19" s="138"/>
      <c r="LU19" s="138"/>
      <c r="LV19" s="138"/>
      <c r="LW19" s="138"/>
      <c r="LX19" s="138"/>
      <c r="LY19" s="138"/>
      <c r="LZ19" s="138"/>
      <c r="MA19" s="138"/>
      <c r="MB19" s="138"/>
      <c r="MC19" s="138"/>
      <c r="MD19" s="138"/>
      <c r="ME19" s="138"/>
      <c r="MF19" s="138"/>
      <c r="MG19" s="138"/>
      <c r="MH19" s="138"/>
      <c r="MI19" s="138"/>
      <c r="MJ19" s="138"/>
      <c r="MK19" s="138"/>
      <c r="ML19" s="138"/>
      <c r="MM19" s="138"/>
      <c r="MN19" s="138"/>
      <c r="MO19" s="138"/>
      <c r="MP19" s="138"/>
      <c r="MQ19" s="138"/>
      <c r="MR19" s="138"/>
      <c r="MS19" s="138"/>
      <c r="MT19" s="138"/>
      <c r="MU19" s="138"/>
      <c r="MV19" s="138"/>
      <c r="MW19" s="138"/>
      <c r="MX19" s="138"/>
      <c r="MY19" s="138"/>
      <c r="MZ19" s="138"/>
      <c r="NA19" s="138"/>
      <c r="NB19" s="138"/>
      <c r="NC19" s="138"/>
      <c r="ND19" s="138"/>
      <c r="NE19" s="138"/>
      <c r="NF19" s="138"/>
      <c r="NG19" s="138"/>
      <c r="NH19" s="138"/>
      <c r="NI19" s="138"/>
      <c r="NJ19" s="138"/>
      <c r="NK19" s="138"/>
      <c r="NL19" s="138"/>
      <c r="NM19" s="138"/>
      <c r="NN19" s="138"/>
      <c r="NO19" s="138"/>
      <c r="NP19" s="138"/>
      <c r="NQ19" s="138"/>
      <c r="NR19" s="138"/>
      <c r="NS19" s="138"/>
      <c r="NT19" s="138"/>
      <c r="NU19" s="138"/>
      <c r="NV19" s="138"/>
      <c r="NW19" s="138"/>
      <c r="NX19" s="138"/>
      <c r="NY19" s="138"/>
      <c r="NZ19" s="138"/>
      <c r="OA19" s="138"/>
      <c r="OB19" s="138"/>
      <c r="OC19" s="138"/>
      <c r="OD19" s="138"/>
      <c r="OE19" s="138"/>
      <c r="OF19" s="138"/>
      <c r="OG19" s="138"/>
      <c r="OH19" s="138"/>
      <c r="OI19" s="138"/>
      <c r="OJ19" s="138"/>
      <c r="OK19" s="138"/>
      <c r="OL19" s="138"/>
      <c r="OM19" s="138"/>
      <c r="ON19" s="138"/>
      <c r="OO19" s="138"/>
      <c r="OP19" s="138"/>
      <c r="OQ19" s="138"/>
      <c r="OR19" s="138"/>
      <c r="OS19" s="138"/>
      <c r="OT19" s="138"/>
      <c r="OU19" s="138"/>
      <c r="OV19" s="138"/>
      <c r="OW19" s="138"/>
      <c r="OX19" s="138"/>
      <c r="OY19" s="138"/>
      <c r="OZ19" s="138"/>
      <c r="PA19" s="138"/>
      <c r="PB19" s="138"/>
      <c r="PC19" s="138"/>
      <c r="PD19" s="138"/>
      <c r="PE19" s="138"/>
      <c r="PF19" s="138"/>
      <c r="PG19" s="138"/>
      <c r="PH19" s="138"/>
      <c r="PI19" s="138"/>
      <c r="PJ19" s="138"/>
      <c r="PK19" s="138"/>
      <c r="PL19" s="138"/>
      <c r="PM19" s="138"/>
      <c r="PN19" s="138"/>
      <c r="PO19" s="138"/>
      <c r="PP19" s="138"/>
      <c r="PQ19" s="138"/>
      <c r="PR19" s="138"/>
      <c r="PS19" s="138"/>
      <c r="PT19" s="138"/>
      <c r="PU19" s="138"/>
      <c r="PV19" s="138"/>
      <c r="PW19" s="138"/>
      <c r="PX19" s="138"/>
      <c r="PY19" s="138"/>
      <c r="PZ19" s="138"/>
      <c r="QA19" s="138"/>
      <c r="QB19" s="138"/>
      <c r="QC19" s="138"/>
      <c r="QD19" s="138"/>
      <c r="QE19" s="138"/>
      <c r="QF19" s="138"/>
      <c r="QG19" s="138"/>
      <c r="QH19" s="138"/>
      <c r="QI19" s="138"/>
      <c r="QJ19" s="138"/>
      <c r="QK19" s="138"/>
      <c r="QL19" s="138"/>
      <c r="QM19" s="138"/>
      <c r="QN19" s="138"/>
      <c r="QO19" s="138"/>
      <c r="QP19" s="138"/>
      <c r="QQ19" s="138"/>
      <c r="QR19" s="138"/>
      <c r="QS19" s="138"/>
      <c r="QT19" s="138"/>
      <c r="QU19" s="138"/>
      <c r="QV19" s="138"/>
      <c r="QW19" s="138"/>
      <c r="QX19" s="138"/>
      <c r="QY19" s="138"/>
      <c r="QZ19" s="138"/>
      <c r="RA19" s="138"/>
      <c r="RB19" s="138"/>
      <c r="RC19" s="138"/>
      <c r="RD19" s="138"/>
      <c r="RE19" s="138"/>
      <c r="RF19" s="138"/>
      <c r="RG19" s="138"/>
      <c r="RH19" s="138"/>
      <c r="RI19" s="138"/>
      <c r="RJ19" s="138"/>
      <c r="RK19" s="138"/>
      <c r="RL19" s="138"/>
      <c r="RM19" s="138"/>
      <c r="RN19" s="138"/>
      <c r="RO19" s="138"/>
      <c r="RP19" s="138"/>
      <c r="RQ19" s="138"/>
      <c r="RR19" s="138"/>
      <c r="RS19" s="138"/>
      <c r="RT19" s="138"/>
      <c r="RU19" s="138"/>
      <c r="RV19" s="138"/>
      <c r="RW19" s="138"/>
      <c r="RX19" s="138"/>
      <c r="RY19" s="138"/>
      <c r="RZ19" s="138"/>
      <c r="SA19" s="138"/>
      <c r="SB19" s="138"/>
      <c r="SC19" s="138"/>
      <c r="SD19" s="138"/>
      <c r="SE19" s="138"/>
      <c r="SF19" s="138"/>
      <c r="SG19" s="138"/>
      <c r="SH19" s="138"/>
      <c r="SI19" s="138"/>
      <c r="SJ19" s="138"/>
      <c r="SK19" s="138"/>
      <c r="SL19" s="138"/>
      <c r="SM19" s="138"/>
      <c r="SN19" s="138"/>
      <c r="SO19" s="138"/>
      <c r="SP19" s="138"/>
      <c r="SQ19" s="138"/>
      <c r="SR19" s="138"/>
      <c r="SS19" s="138"/>
      <c r="ST19" s="138"/>
      <c r="SU19" s="138"/>
      <c r="SV19" s="138"/>
      <c r="SW19" s="138"/>
      <c r="SX19" s="138"/>
      <c r="SY19" s="138"/>
      <c r="SZ19" s="138"/>
      <c r="TA19" s="138"/>
      <c r="TB19" s="138"/>
      <c r="TC19" s="138"/>
      <c r="TD19" s="138"/>
      <c r="TE19" s="138"/>
      <c r="TF19" s="138"/>
      <c r="TG19" s="138"/>
      <c r="TH19" s="138"/>
      <c r="TI19" s="138"/>
      <c r="TJ19" s="138"/>
      <c r="TK19" s="138"/>
      <c r="TL19" s="138"/>
      <c r="TM19" s="138"/>
      <c r="TN19" s="138"/>
      <c r="TO19" s="138"/>
      <c r="TP19" s="138"/>
      <c r="TQ19" s="138"/>
      <c r="TR19" s="138"/>
      <c r="TS19" s="138"/>
      <c r="TT19" s="138"/>
      <c r="TU19" s="138"/>
      <c r="TV19" s="138"/>
      <c r="TW19" s="138"/>
      <c r="TX19" s="138"/>
      <c r="TY19" s="138"/>
      <c r="TZ19" s="138"/>
      <c r="UA19" s="138"/>
      <c r="UB19" s="138"/>
      <c r="UC19" s="138"/>
      <c r="UD19" s="138"/>
      <c r="UE19" s="138"/>
      <c r="UF19" s="138"/>
      <c r="UG19" s="138"/>
      <c r="UH19" s="138"/>
      <c r="UI19" s="138"/>
      <c r="UJ19" s="138"/>
      <c r="UK19" s="138"/>
      <c r="UL19" s="138"/>
      <c r="UM19" s="138"/>
      <c r="UN19" s="138"/>
      <c r="UO19" s="138"/>
      <c r="UP19" s="138"/>
      <c r="UQ19" s="138"/>
      <c r="UR19" s="138"/>
      <c r="US19" s="138"/>
      <c r="UT19" s="138"/>
      <c r="UU19" s="138"/>
      <c r="UV19" s="138"/>
      <c r="UW19" s="138"/>
      <c r="UX19" s="138"/>
      <c r="UY19" s="138"/>
      <c r="UZ19" s="138"/>
      <c r="VA19" s="138"/>
      <c r="VB19" s="138"/>
      <c r="VC19" s="138"/>
      <c r="VD19" s="138"/>
      <c r="VE19" s="138"/>
      <c r="VF19" s="138"/>
      <c r="VG19" s="138"/>
      <c r="VH19" s="138"/>
      <c r="VI19" s="138"/>
      <c r="VJ19" s="138"/>
      <c r="VK19" s="138"/>
      <c r="VL19" s="138"/>
      <c r="VM19" s="138"/>
      <c r="VN19" s="138"/>
      <c r="VO19" s="138"/>
      <c r="VP19" s="138"/>
      <c r="VQ19" s="138"/>
      <c r="VR19" s="138"/>
      <c r="VS19" s="138"/>
      <c r="VT19" s="138"/>
      <c r="VU19" s="138"/>
      <c r="VV19" s="138"/>
      <c r="VW19" s="138"/>
      <c r="VX19" s="138"/>
      <c r="VY19" s="138"/>
      <c r="VZ19" s="138"/>
      <c r="WA19" s="138"/>
      <c r="WB19" s="138"/>
      <c r="WC19" s="138"/>
      <c r="WD19" s="138"/>
      <c r="WE19" s="138"/>
      <c r="WF19" s="138"/>
      <c r="WG19" s="138"/>
      <c r="WH19" s="138"/>
      <c r="WI19" s="138"/>
      <c r="WJ19" s="138"/>
      <c r="WK19" s="138"/>
      <c r="WL19" s="138"/>
      <c r="WM19" s="138"/>
      <c r="WN19" s="138"/>
      <c r="WO19" s="138"/>
      <c r="WP19" s="138"/>
      <c r="WQ19" s="99"/>
      <c r="WR19" s="99"/>
      <c r="WS19" s="99"/>
      <c r="WT19" s="99"/>
      <c r="WU19" s="99"/>
      <c r="WV19" s="99"/>
      <c r="WW19" s="99"/>
      <c r="WX19" s="99"/>
      <c r="WY19" s="99"/>
      <c r="WZ19" s="99"/>
      <c r="XA19" s="99"/>
      <c r="XB19" s="99"/>
      <c r="XC19" s="99"/>
      <c r="XD19" s="99"/>
      <c r="XE19" s="99"/>
      <c r="XF19" s="99"/>
      <c r="XG19" s="99"/>
      <c r="XH19" s="99"/>
      <c r="XI19" s="99"/>
      <c r="XJ19" s="99"/>
      <c r="XK19" s="99"/>
      <c r="XL19" s="99"/>
      <c r="XM19" s="99"/>
      <c r="XN19" s="99"/>
      <c r="XO19" s="99"/>
      <c r="XP19" s="99"/>
      <c r="XQ19" s="99"/>
      <c r="XR19" s="99"/>
      <c r="XS19" s="99"/>
      <c r="XT19" s="99"/>
      <c r="XU19" s="99"/>
      <c r="XV19" s="99"/>
      <c r="XW19" s="99"/>
      <c r="XX19" s="99"/>
      <c r="XY19" s="99"/>
      <c r="XZ19" s="99"/>
      <c r="YA19" s="99"/>
      <c r="YB19" s="99"/>
      <c r="YC19" s="99"/>
      <c r="YD19" s="99"/>
      <c r="YE19" s="99"/>
      <c r="YF19" s="99"/>
      <c r="YG19" s="99"/>
      <c r="YH19" s="99"/>
      <c r="YI19" s="99"/>
      <c r="YJ19" s="99"/>
      <c r="YK19" s="99"/>
    </row>
    <row r="20" spans="1:661" x14ac:dyDescent="0.25">
      <c r="A20" s="138"/>
      <c r="B20" s="138"/>
      <c r="C20" s="138"/>
      <c r="D20" s="138"/>
      <c r="E20" s="138"/>
      <c r="F20" s="138"/>
      <c r="G20" s="138"/>
      <c r="H20" s="138"/>
      <c r="I20" s="138"/>
      <c r="J20" s="138"/>
      <c r="K20" s="138"/>
      <c r="L20" s="138"/>
      <c r="M20" s="138"/>
      <c r="N20" s="138"/>
      <c r="O20" s="261"/>
      <c r="P20" s="262"/>
      <c r="Q20" s="138"/>
      <c r="R20" s="138"/>
      <c r="S20" s="138"/>
      <c r="T20" s="138"/>
      <c r="U20" s="138"/>
      <c r="V20" s="138"/>
      <c r="W20" s="262"/>
      <c r="X20" s="138"/>
      <c r="Y20" s="138"/>
      <c r="Z20" s="138"/>
      <c r="AA20" s="138"/>
      <c r="AB20" s="138"/>
      <c r="AC20" s="138"/>
      <c r="AD20" s="138"/>
      <c r="AE20" s="138"/>
      <c r="AF20" s="138"/>
      <c r="AG20" s="138"/>
      <c r="AH20" s="138"/>
      <c r="AI20" s="138"/>
      <c r="AJ20" s="138"/>
      <c r="AK20" s="138"/>
      <c r="AL20" s="138"/>
      <c r="AM20" s="138"/>
      <c r="AN20" s="138"/>
      <c r="AO20" s="138"/>
      <c r="AP20" s="138"/>
      <c r="AQ20" s="138"/>
      <c r="AR20" s="138"/>
      <c r="AS20" s="138"/>
      <c r="AT20" s="138"/>
      <c r="AU20" s="138"/>
      <c r="AV20" s="138"/>
      <c r="AW20" s="138"/>
      <c r="AX20" s="138"/>
      <c r="AY20" s="138"/>
      <c r="AZ20" s="138"/>
      <c r="BA20" s="138"/>
      <c r="BB20" s="138"/>
      <c r="BC20" s="138"/>
      <c r="BD20" s="138"/>
      <c r="BE20" s="138"/>
      <c r="BF20" s="138"/>
      <c r="BG20" s="138"/>
      <c r="BH20" s="138"/>
      <c r="BI20" s="138"/>
      <c r="BJ20" s="138"/>
      <c r="BK20" s="138"/>
      <c r="BL20" s="138"/>
      <c r="BM20" s="138"/>
      <c r="BN20" s="138"/>
      <c r="BO20" s="138"/>
      <c r="BP20" s="138"/>
      <c r="BQ20" s="138"/>
      <c r="BR20" s="138"/>
      <c r="BS20" s="138"/>
      <c r="BT20" s="138"/>
      <c r="BU20" s="138"/>
      <c r="BV20" s="138"/>
      <c r="BW20" s="138"/>
      <c r="BX20" s="138"/>
      <c r="BY20" s="138"/>
      <c r="BZ20" s="138"/>
      <c r="CA20" s="138"/>
      <c r="CB20" s="138"/>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8"/>
      <c r="DE20" s="138"/>
      <c r="DF20" s="138"/>
      <c r="DG20" s="138"/>
      <c r="DH20" s="138"/>
      <c r="DI20" s="138"/>
      <c r="DJ20" s="138"/>
      <c r="DK20" s="138"/>
      <c r="DL20" s="138"/>
      <c r="DM20" s="138"/>
      <c r="DN20" s="138"/>
      <c r="DO20" s="138"/>
      <c r="DP20" s="138"/>
      <c r="DQ20" s="138"/>
      <c r="DR20" s="138"/>
      <c r="DS20" s="138"/>
      <c r="DT20" s="138"/>
      <c r="DU20" s="138"/>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8"/>
      <c r="EW20" s="138"/>
      <c r="EX20" s="138"/>
      <c r="EY20" s="138"/>
      <c r="EZ20" s="138"/>
      <c r="FA20" s="138"/>
      <c r="FB20" s="138"/>
      <c r="FC20" s="138"/>
      <c r="FD20" s="138"/>
      <c r="FE20" s="138"/>
      <c r="FF20" s="138"/>
      <c r="FG20" s="138"/>
      <c r="FH20" s="138"/>
      <c r="FI20" s="138"/>
      <c r="FJ20" s="138"/>
      <c r="FK20" s="138"/>
      <c r="FL20" s="138"/>
      <c r="FM20" s="138"/>
      <c r="FN20" s="138"/>
      <c r="FO20" s="138"/>
      <c r="FP20" s="138"/>
      <c r="FQ20" s="138"/>
      <c r="FR20" s="138"/>
      <c r="FS20" s="138"/>
      <c r="FT20" s="138"/>
      <c r="FU20" s="138"/>
      <c r="FV20" s="138"/>
      <c r="FW20" s="138"/>
      <c r="FX20" s="138"/>
      <c r="FY20" s="138"/>
      <c r="FZ20" s="138"/>
      <c r="GA20" s="138"/>
      <c r="GB20" s="138"/>
      <c r="GC20" s="138"/>
      <c r="GD20" s="138"/>
      <c r="GE20" s="138"/>
      <c r="GF20" s="138"/>
      <c r="GG20" s="138"/>
      <c r="GH20" s="138"/>
      <c r="GI20" s="138"/>
      <c r="GJ20" s="138"/>
      <c r="GK20" s="138"/>
      <c r="GL20" s="138"/>
      <c r="GM20" s="138"/>
      <c r="GN20" s="138"/>
      <c r="GO20" s="138"/>
      <c r="GP20" s="138"/>
      <c r="GQ20" s="138"/>
      <c r="GR20" s="138"/>
      <c r="GS20" s="138"/>
      <c r="GT20" s="138"/>
      <c r="GU20" s="138"/>
      <c r="GV20" s="138"/>
      <c r="GW20" s="138"/>
      <c r="GX20" s="138"/>
      <c r="GY20" s="138"/>
      <c r="GZ20" s="138"/>
      <c r="HA20" s="138"/>
      <c r="HB20" s="138"/>
      <c r="HC20" s="138"/>
      <c r="HD20" s="138"/>
      <c r="HE20" s="138"/>
      <c r="HF20" s="138"/>
      <c r="HG20" s="138"/>
      <c r="HH20" s="138"/>
      <c r="HI20" s="138"/>
      <c r="HJ20" s="138"/>
      <c r="HK20" s="138"/>
      <c r="HL20" s="138"/>
      <c r="HM20" s="138"/>
      <c r="HN20" s="138"/>
      <c r="HO20" s="138"/>
      <c r="HP20" s="138"/>
      <c r="HQ20" s="138"/>
      <c r="HR20" s="138"/>
      <c r="HS20" s="138"/>
      <c r="HT20" s="138"/>
      <c r="HU20" s="138"/>
      <c r="HV20" s="138"/>
      <c r="HW20" s="138"/>
      <c r="HX20" s="138"/>
      <c r="HY20" s="138"/>
      <c r="HZ20" s="138"/>
      <c r="IA20" s="138"/>
      <c r="IB20" s="138"/>
      <c r="IC20" s="138"/>
      <c r="ID20" s="138"/>
      <c r="IE20" s="138"/>
      <c r="IF20" s="138"/>
      <c r="IG20" s="138"/>
      <c r="IH20" s="138"/>
      <c r="II20" s="138"/>
      <c r="IJ20" s="138"/>
      <c r="IK20" s="138"/>
      <c r="IL20" s="138"/>
      <c r="IM20" s="138"/>
      <c r="IN20" s="138"/>
      <c r="IO20" s="138"/>
      <c r="IP20" s="138"/>
      <c r="IQ20" s="138"/>
      <c r="IR20" s="138"/>
      <c r="IS20" s="138"/>
      <c r="IT20" s="138"/>
      <c r="IU20" s="138"/>
      <c r="IV20" s="138"/>
      <c r="IW20" s="138"/>
      <c r="IX20" s="138"/>
      <c r="IY20" s="138"/>
      <c r="IZ20" s="138"/>
      <c r="JA20" s="138"/>
      <c r="JB20" s="138"/>
      <c r="JC20" s="138"/>
      <c r="JD20" s="138"/>
      <c r="JE20" s="138"/>
      <c r="JF20" s="138"/>
      <c r="JG20" s="138"/>
      <c r="JH20" s="138"/>
      <c r="JI20" s="138"/>
      <c r="JJ20" s="138"/>
      <c r="JK20" s="138"/>
      <c r="JL20" s="138"/>
      <c r="JM20" s="138"/>
      <c r="JN20" s="138"/>
      <c r="JO20" s="138"/>
      <c r="JP20" s="138"/>
      <c r="JQ20" s="138"/>
      <c r="JR20" s="138"/>
      <c r="JS20" s="138"/>
      <c r="JT20" s="138"/>
      <c r="JU20" s="138"/>
      <c r="JV20" s="138"/>
      <c r="JW20" s="138"/>
      <c r="JX20" s="138"/>
      <c r="JY20" s="138"/>
      <c r="JZ20" s="138"/>
      <c r="KA20" s="138"/>
      <c r="KB20" s="138"/>
      <c r="KC20" s="138"/>
      <c r="KD20" s="138"/>
      <c r="KE20" s="138"/>
      <c r="KF20" s="138"/>
      <c r="KG20" s="138"/>
      <c r="KH20" s="138"/>
      <c r="KI20" s="138"/>
      <c r="KJ20" s="138"/>
      <c r="KK20" s="138"/>
      <c r="KL20" s="138"/>
      <c r="KM20" s="138"/>
      <c r="KN20" s="138"/>
      <c r="KO20" s="138"/>
      <c r="KP20" s="138"/>
      <c r="KQ20" s="138"/>
      <c r="KR20" s="138"/>
      <c r="KS20" s="138"/>
      <c r="KT20" s="138"/>
      <c r="KU20" s="138"/>
      <c r="KV20" s="138"/>
      <c r="KW20" s="138"/>
      <c r="KX20" s="138"/>
      <c r="KY20" s="138"/>
      <c r="KZ20" s="138"/>
      <c r="LA20" s="138"/>
      <c r="LB20" s="138"/>
      <c r="LC20" s="138"/>
      <c r="LD20" s="138"/>
      <c r="LE20" s="138"/>
      <c r="LF20" s="138"/>
      <c r="LG20" s="138"/>
      <c r="LH20" s="138"/>
      <c r="LI20" s="138"/>
      <c r="LJ20" s="138"/>
      <c r="LK20" s="138"/>
      <c r="LL20" s="138"/>
      <c r="LM20" s="138"/>
      <c r="LN20" s="138"/>
      <c r="LO20" s="138"/>
      <c r="LP20" s="138"/>
      <c r="LQ20" s="138"/>
      <c r="LR20" s="138"/>
      <c r="LS20" s="138"/>
      <c r="LT20" s="138"/>
      <c r="LU20" s="138"/>
      <c r="LV20" s="138"/>
      <c r="LW20" s="138"/>
      <c r="LX20" s="138"/>
      <c r="LY20" s="138"/>
      <c r="LZ20" s="138"/>
      <c r="MA20" s="138"/>
      <c r="MB20" s="138"/>
      <c r="MC20" s="138"/>
      <c r="MD20" s="138"/>
      <c r="ME20" s="138"/>
      <c r="MF20" s="138"/>
      <c r="MG20" s="138"/>
      <c r="MH20" s="138"/>
      <c r="MI20" s="138"/>
      <c r="MJ20" s="138"/>
      <c r="MK20" s="138"/>
      <c r="ML20" s="138"/>
      <c r="MM20" s="138"/>
      <c r="MN20" s="138"/>
      <c r="MO20" s="138"/>
      <c r="MP20" s="138"/>
      <c r="MQ20" s="138"/>
      <c r="MR20" s="138"/>
      <c r="MS20" s="138"/>
      <c r="MT20" s="138"/>
      <c r="MU20" s="138"/>
      <c r="MV20" s="138"/>
      <c r="MW20" s="138"/>
      <c r="MX20" s="138"/>
      <c r="MY20" s="138"/>
      <c r="MZ20" s="138"/>
      <c r="NA20" s="138"/>
      <c r="NB20" s="138"/>
      <c r="NC20" s="138"/>
      <c r="ND20" s="138"/>
      <c r="NE20" s="138"/>
      <c r="NF20" s="138"/>
      <c r="NG20" s="138"/>
      <c r="NH20" s="138"/>
      <c r="NI20" s="138"/>
      <c r="NJ20" s="138"/>
      <c r="NK20" s="138"/>
      <c r="NL20" s="138"/>
      <c r="NM20" s="138"/>
      <c r="NN20" s="138"/>
      <c r="NO20" s="138"/>
      <c r="NP20" s="138"/>
      <c r="NQ20" s="138"/>
      <c r="NR20" s="138"/>
      <c r="NS20" s="138"/>
      <c r="NT20" s="138"/>
      <c r="NU20" s="138"/>
      <c r="NV20" s="138"/>
      <c r="NW20" s="138"/>
      <c r="NX20" s="138"/>
      <c r="NY20" s="138"/>
      <c r="NZ20" s="138"/>
      <c r="OA20" s="138"/>
      <c r="OB20" s="138"/>
      <c r="OC20" s="138"/>
      <c r="OD20" s="138"/>
      <c r="OE20" s="138"/>
      <c r="OF20" s="138"/>
      <c r="OG20" s="138"/>
      <c r="OH20" s="138"/>
      <c r="OI20" s="138"/>
      <c r="OJ20" s="138"/>
      <c r="OK20" s="138"/>
      <c r="OL20" s="138"/>
      <c r="OM20" s="138"/>
      <c r="ON20" s="138"/>
      <c r="OO20" s="138"/>
      <c r="OP20" s="138"/>
      <c r="OQ20" s="138"/>
      <c r="OR20" s="138"/>
      <c r="OS20" s="138"/>
      <c r="OT20" s="138"/>
      <c r="OU20" s="138"/>
      <c r="OV20" s="138"/>
      <c r="OW20" s="138"/>
      <c r="OX20" s="138"/>
      <c r="OY20" s="138"/>
      <c r="OZ20" s="138"/>
      <c r="PA20" s="138"/>
      <c r="PB20" s="138"/>
      <c r="PC20" s="138"/>
      <c r="PD20" s="138"/>
      <c r="PE20" s="138"/>
      <c r="PF20" s="138"/>
      <c r="PG20" s="138"/>
      <c r="PH20" s="138"/>
      <c r="PI20" s="138"/>
      <c r="PJ20" s="138"/>
      <c r="PK20" s="138"/>
      <c r="PL20" s="138"/>
      <c r="PM20" s="138"/>
      <c r="PN20" s="138"/>
      <c r="PO20" s="138"/>
      <c r="PP20" s="138"/>
      <c r="PQ20" s="138"/>
      <c r="PR20" s="138"/>
      <c r="PS20" s="138"/>
      <c r="PT20" s="138"/>
      <c r="PU20" s="138"/>
      <c r="PV20" s="138"/>
      <c r="PW20" s="138"/>
      <c r="PX20" s="138"/>
      <c r="PY20" s="138"/>
      <c r="PZ20" s="138"/>
      <c r="QA20" s="138"/>
      <c r="QB20" s="138"/>
      <c r="QC20" s="138"/>
      <c r="QD20" s="138"/>
      <c r="QE20" s="138"/>
      <c r="QF20" s="138"/>
      <c r="QG20" s="138"/>
      <c r="QH20" s="138"/>
      <c r="QI20" s="138"/>
      <c r="QJ20" s="138"/>
      <c r="QK20" s="138"/>
      <c r="QL20" s="138"/>
      <c r="QM20" s="138"/>
      <c r="QN20" s="138"/>
      <c r="QO20" s="138"/>
      <c r="QP20" s="138"/>
      <c r="QQ20" s="138"/>
      <c r="QR20" s="138"/>
      <c r="QS20" s="138"/>
      <c r="QT20" s="138"/>
      <c r="QU20" s="138"/>
      <c r="QV20" s="138"/>
      <c r="QW20" s="138"/>
      <c r="QX20" s="138"/>
      <c r="QY20" s="138"/>
      <c r="QZ20" s="138"/>
      <c r="RA20" s="138"/>
      <c r="RB20" s="138"/>
      <c r="RC20" s="138"/>
      <c r="RD20" s="138"/>
      <c r="RE20" s="138"/>
      <c r="RF20" s="138"/>
      <c r="RG20" s="138"/>
      <c r="RH20" s="138"/>
      <c r="RI20" s="138"/>
      <c r="RJ20" s="138"/>
      <c r="RK20" s="138"/>
      <c r="RL20" s="138"/>
      <c r="RM20" s="138"/>
      <c r="RN20" s="138"/>
      <c r="RO20" s="138"/>
      <c r="RP20" s="138"/>
      <c r="RQ20" s="138"/>
      <c r="RR20" s="138"/>
      <c r="RS20" s="138"/>
      <c r="RT20" s="138"/>
      <c r="RU20" s="138"/>
      <c r="RV20" s="138"/>
      <c r="RW20" s="138"/>
      <c r="RX20" s="138"/>
      <c r="RY20" s="138"/>
      <c r="RZ20" s="138"/>
      <c r="SA20" s="138"/>
      <c r="SB20" s="138"/>
      <c r="SC20" s="138"/>
      <c r="SD20" s="138"/>
      <c r="SE20" s="138"/>
      <c r="SF20" s="138"/>
      <c r="SG20" s="138"/>
      <c r="SH20" s="138"/>
      <c r="SI20" s="138"/>
      <c r="SJ20" s="138"/>
      <c r="SK20" s="138"/>
      <c r="SL20" s="138"/>
      <c r="SM20" s="138"/>
      <c r="SN20" s="138"/>
      <c r="SO20" s="138"/>
      <c r="SP20" s="138"/>
      <c r="SQ20" s="138"/>
      <c r="SR20" s="138"/>
      <c r="SS20" s="138"/>
      <c r="ST20" s="138"/>
      <c r="SU20" s="138"/>
      <c r="SV20" s="138"/>
      <c r="SW20" s="138"/>
      <c r="SX20" s="138"/>
      <c r="SY20" s="138"/>
      <c r="SZ20" s="138"/>
      <c r="TA20" s="138"/>
      <c r="TB20" s="138"/>
      <c r="TC20" s="138"/>
      <c r="TD20" s="138"/>
      <c r="TE20" s="138"/>
      <c r="TF20" s="138"/>
      <c r="TG20" s="138"/>
      <c r="TH20" s="138"/>
      <c r="TI20" s="138"/>
      <c r="TJ20" s="138"/>
      <c r="TK20" s="138"/>
      <c r="TL20" s="138"/>
      <c r="TM20" s="138"/>
      <c r="TN20" s="138"/>
      <c r="TO20" s="138"/>
      <c r="TP20" s="138"/>
      <c r="TQ20" s="138"/>
      <c r="TR20" s="138"/>
      <c r="TS20" s="138"/>
      <c r="TT20" s="138"/>
      <c r="TU20" s="138"/>
      <c r="TV20" s="138"/>
      <c r="TW20" s="138"/>
      <c r="TX20" s="138"/>
      <c r="TY20" s="138"/>
      <c r="TZ20" s="138"/>
      <c r="UA20" s="138"/>
      <c r="UB20" s="138"/>
      <c r="UC20" s="138"/>
      <c r="UD20" s="138"/>
      <c r="UE20" s="138"/>
      <c r="UF20" s="138"/>
      <c r="UG20" s="138"/>
      <c r="UH20" s="138"/>
      <c r="UI20" s="138"/>
      <c r="UJ20" s="138"/>
      <c r="UK20" s="138"/>
      <c r="UL20" s="138"/>
      <c r="UM20" s="138"/>
      <c r="UN20" s="138"/>
      <c r="UO20" s="138"/>
      <c r="UP20" s="138"/>
      <c r="UQ20" s="138"/>
      <c r="UR20" s="138"/>
      <c r="US20" s="138"/>
      <c r="UT20" s="138"/>
      <c r="UU20" s="138"/>
      <c r="UV20" s="138"/>
      <c r="UW20" s="138"/>
      <c r="UX20" s="138"/>
      <c r="UY20" s="138"/>
      <c r="UZ20" s="138"/>
      <c r="VA20" s="138"/>
      <c r="VB20" s="138"/>
      <c r="VC20" s="138"/>
      <c r="VD20" s="138"/>
      <c r="VE20" s="138"/>
      <c r="VF20" s="138"/>
      <c r="VG20" s="138"/>
      <c r="VH20" s="138"/>
      <c r="VI20" s="138"/>
      <c r="VJ20" s="138"/>
      <c r="VK20" s="138"/>
      <c r="VL20" s="138"/>
      <c r="VM20" s="138"/>
      <c r="VN20" s="138"/>
      <c r="VO20" s="138"/>
      <c r="VP20" s="138"/>
      <c r="VQ20" s="138"/>
      <c r="VR20" s="138"/>
      <c r="VS20" s="138"/>
      <c r="VT20" s="138"/>
      <c r="VU20" s="138"/>
      <c r="VV20" s="138"/>
      <c r="VW20" s="138"/>
      <c r="VX20" s="138"/>
      <c r="VY20" s="138"/>
      <c r="VZ20" s="138"/>
      <c r="WA20" s="138"/>
      <c r="WB20" s="138"/>
      <c r="WC20" s="138"/>
      <c r="WD20" s="138"/>
      <c r="WE20" s="138"/>
      <c r="WF20" s="138"/>
      <c r="WG20" s="138"/>
      <c r="WH20" s="138"/>
      <c r="WI20" s="138"/>
      <c r="WJ20" s="138"/>
      <c r="WK20" s="138"/>
      <c r="WL20" s="138"/>
      <c r="WM20" s="138"/>
      <c r="WN20" s="138"/>
      <c r="WO20" s="138"/>
      <c r="WP20" s="138"/>
      <c r="WQ20" s="99"/>
      <c r="WR20" s="99"/>
      <c r="WS20" s="99"/>
      <c r="WT20" s="99"/>
      <c r="WU20" s="99"/>
      <c r="WV20" s="99"/>
      <c r="WW20" s="99"/>
      <c r="WX20" s="99"/>
      <c r="WY20" s="99"/>
      <c r="WZ20" s="99"/>
      <c r="XA20" s="99"/>
      <c r="XB20" s="99"/>
      <c r="XC20" s="99"/>
      <c r="XD20" s="99"/>
      <c r="XE20" s="99"/>
      <c r="XF20" s="99"/>
      <c r="XG20" s="99"/>
      <c r="XH20" s="99"/>
      <c r="XI20" s="99"/>
      <c r="XJ20" s="99"/>
      <c r="XK20" s="99"/>
      <c r="XL20" s="99"/>
      <c r="XM20" s="99"/>
      <c r="XN20" s="99"/>
      <c r="XO20" s="99"/>
      <c r="XP20" s="99"/>
      <c r="XQ20" s="99"/>
      <c r="XR20" s="99"/>
      <c r="XS20" s="99"/>
      <c r="XT20" s="99"/>
      <c r="XU20" s="99"/>
      <c r="XV20" s="99"/>
      <c r="XW20" s="99"/>
      <c r="XX20" s="99"/>
      <c r="XY20" s="99"/>
      <c r="XZ20" s="99"/>
      <c r="YA20" s="99"/>
      <c r="YB20" s="99"/>
      <c r="YC20" s="99"/>
      <c r="YD20" s="99"/>
      <c r="YE20" s="99"/>
      <c r="YF20" s="99"/>
      <c r="YG20" s="99"/>
      <c r="YH20" s="99"/>
      <c r="YI20" s="99"/>
      <c r="YJ20" s="99"/>
      <c r="YK20" s="99"/>
    </row>
    <row r="21" spans="1:661" x14ac:dyDescent="0.25">
      <c r="A21" s="138"/>
      <c r="B21" s="138"/>
      <c r="C21" s="138"/>
      <c r="D21" s="138"/>
      <c r="E21" s="138"/>
      <c r="F21" s="138"/>
      <c r="G21" s="138"/>
      <c r="H21" s="138"/>
      <c r="I21" s="138"/>
      <c r="J21" s="138"/>
      <c r="K21" s="138"/>
      <c r="L21" s="138"/>
      <c r="M21" s="138"/>
      <c r="N21" s="138"/>
      <c r="O21" s="261"/>
      <c r="P21" s="262"/>
      <c r="Q21" s="138"/>
      <c r="R21" s="138"/>
      <c r="S21" s="138"/>
      <c r="T21" s="138"/>
      <c r="U21" s="138"/>
      <c r="V21" s="138"/>
      <c r="W21" s="262"/>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38"/>
      <c r="GM21" s="138"/>
      <c r="GN21" s="138"/>
      <c r="GO21" s="138"/>
      <c r="GP21" s="138"/>
      <c r="GQ21" s="138"/>
      <c r="GR21" s="138"/>
      <c r="GS21" s="138"/>
      <c r="GT21" s="138"/>
      <c r="GU21" s="138"/>
      <c r="GV21" s="138"/>
      <c r="GW21" s="138"/>
      <c r="GX21" s="138"/>
      <c r="GY21" s="138"/>
      <c r="GZ21" s="138"/>
      <c r="HA21" s="138"/>
      <c r="HB21" s="138"/>
      <c r="HC21" s="138"/>
      <c r="HD21" s="138"/>
      <c r="HE21" s="138"/>
      <c r="HF21" s="138"/>
      <c r="HG21" s="138"/>
      <c r="HH21" s="138"/>
      <c r="HI21" s="138"/>
      <c r="HJ21" s="138"/>
      <c r="HK21" s="138"/>
      <c r="HL21" s="138"/>
      <c r="HM21" s="138"/>
      <c r="HN21" s="138"/>
      <c r="HO21" s="138"/>
      <c r="HP21" s="138"/>
      <c r="HQ21" s="138"/>
      <c r="HR21" s="138"/>
      <c r="HS21" s="138"/>
      <c r="HT21" s="138"/>
      <c r="HU21" s="138"/>
      <c r="HV21" s="138"/>
      <c r="HW21" s="138"/>
      <c r="HX21" s="138"/>
      <c r="HY21" s="138"/>
      <c r="HZ21" s="138"/>
      <c r="IA21" s="138"/>
      <c r="IB21" s="138"/>
      <c r="IC21" s="138"/>
      <c r="ID21" s="138"/>
      <c r="IE21" s="138"/>
      <c r="IF21" s="138"/>
      <c r="IG21" s="138"/>
      <c r="IH21" s="138"/>
      <c r="II21" s="138"/>
      <c r="IJ21" s="138"/>
      <c r="IK21" s="138"/>
      <c r="IL21" s="138"/>
      <c r="IM21" s="138"/>
      <c r="IN21" s="138"/>
      <c r="IO21" s="138"/>
      <c r="IP21" s="138"/>
      <c r="IQ21" s="138"/>
      <c r="IR21" s="138"/>
      <c r="IS21" s="138"/>
      <c r="IT21" s="138"/>
      <c r="IU21" s="138"/>
      <c r="IV21" s="138"/>
      <c r="IW21" s="138"/>
      <c r="IX21" s="138"/>
      <c r="IY21" s="138"/>
      <c r="IZ21" s="138"/>
      <c r="JA21" s="138"/>
      <c r="JB21" s="138"/>
      <c r="JC21" s="138"/>
      <c r="JD21" s="138"/>
      <c r="JE21" s="138"/>
      <c r="JF21" s="138"/>
      <c r="JG21" s="138"/>
      <c r="JH21" s="138"/>
      <c r="JI21" s="138"/>
      <c r="JJ21" s="138"/>
      <c r="JK21" s="138"/>
      <c r="JL21" s="138"/>
      <c r="JM21" s="138"/>
      <c r="JN21" s="138"/>
      <c r="JO21" s="138"/>
      <c r="JP21" s="138"/>
      <c r="JQ21" s="138"/>
      <c r="JR21" s="138"/>
      <c r="JS21" s="138"/>
      <c r="JT21" s="138"/>
      <c r="JU21" s="138"/>
      <c r="JV21" s="138"/>
      <c r="JW21" s="138"/>
      <c r="JX21" s="138"/>
      <c r="JY21" s="138"/>
      <c r="JZ21" s="138"/>
      <c r="KA21" s="138"/>
      <c r="KB21" s="138"/>
      <c r="KC21" s="138"/>
      <c r="KD21" s="138"/>
      <c r="KE21" s="138"/>
      <c r="KF21" s="138"/>
      <c r="KG21" s="138"/>
      <c r="KH21" s="138"/>
      <c r="KI21" s="138"/>
      <c r="KJ21" s="138"/>
      <c r="KK21" s="138"/>
      <c r="KL21" s="138"/>
      <c r="KM21" s="138"/>
      <c r="KN21" s="138"/>
      <c r="KO21" s="138"/>
      <c r="KP21" s="138"/>
      <c r="KQ21" s="138"/>
      <c r="KR21" s="138"/>
      <c r="KS21" s="138"/>
      <c r="KT21" s="138"/>
      <c r="KU21" s="138"/>
      <c r="KV21" s="138"/>
      <c r="KW21" s="138"/>
      <c r="KX21" s="138"/>
      <c r="KY21" s="138"/>
      <c r="KZ21" s="138"/>
      <c r="LA21" s="138"/>
      <c r="LB21" s="138"/>
      <c r="LC21" s="138"/>
      <c r="LD21" s="138"/>
      <c r="LE21" s="138"/>
      <c r="LF21" s="138"/>
      <c r="LG21" s="138"/>
      <c r="LH21" s="138"/>
      <c r="LI21" s="138"/>
      <c r="LJ21" s="138"/>
      <c r="LK21" s="138"/>
      <c r="LL21" s="138"/>
      <c r="LM21" s="138"/>
      <c r="LN21" s="138"/>
      <c r="LO21" s="138"/>
      <c r="LP21" s="138"/>
      <c r="LQ21" s="138"/>
      <c r="LR21" s="138"/>
      <c r="LS21" s="138"/>
      <c r="LT21" s="138"/>
      <c r="LU21" s="138"/>
      <c r="LV21" s="138"/>
      <c r="LW21" s="138"/>
      <c r="LX21" s="138"/>
      <c r="LY21" s="138"/>
      <c r="LZ21" s="138"/>
      <c r="MA21" s="138"/>
      <c r="MB21" s="138"/>
      <c r="MC21" s="138"/>
      <c r="MD21" s="138"/>
      <c r="ME21" s="138"/>
      <c r="MF21" s="138"/>
      <c r="MG21" s="138"/>
      <c r="MH21" s="138"/>
      <c r="MI21" s="138"/>
      <c r="MJ21" s="138"/>
      <c r="MK21" s="138"/>
      <c r="ML21" s="138"/>
      <c r="MM21" s="138"/>
      <c r="MN21" s="138"/>
      <c r="MO21" s="138"/>
      <c r="MP21" s="138"/>
      <c r="MQ21" s="138"/>
      <c r="MR21" s="138"/>
      <c r="MS21" s="138"/>
      <c r="MT21" s="138"/>
      <c r="MU21" s="138"/>
      <c r="MV21" s="138"/>
      <c r="MW21" s="138"/>
      <c r="MX21" s="138"/>
      <c r="MY21" s="138"/>
      <c r="MZ21" s="138"/>
      <c r="NA21" s="138"/>
      <c r="NB21" s="138"/>
      <c r="NC21" s="138"/>
      <c r="ND21" s="138"/>
      <c r="NE21" s="138"/>
      <c r="NF21" s="138"/>
      <c r="NG21" s="138"/>
      <c r="NH21" s="138"/>
      <c r="NI21" s="138"/>
      <c r="NJ21" s="138"/>
      <c r="NK21" s="138"/>
      <c r="NL21" s="138"/>
      <c r="NM21" s="138"/>
      <c r="NN21" s="138"/>
      <c r="NO21" s="138"/>
      <c r="NP21" s="138"/>
      <c r="NQ21" s="138"/>
      <c r="NR21" s="138"/>
      <c r="NS21" s="138"/>
      <c r="NT21" s="138"/>
      <c r="NU21" s="138"/>
      <c r="NV21" s="138"/>
      <c r="NW21" s="138"/>
      <c r="NX21" s="138"/>
      <c r="NY21" s="138"/>
      <c r="NZ21" s="138"/>
      <c r="OA21" s="138"/>
      <c r="OB21" s="138"/>
      <c r="OC21" s="138"/>
      <c r="OD21" s="138"/>
      <c r="OE21" s="138"/>
      <c r="OF21" s="138"/>
      <c r="OG21" s="138"/>
      <c r="OH21" s="138"/>
      <c r="OI21" s="138"/>
      <c r="OJ21" s="138"/>
      <c r="OK21" s="138"/>
      <c r="OL21" s="138"/>
      <c r="OM21" s="138"/>
      <c r="ON21" s="138"/>
      <c r="OO21" s="138"/>
      <c r="OP21" s="138"/>
      <c r="OQ21" s="138"/>
      <c r="OR21" s="138"/>
      <c r="OS21" s="138"/>
      <c r="OT21" s="138"/>
      <c r="OU21" s="138"/>
      <c r="OV21" s="138"/>
      <c r="OW21" s="138"/>
      <c r="OX21" s="138"/>
      <c r="OY21" s="138"/>
      <c r="OZ21" s="138"/>
      <c r="PA21" s="138"/>
      <c r="PB21" s="138"/>
      <c r="PC21" s="138"/>
      <c r="PD21" s="138"/>
      <c r="PE21" s="138"/>
      <c r="PF21" s="138"/>
      <c r="PG21" s="138"/>
      <c r="PH21" s="138"/>
      <c r="PI21" s="138"/>
      <c r="PJ21" s="138"/>
      <c r="PK21" s="138"/>
      <c r="PL21" s="138"/>
      <c r="PM21" s="138"/>
      <c r="PN21" s="138"/>
      <c r="PO21" s="138"/>
      <c r="PP21" s="138"/>
      <c r="PQ21" s="138"/>
      <c r="PR21" s="138"/>
      <c r="PS21" s="138"/>
      <c r="PT21" s="138"/>
      <c r="PU21" s="138"/>
      <c r="PV21" s="138"/>
      <c r="PW21" s="138"/>
      <c r="PX21" s="138"/>
      <c r="PY21" s="138"/>
      <c r="PZ21" s="138"/>
      <c r="QA21" s="138"/>
      <c r="QB21" s="138"/>
      <c r="QC21" s="138"/>
      <c r="QD21" s="138"/>
      <c r="QE21" s="138"/>
      <c r="QF21" s="138"/>
      <c r="QG21" s="138"/>
      <c r="QH21" s="138"/>
      <c r="QI21" s="138"/>
      <c r="QJ21" s="138"/>
      <c r="QK21" s="138"/>
      <c r="QL21" s="138"/>
      <c r="QM21" s="138"/>
      <c r="QN21" s="138"/>
      <c r="QO21" s="138"/>
      <c r="QP21" s="138"/>
      <c r="QQ21" s="138"/>
      <c r="QR21" s="138"/>
      <c r="QS21" s="138"/>
      <c r="QT21" s="138"/>
      <c r="QU21" s="138"/>
      <c r="QV21" s="138"/>
      <c r="QW21" s="138"/>
      <c r="QX21" s="138"/>
      <c r="QY21" s="138"/>
      <c r="QZ21" s="138"/>
      <c r="RA21" s="138"/>
      <c r="RB21" s="138"/>
      <c r="RC21" s="138"/>
      <c r="RD21" s="138"/>
      <c r="RE21" s="138"/>
      <c r="RF21" s="138"/>
      <c r="RG21" s="138"/>
      <c r="RH21" s="138"/>
      <c r="RI21" s="138"/>
      <c r="RJ21" s="138"/>
      <c r="RK21" s="138"/>
      <c r="RL21" s="138"/>
      <c r="RM21" s="138"/>
      <c r="RN21" s="138"/>
      <c r="RO21" s="138"/>
      <c r="RP21" s="138"/>
      <c r="RQ21" s="138"/>
      <c r="RR21" s="138"/>
      <c r="RS21" s="138"/>
      <c r="RT21" s="138"/>
      <c r="RU21" s="138"/>
      <c r="RV21" s="138"/>
      <c r="RW21" s="138"/>
      <c r="RX21" s="138"/>
      <c r="RY21" s="138"/>
      <c r="RZ21" s="138"/>
      <c r="SA21" s="138"/>
      <c r="SB21" s="138"/>
      <c r="SC21" s="138"/>
      <c r="SD21" s="138"/>
      <c r="SE21" s="138"/>
      <c r="SF21" s="138"/>
      <c r="SG21" s="138"/>
      <c r="SH21" s="138"/>
      <c r="SI21" s="138"/>
      <c r="SJ21" s="138"/>
      <c r="SK21" s="138"/>
      <c r="SL21" s="138"/>
      <c r="SM21" s="138"/>
      <c r="SN21" s="138"/>
      <c r="SO21" s="138"/>
      <c r="SP21" s="138"/>
      <c r="SQ21" s="138"/>
      <c r="SR21" s="138"/>
      <c r="SS21" s="138"/>
      <c r="ST21" s="138"/>
      <c r="SU21" s="138"/>
      <c r="SV21" s="138"/>
      <c r="SW21" s="138"/>
      <c r="SX21" s="138"/>
      <c r="SY21" s="138"/>
      <c r="SZ21" s="138"/>
      <c r="TA21" s="138"/>
      <c r="TB21" s="138"/>
      <c r="TC21" s="138"/>
      <c r="TD21" s="138"/>
      <c r="TE21" s="138"/>
      <c r="TF21" s="138"/>
      <c r="TG21" s="138"/>
      <c r="TH21" s="138"/>
      <c r="TI21" s="138"/>
      <c r="TJ21" s="138"/>
      <c r="TK21" s="138"/>
      <c r="TL21" s="138"/>
      <c r="TM21" s="138"/>
      <c r="TN21" s="138"/>
      <c r="TO21" s="138"/>
      <c r="TP21" s="138"/>
      <c r="TQ21" s="138"/>
      <c r="TR21" s="138"/>
      <c r="TS21" s="138"/>
      <c r="TT21" s="138"/>
      <c r="TU21" s="138"/>
      <c r="TV21" s="138"/>
      <c r="TW21" s="138"/>
      <c r="TX21" s="138"/>
      <c r="TY21" s="138"/>
      <c r="TZ21" s="138"/>
      <c r="UA21" s="138"/>
      <c r="UB21" s="138"/>
      <c r="UC21" s="138"/>
      <c r="UD21" s="138"/>
      <c r="UE21" s="138"/>
      <c r="UF21" s="138"/>
      <c r="UG21" s="138"/>
      <c r="UH21" s="138"/>
      <c r="UI21" s="138"/>
      <c r="UJ21" s="138"/>
      <c r="UK21" s="138"/>
      <c r="UL21" s="138"/>
      <c r="UM21" s="138"/>
      <c r="UN21" s="138"/>
      <c r="UO21" s="138"/>
      <c r="UP21" s="138"/>
      <c r="UQ21" s="138"/>
      <c r="UR21" s="138"/>
      <c r="US21" s="138"/>
      <c r="UT21" s="138"/>
      <c r="UU21" s="138"/>
      <c r="UV21" s="138"/>
      <c r="UW21" s="138"/>
      <c r="UX21" s="138"/>
      <c r="UY21" s="138"/>
      <c r="UZ21" s="138"/>
      <c r="VA21" s="138"/>
      <c r="VB21" s="138"/>
      <c r="VC21" s="138"/>
      <c r="VD21" s="138"/>
      <c r="VE21" s="138"/>
      <c r="VF21" s="138"/>
      <c r="VG21" s="138"/>
      <c r="VH21" s="138"/>
      <c r="VI21" s="138"/>
      <c r="VJ21" s="138"/>
      <c r="VK21" s="138"/>
      <c r="VL21" s="138"/>
      <c r="VM21" s="138"/>
      <c r="VN21" s="138"/>
      <c r="VO21" s="138"/>
      <c r="VP21" s="138"/>
      <c r="VQ21" s="138"/>
      <c r="VR21" s="138"/>
      <c r="VS21" s="138"/>
      <c r="VT21" s="138"/>
      <c r="VU21" s="138"/>
      <c r="VV21" s="138"/>
      <c r="VW21" s="138"/>
      <c r="VX21" s="138"/>
      <c r="VY21" s="138"/>
      <c r="VZ21" s="138"/>
      <c r="WA21" s="138"/>
      <c r="WB21" s="138"/>
      <c r="WC21" s="138"/>
      <c r="WD21" s="138"/>
      <c r="WE21" s="138"/>
      <c r="WF21" s="138"/>
      <c r="WG21" s="138"/>
      <c r="WH21" s="138"/>
      <c r="WI21" s="138"/>
      <c r="WJ21" s="138"/>
      <c r="WK21" s="138"/>
      <c r="WL21" s="138"/>
      <c r="WM21" s="138"/>
      <c r="WN21" s="138"/>
      <c r="WO21" s="138"/>
      <c r="WP21" s="138"/>
      <c r="WQ21" s="99"/>
      <c r="WR21" s="99"/>
      <c r="WS21" s="99"/>
      <c r="WT21" s="99"/>
      <c r="WU21" s="99"/>
      <c r="WV21" s="99"/>
      <c r="WW21" s="99"/>
      <c r="WX21" s="99"/>
      <c r="WY21" s="99"/>
      <c r="WZ21" s="99"/>
      <c r="XA21" s="99"/>
      <c r="XB21" s="99"/>
      <c r="XC21" s="99"/>
      <c r="XD21" s="99"/>
      <c r="XE21" s="99"/>
      <c r="XF21" s="99"/>
      <c r="XG21" s="99"/>
      <c r="XH21" s="99"/>
      <c r="XI21" s="99"/>
      <c r="XJ21" s="99"/>
      <c r="XK21" s="99"/>
      <c r="XL21" s="99"/>
      <c r="XM21" s="99"/>
      <c r="XN21" s="99"/>
      <c r="XO21" s="99"/>
      <c r="XP21" s="99"/>
      <c r="XQ21" s="99"/>
      <c r="XR21" s="99"/>
      <c r="XS21" s="99"/>
      <c r="XT21" s="99"/>
      <c r="XU21" s="99"/>
      <c r="XV21" s="99"/>
      <c r="XW21" s="99"/>
      <c r="XX21" s="99"/>
      <c r="XY21" s="99"/>
      <c r="XZ21" s="99"/>
      <c r="YA21" s="99"/>
      <c r="YB21" s="99"/>
      <c r="YC21" s="99"/>
      <c r="YD21" s="99"/>
      <c r="YE21" s="99"/>
      <c r="YF21" s="99"/>
      <c r="YG21" s="99"/>
      <c r="YH21" s="99"/>
      <c r="YI21" s="99"/>
      <c r="YJ21" s="99"/>
      <c r="YK21" s="99"/>
    </row>
    <row r="22" spans="1:661" ht="14.25" customHeight="1" x14ac:dyDescent="0.25">
      <c r="A22" s="138"/>
      <c r="B22" s="138"/>
      <c r="C22" s="138"/>
      <c r="D22" s="138"/>
      <c r="E22" s="138"/>
      <c r="F22" s="138"/>
      <c r="G22" s="138"/>
      <c r="H22" s="138"/>
      <c r="I22" s="138"/>
      <c r="J22" s="138"/>
      <c r="K22" s="138"/>
      <c r="L22" s="138"/>
      <c r="M22" s="138"/>
      <c r="N22" s="138"/>
      <c r="O22" s="261"/>
      <c r="P22" s="262"/>
      <c r="Q22" s="138"/>
      <c r="R22" s="138"/>
      <c r="S22" s="138"/>
      <c r="T22" s="138"/>
      <c r="U22" s="138"/>
      <c r="V22" s="138"/>
      <c r="W22" s="262"/>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c r="FZ22" s="138"/>
      <c r="GA22" s="138"/>
      <c r="GB22" s="138"/>
      <c r="GC22" s="138"/>
      <c r="GD22" s="138"/>
      <c r="GE22" s="138"/>
      <c r="GF22" s="138"/>
      <c r="GG22" s="138"/>
      <c r="GH22" s="138"/>
      <c r="GI22" s="138"/>
      <c r="GJ22" s="138"/>
      <c r="GK22" s="138"/>
      <c r="GL22" s="138"/>
      <c r="GM22" s="138"/>
      <c r="GN22" s="138"/>
      <c r="GO22" s="138"/>
      <c r="GP22" s="138"/>
      <c r="GQ22" s="138"/>
      <c r="GR22" s="138"/>
      <c r="GS22" s="138"/>
      <c r="GT22" s="138"/>
      <c r="GU22" s="138"/>
      <c r="GV22" s="138"/>
      <c r="GW22" s="138"/>
      <c r="GX22" s="138"/>
      <c r="GY22" s="138"/>
      <c r="GZ22" s="138"/>
      <c r="HA22" s="138"/>
      <c r="HB22" s="138"/>
      <c r="HC22" s="138"/>
      <c r="HD22" s="138"/>
      <c r="HE22" s="138"/>
      <c r="HF22" s="138"/>
      <c r="HG22" s="138"/>
      <c r="HH22" s="138"/>
      <c r="HI22" s="138"/>
      <c r="HJ22" s="138"/>
      <c r="HK22" s="138"/>
      <c r="HL22" s="138"/>
      <c r="HM22" s="138"/>
      <c r="HN22" s="138"/>
      <c r="HO22" s="138"/>
      <c r="HP22" s="138"/>
      <c r="HQ22" s="138"/>
      <c r="HR22" s="138"/>
      <c r="HS22" s="138"/>
      <c r="HT22" s="138"/>
      <c r="HU22" s="138"/>
      <c r="HV22" s="138"/>
      <c r="HW22" s="138"/>
      <c r="HX22" s="138"/>
      <c r="HY22" s="138"/>
      <c r="HZ22" s="138"/>
      <c r="IA22" s="138"/>
      <c r="IB22" s="138"/>
      <c r="IC22" s="138"/>
      <c r="ID22" s="138"/>
      <c r="IE22" s="138"/>
      <c r="IF22" s="138"/>
      <c r="IG22" s="138"/>
      <c r="IH22" s="138"/>
      <c r="II22" s="138"/>
      <c r="IJ22" s="138"/>
      <c r="IK22" s="138"/>
      <c r="IL22" s="138"/>
      <c r="IM22" s="138"/>
      <c r="IN22" s="138"/>
      <c r="IO22" s="138"/>
      <c r="IP22" s="138"/>
      <c r="IQ22" s="138"/>
      <c r="IR22" s="138"/>
      <c r="IS22" s="138"/>
      <c r="IT22" s="138"/>
      <c r="IU22" s="138"/>
      <c r="IV22" s="138"/>
      <c r="IW22" s="138"/>
      <c r="IX22" s="138"/>
      <c r="IY22" s="138"/>
      <c r="IZ22" s="138"/>
      <c r="JA22" s="138"/>
      <c r="JB22" s="138"/>
      <c r="JC22" s="138"/>
      <c r="JD22" s="138"/>
      <c r="JE22" s="138"/>
      <c r="JF22" s="138"/>
      <c r="JG22" s="138"/>
      <c r="JH22" s="138"/>
      <c r="JI22" s="138"/>
      <c r="JJ22" s="138"/>
      <c r="JK22" s="138"/>
      <c r="JL22" s="138"/>
      <c r="JM22" s="138"/>
      <c r="JN22" s="138"/>
      <c r="JO22" s="138"/>
      <c r="JP22" s="138"/>
      <c r="JQ22" s="138"/>
      <c r="JR22" s="138"/>
      <c r="JS22" s="138"/>
      <c r="JT22" s="138"/>
      <c r="JU22" s="138"/>
      <c r="JV22" s="138"/>
      <c r="JW22" s="138"/>
      <c r="JX22" s="138"/>
      <c r="JY22" s="138"/>
      <c r="JZ22" s="138"/>
      <c r="KA22" s="138"/>
      <c r="KB22" s="138"/>
      <c r="KC22" s="138"/>
      <c r="KD22" s="138"/>
      <c r="KE22" s="138"/>
      <c r="KF22" s="138"/>
      <c r="KG22" s="138"/>
      <c r="KH22" s="138"/>
      <c r="KI22" s="138"/>
      <c r="KJ22" s="138"/>
      <c r="KK22" s="138"/>
      <c r="KL22" s="138"/>
      <c r="KM22" s="138"/>
      <c r="KN22" s="138"/>
      <c r="KO22" s="138"/>
      <c r="KP22" s="138"/>
      <c r="KQ22" s="138"/>
      <c r="KR22" s="138"/>
      <c r="KS22" s="138"/>
      <c r="KT22" s="138"/>
      <c r="KU22" s="138"/>
      <c r="KV22" s="138"/>
      <c r="KW22" s="138"/>
      <c r="KX22" s="138"/>
      <c r="KY22" s="138"/>
      <c r="KZ22" s="138"/>
      <c r="LA22" s="138"/>
      <c r="LB22" s="138"/>
      <c r="LC22" s="138"/>
      <c r="LD22" s="138"/>
      <c r="LE22" s="138"/>
      <c r="LF22" s="138"/>
      <c r="LG22" s="138"/>
      <c r="LH22" s="138"/>
      <c r="LI22" s="138"/>
      <c r="LJ22" s="138"/>
      <c r="LK22" s="138"/>
      <c r="LL22" s="138"/>
      <c r="LM22" s="138"/>
      <c r="LN22" s="138"/>
      <c r="LO22" s="138"/>
      <c r="LP22" s="138"/>
      <c r="LQ22" s="138"/>
      <c r="LR22" s="138"/>
      <c r="LS22" s="138"/>
      <c r="LT22" s="138"/>
      <c r="LU22" s="138"/>
      <c r="LV22" s="138"/>
      <c r="LW22" s="138"/>
      <c r="LX22" s="138"/>
      <c r="LY22" s="138"/>
      <c r="LZ22" s="138"/>
      <c r="MA22" s="138"/>
      <c r="MB22" s="138"/>
      <c r="MC22" s="138"/>
      <c r="MD22" s="138"/>
      <c r="ME22" s="138"/>
      <c r="MF22" s="138"/>
      <c r="MG22" s="138"/>
      <c r="MH22" s="138"/>
      <c r="MI22" s="138"/>
      <c r="MJ22" s="138"/>
      <c r="MK22" s="138"/>
      <c r="ML22" s="138"/>
      <c r="MM22" s="138"/>
      <c r="MN22" s="138"/>
      <c r="MO22" s="138"/>
      <c r="MP22" s="138"/>
      <c r="MQ22" s="138"/>
      <c r="MR22" s="138"/>
      <c r="MS22" s="138"/>
      <c r="MT22" s="138"/>
      <c r="MU22" s="138"/>
      <c r="MV22" s="138"/>
      <c r="MW22" s="138"/>
      <c r="MX22" s="138"/>
      <c r="MY22" s="138"/>
      <c r="MZ22" s="138"/>
      <c r="NA22" s="138"/>
      <c r="NB22" s="138"/>
      <c r="NC22" s="138"/>
      <c r="ND22" s="138"/>
      <c r="NE22" s="138"/>
      <c r="NF22" s="138"/>
      <c r="NG22" s="138"/>
      <c r="NH22" s="138"/>
      <c r="NI22" s="138"/>
      <c r="NJ22" s="138"/>
      <c r="NK22" s="138"/>
      <c r="NL22" s="138"/>
      <c r="NM22" s="138"/>
      <c r="NN22" s="138"/>
      <c r="NO22" s="138"/>
      <c r="NP22" s="138"/>
      <c r="NQ22" s="138"/>
      <c r="NR22" s="138"/>
      <c r="NS22" s="138"/>
      <c r="NT22" s="138"/>
      <c r="NU22" s="138"/>
      <c r="NV22" s="138"/>
      <c r="NW22" s="138"/>
      <c r="NX22" s="138"/>
      <c r="NY22" s="138"/>
      <c r="NZ22" s="138"/>
      <c r="OA22" s="138"/>
      <c r="OB22" s="138"/>
      <c r="OC22" s="138"/>
      <c r="OD22" s="138"/>
      <c r="OE22" s="138"/>
      <c r="OF22" s="138"/>
      <c r="OG22" s="138"/>
      <c r="OH22" s="138"/>
      <c r="OI22" s="138"/>
      <c r="OJ22" s="138"/>
      <c r="OK22" s="138"/>
      <c r="OL22" s="138"/>
      <c r="OM22" s="138"/>
      <c r="ON22" s="138"/>
      <c r="OO22" s="138"/>
      <c r="OP22" s="138"/>
      <c r="OQ22" s="138"/>
      <c r="OR22" s="138"/>
      <c r="OS22" s="138"/>
      <c r="OT22" s="138"/>
      <c r="OU22" s="138"/>
      <c r="OV22" s="138"/>
      <c r="OW22" s="138"/>
      <c r="OX22" s="138"/>
      <c r="OY22" s="138"/>
      <c r="OZ22" s="138"/>
      <c r="PA22" s="138"/>
      <c r="PB22" s="138"/>
      <c r="PC22" s="138"/>
      <c r="PD22" s="138"/>
      <c r="PE22" s="138"/>
      <c r="PF22" s="138"/>
      <c r="PG22" s="138"/>
      <c r="PH22" s="138"/>
      <c r="PI22" s="138"/>
      <c r="PJ22" s="138"/>
      <c r="PK22" s="138"/>
      <c r="PL22" s="138"/>
      <c r="PM22" s="138"/>
      <c r="PN22" s="138"/>
      <c r="PO22" s="138"/>
      <c r="PP22" s="138"/>
      <c r="PQ22" s="138"/>
      <c r="PR22" s="138"/>
      <c r="PS22" s="138"/>
      <c r="PT22" s="138"/>
      <c r="PU22" s="138"/>
      <c r="PV22" s="138"/>
      <c r="PW22" s="138"/>
      <c r="PX22" s="138"/>
      <c r="PY22" s="138"/>
      <c r="PZ22" s="138"/>
      <c r="QA22" s="138"/>
      <c r="QB22" s="138"/>
      <c r="QC22" s="138"/>
      <c r="QD22" s="138"/>
      <c r="QE22" s="138"/>
      <c r="QF22" s="138"/>
      <c r="QG22" s="138"/>
      <c r="QH22" s="138"/>
      <c r="QI22" s="138"/>
      <c r="QJ22" s="138"/>
      <c r="QK22" s="138"/>
      <c r="QL22" s="138"/>
      <c r="QM22" s="138"/>
      <c r="QN22" s="138"/>
      <c r="QO22" s="138"/>
      <c r="QP22" s="138"/>
      <c r="QQ22" s="138"/>
      <c r="QR22" s="138"/>
      <c r="QS22" s="138"/>
      <c r="QT22" s="138"/>
      <c r="QU22" s="138"/>
      <c r="QV22" s="138"/>
      <c r="QW22" s="138"/>
      <c r="QX22" s="138"/>
      <c r="QY22" s="138"/>
      <c r="QZ22" s="138"/>
      <c r="RA22" s="138"/>
      <c r="RB22" s="138"/>
      <c r="RC22" s="138"/>
      <c r="RD22" s="138"/>
      <c r="RE22" s="138"/>
      <c r="RF22" s="138"/>
      <c r="RG22" s="138"/>
      <c r="RH22" s="138"/>
      <c r="RI22" s="138"/>
      <c r="RJ22" s="138"/>
      <c r="RK22" s="138"/>
      <c r="RL22" s="138"/>
      <c r="RM22" s="138"/>
      <c r="RN22" s="138"/>
      <c r="RO22" s="138"/>
      <c r="RP22" s="138"/>
      <c r="RQ22" s="138"/>
      <c r="RR22" s="138"/>
      <c r="RS22" s="138"/>
      <c r="RT22" s="138"/>
      <c r="RU22" s="138"/>
      <c r="RV22" s="138"/>
      <c r="RW22" s="138"/>
      <c r="RX22" s="138"/>
      <c r="RY22" s="138"/>
      <c r="RZ22" s="138"/>
      <c r="SA22" s="138"/>
      <c r="SB22" s="138"/>
      <c r="SC22" s="138"/>
      <c r="SD22" s="138"/>
      <c r="SE22" s="138"/>
      <c r="SF22" s="138"/>
      <c r="SG22" s="138"/>
      <c r="SH22" s="138"/>
      <c r="SI22" s="138"/>
      <c r="SJ22" s="138"/>
      <c r="SK22" s="138"/>
      <c r="SL22" s="138"/>
      <c r="SM22" s="138"/>
      <c r="SN22" s="138"/>
      <c r="SO22" s="138"/>
      <c r="SP22" s="138"/>
      <c r="SQ22" s="138"/>
      <c r="SR22" s="138"/>
      <c r="SS22" s="138"/>
      <c r="ST22" s="138"/>
      <c r="SU22" s="138"/>
      <c r="SV22" s="138"/>
      <c r="SW22" s="138"/>
      <c r="SX22" s="138"/>
      <c r="SY22" s="138"/>
      <c r="SZ22" s="138"/>
      <c r="TA22" s="138"/>
      <c r="TB22" s="138"/>
      <c r="TC22" s="138"/>
      <c r="TD22" s="138"/>
      <c r="TE22" s="138"/>
      <c r="TF22" s="138"/>
      <c r="TG22" s="138"/>
      <c r="TH22" s="138"/>
      <c r="TI22" s="138"/>
      <c r="TJ22" s="138"/>
      <c r="TK22" s="138"/>
      <c r="TL22" s="138"/>
      <c r="TM22" s="138"/>
      <c r="TN22" s="138"/>
      <c r="TO22" s="138"/>
      <c r="TP22" s="138"/>
      <c r="TQ22" s="138"/>
      <c r="TR22" s="138"/>
      <c r="TS22" s="138"/>
      <c r="TT22" s="138"/>
      <c r="TU22" s="138"/>
      <c r="TV22" s="138"/>
      <c r="TW22" s="138"/>
      <c r="TX22" s="138"/>
      <c r="TY22" s="138"/>
      <c r="TZ22" s="138"/>
      <c r="UA22" s="138"/>
      <c r="UB22" s="138"/>
      <c r="UC22" s="138"/>
      <c r="UD22" s="138"/>
      <c r="UE22" s="138"/>
      <c r="UF22" s="138"/>
      <c r="UG22" s="138"/>
      <c r="UH22" s="138"/>
      <c r="UI22" s="138"/>
      <c r="UJ22" s="138"/>
      <c r="UK22" s="138"/>
      <c r="UL22" s="138"/>
      <c r="UM22" s="138"/>
      <c r="UN22" s="138"/>
      <c r="UO22" s="138"/>
      <c r="UP22" s="138"/>
      <c r="UQ22" s="138"/>
      <c r="UR22" s="138"/>
      <c r="US22" s="138"/>
      <c r="UT22" s="138"/>
      <c r="UU22" s="138"/>
      <c r="UV22" s="138"/>
      <c r="UW22" s="138"/>
      <c r="UX22" s="138"/>
      <c r="UY22" s="138"/>
      <c r="UZ22" s="138"/>
      <c r="VA22" s="138"/>
      <c r="VB22" s="138"/>
      <c r="VC22" s="138"/>
      <c r="VD22" s="138"/>
      <c r="VE22" s="138"/>
      <c r="VF22" s="138"/>
      <c r="VG22" s="138"/>
      <c r="VH22" s="138"/>
      <c r="VI22" s="138"/>
      <c r="VJ22" s="138"/>
      <c r="VK22" s="138"/>
      <c r="VL22" s="138"/>
      <c r="VM22" s="138"/>
      <c r="VN22" s="138"/>
      <c r="VO22" s="138"/>
      <c r="VP22" s="138"/>
      <c r="VQ22" s="138"/>
      <c r="VR22" s="138"/>
      <c r="VS22" s="138"/>
      <c r="VT22" s="138"/>
      <c r="VU22" s="138"/>
      <c r="VV22" s="138"/>
      <c r="VW22" s="138"/>
      <c r="VX22" s="138"/>
      <c r="VY22" s="138"/>
      <c r="VZ22" s="138"/>
      <c r="WA22" s="138"/>
      <c r="WB22" s="138"/>
      <c r="WC22" s="138"/>
      <c r="WD22" s="138"/>
      <c r="WE22" s="138"/>
      <c r="WF22" s="138"/>
      <c r="WG22" s="138"/>
      <c r="WH22" s="138"/>
      <c r="WI22" s="138"/>
      <c r="WJ22" s="138"/>
      <c r="WK22" s="138"/>
      <c r="WL22" s="138"/>
      <c r="WM22" s="138"/>
      <c r="WN22" s="138"/>
      <c r="WO22" s="138"/>
      <c r="WP22" s="138"/>
      <c r="WQ22" s="99"/>
      <c r="WR22" s="99"/>
      <c r="WS22" s="99"/>
      <c r="WT22" s="99"/>
      <c r="WU22" s="99"/>
      <c r="WV22" s="99"/>
      <c r="WW22" s="99"/>
      <c r="WX22" s="99"/>
      <c r="WY22" s="99"/>
      <c r="WZ22" s="99"/>
      <c r="XA22" s="99"/>
      <c r="XB22" s="99"/>
      <c r="XC22" s="99"/>
      <c r="XD22" s="99"/>
      <c r="XE22" s="99"/>
      <c r="XF22" s="99"/>
      <c r="XG22" s="99"/>
      <c r="XH22" s="99"/>
      <c r="XI22" s="99"/>
      <c r="XJ22" s="99"/>
      <c r="XK22" s="99"/>
      <c r="XL22" s="99"/>
      <c r="XM22" s="99"/>
      <c r="XN22" s="99"/>
      <c r="XO22" s="99"/>
      <c r="XP22" s="99"/>
      <c r="XQ22" s="99"/>
      <c r="XR22" s="99"/>
      <c r="XS22" s="99"/>
      <c r="XT22" s="99"/>
      <c r="XU22" s="99"/>
      <c r="XV22" s="99"/>
      <c r="XW22" s="99"/>
      <c r="XX22" s="99"/>
      <c r="XY22" s="99"/>
      <c r="XZ22" s="99"/>
      <c r="YA22" s="99"/>
      <c r="YB22" s="99"/>
      <c r="YC22" s="99"/>
      <c r="YD22" s="99"/>
      <c r="YE22" s="99"/>
      <c r="YF22" s="99"/>
      <c r="YG22" s="99"/>
      <c r="YH22" s="99"/>
      <c r="YI22" s="99"/>
      <c r="YJ22" s="99"/>
      <c r="YK22" s="99"/>
    </row>
    <row r="23" spans="1:661" ht="17.25" customHeight="1" x14ac:dyDescent="0.25">
      <c r="A23" s="138"/>
      <c r="B23" s="138"/>
      <c r="C23" s="138"/>
      <c r="D23" s="138"/>
      <c r="E23" s="138"/>
      <c r="F23" s="138"/>
      <c r="G23" s="138"/>
      <c r="H23" s="138"/>
      <c r="I23" s="138"/>
      <c r="J23" s="138"/>
      <c r="K23" s="138"/>
      <c r="L23" s="138"/>
      <c r="M23" s="138"/>
      <c r="N23" s="138"/>
      <c r="O23" s="105"/>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c r="FZ23" s="138"/>
      <c r="GA23" s="138"/>
      <c r="GB23" s="138"/>
      <c r="GC23" s="138"/>
      <c r="GD23" s="138"/>
      <c r="GE23" s="138"/>
      <c r="GF23" s="138"/>
      <c r="GG23" s="138"/>
      <c r="GH23" s="138"/>
      <c r="GI23" s="138"/>
      <c r="GJ23" s="138"/>
      <c r="GK23" s="138"/>
      <c r="GL23" s="138"/>
      <c r="GM23" s="138"/>
      <c r="GN23" s="138"/>
      <c r="GO23" s="138"/>
      <c r="GP23" s="138"/>
      <c r="GQ23" s="138"/>
      <c r="GR23" s="138"/>
      <c r="GS23" s="138"/>
      <c r="GT23" s="138"/>
      <c r="GU23" s="138"/>
      <c r="GV23" s="138"/>
      <c r="GW23" s="138"/>
      <c r="GX23" s="138"/>
      <c r="GY23" s="138"/>
      <c r="GZ23" s="138"/>
      <c r="HA23" s="138"/>
      <c r="HB23" s="138"/>
      <c r="HC23" s="138"/>
      <c r="HD23" s="138"/>
      <c r="HE23" s="138"/>
      <c r="HF23" s="138"/>
      <c r="HG23" s="138"/>
      <c r="HH23" s="138"/>
      <c r="HI23" s="138"/>
      <c r="HJ23" s="138"/>
      <c r="HK23" s="138"/>
      <c r="HL23" s="138"/>
      <c r="HM23" s="138"/>
      <c r="HN23" s="138"/>
      <c r="HO23" s="138"/>
      <c r="HP23" s="138"/>
      <c r="HQ23" s="138"/>
      <c r="HR23" s="138"/>
      <c r="HS23" s="138"/>
      <c r="HT23" s="138"/>
      <c r="HU23" s="138"/>
      <c r="HV23" s="138"/>
      <c r="HW23" s="138"/>
      <c r="HX23" s="138"/>
      <c r="HY23" s="138"/>
      <c r="HZ23" s="138"/>
      <c r="IA23" s="138"/>
      <c r="IB23" s="138"/>
      <c r="IC23" s="138"/>
      <c r="ID23" s="138"/>
      <c r="IE23" s="138"/>
      <c r="IF23" s="138"/>
      <c r="IG23" s="138"/>
      <c r="IH23" s="138"/>
      <c r="II23" s="138"/>
      <c r="IJ23" s="138"/>
      <c r="IK23" s="138"/>
      <c r="IL23" s="138"/>
      <c r="IM23" s="138"/>
      <c r="IN23" s="138"/>
      <c r="IO23" s="138"/>
      <c r="IP23" s="138"/>
      <c r="IQ23" s="138"/>
      <c r="IR23" s="138"/>
      <c r="IS23" s="138"/>
      <c r="IT23" s="138"/>
      <c r="IU23" s="138"/>
      <c r="IV23" s="138"/>
      <c r="IW23" s="138"/>
      <c r="IX23" s="138"/>
      <c r="IY23" s="138"/>
      <c r="IZ23" s="138"/>
      <c r="JA23" s="138"/>
      <c r="JB23" s="138"/>
      <c r="JC23" s="138"/>
      <c r="JD23" s="138"/>
      <c r="JE23" s="138"/>
      <c r="JF23" s="138"/>
      <c r="JG23" s="138"/>
      <c r="JH23" s="138"/>
      <c r="JI23" s="138"/>
      <c r="JJ23" s="138"/>
      <c r="JK23" s="138"/>
      <c r="JL23" s="138"/>
      <c r="JM23" s="138"/>
      <c r="JN23" s="138"/>
      <c r="JO23" s="138"/>
      <c r="JP23" s="138"/>
      <c r="JQ23" s="138"/>
      <c r="JR23" s="138"/>
      <c r="JS23" s="138"/>
      <c r="JT23" s="138"/>
      <c r="JU23" s="138"/>
      <c r="JV23" s="138"/>
      <c r="JW23" s="138"/>
      <c r="JX23" s="138"/>
      <c r="JY23" s="138"/>
      <c r="JZ23" s="138"/>
      <c r="KA23" s="138"/>
      <c r="KB23" s="138"/>
      <c r="KC23" s="138"/>
      <c r="KD23" s="138"/>
      <c r="KE23" s="138"/>
      <c r="KF23" s="138"/>
      <c r="KG23" s="138"/>
      <c r="KH23" s="138"/>
      <c r="KI23" s="138"/>
      <c r="KJ23" s="138"/>
      <c r="KK23" s="138"/>
      <c r="KL23" s="138"/>
      <c r="KM23" s="138"/>
      <c r="KN23" s="138"/>
      <c r="KO23" s="138"/>
      <c r="KP23" s="138"/>
      <c r="KQ23" s="138"/>
      <c r="KR23" s="138"/>
      <c r="KS23" s="138"/>
      <c r="KT23" s="138"/>
      <c r="KU23" s="138"/>
      <c r="KV23" s="138"/>
      <c r="KW23" s="138"/>
      <c r="KX23" s="138"/>
      <c r="KY23" s="138"/>
      <c r="KZ23" s="138"/>
      <c r="LA23" s="138"/>
      <c r="LB23" s="138"/>
      <c r="LC23" s="138"/>
      <c r="LD23" s="138"/>
      <c r="LE23" s="138"/>
      <c r="LF23" s="138"/>
      <c r="LG23" s="138"/>
      <c r="LH23" s="138"/>
      <c r="LI23" s="138"/>
      <c r="LJ23" s="138"/>
      <c r="LK23" s="138"/>
      <c r="LL23" s="138"/>
      <c r="LM23" s="138"/>
      <c r="LN23" s="138"/>
      <c r="LO23" s="138"/>
      <c r="LP23" s="138"/>
      <c r="LQ23" s="138"/>
      <c r="LR23" s="138"/>
      <c r="LS23" s="138"/>
      <c r="LT23" s="138"/>
      <c r="LU23" s="138"/>
      <c r="LV23" s="138"/>
      <c r="LW23" s="138"/>
      <c r="LX23" s="138"/>
      <c r="LY23" s="138"/>
      <c r="LZ23" s="138"/>
      <c r="MA23" s="138"/>
      <c r="MB23" s="138"/>
      <c r="MC23" s="138"/>
      <c r="MD23" s="138"/>
      <c r="ME23" s="138"/>
      <c r="MF23" s="138"/>
      <c r="MG23" s="138"/>
      <c r="MH23" s="138"/>
      <c r="MI23" s="138"/>
      <c r="MJ23" s="138"/>
      <c r="MK23" s="138"/>
      <c r="ML23" s="138"/>
      <c r="MM23" s="138"/>
      <c r="MN23" s="138"/>
      <c r="MO23" s="138"/>
      <c r="MP23" s="138"/>
      <c r="MQ23" s="138"/>
      <c r="MR23" s="138"/>
      <c r="MS23" s="138"/>
      <c r="MT23" s="138"/>
      <c r="MU23" s="138"/>
      <c r="MV23" s="138"/>
      <c r="MW23" s="138"/>
      <c r="MX23" s="138"/>
      <c r="MY23" s="138"/>
      <c r="MZ23" s="138"/>
      <c r="NA23" s="138"/>
      <c r="NB23" s="138"/>
      <c r="NC23" s="138"/>
      <c r="ND23" s="138"/>
      <c r="NE23" s="138"/>
      <c r="NF23" s="138"/>
      <c r="NG23" s="138"/>
      <c r="NH23" s="138"/>
      <c r="NI23" s="138"/>
      <c r="NJ23" s="138"/>
      <c r="NK23" s="138"/>
      <c r="NL23" s="138"/>
      <c r="NM23" s="138"/>
      <c r="NN23" s="138"/>
      <c r="NO23" s="138"/>
      <c r="NP23" s="138"/>
      <c r="NQ23" s="138"/>
      <c r="NR23" s="138"/>
      <c r="NS23" s="138"/>
      <c r="NT23" s="138"/>
      <c r="NU23" s="138"/>
      <c r="NV23" s="138"/>
      <c r="NW23" s="138"/>
      <c r="NX23" s="138"/>
      <c r="NY23" s="138"/>
      <c r="NZ23" s="138"/>
      <c r="OA23" s="138"/>
      <c r="OB23" s="138"/>
      <c r="OC23" s="138"/>
      <c r="OD23" s="138"/>
      <c r="OE23" s="138"/>
      <c r="OF23" s="138"/>
      <c r="OG23" s="138"/>
      <c r="OH23" s="138"/>
      <c r="OI23" s="138"/>
      <c r="OJ23" s="138"/>
      <c r="OK23" s="138"/>
      <c r="OL23" s="138"/>
      <c r="OM23" s="138"/>
      <c r="ON23" s="138"/>
      <c r="OO23" s="138"/>
      <c r="OP23" s="138"/>
      <c r="OQ23" s="138"/>
      <c r="OR23" s="138"/>
      <c r="OS23" s="138"/>
      <c r="OT23" s="138"/>
      <c r="OU23" s="138"/>
      <c r="OV23" s="138"/>
      <c r="OW23" s="138"/>
      <c r="OX23" s="138"/>
      <c r="OY23" s="138"/>
      <c r="OZ23" s="138"/>
      <c r="PA23" s="138"/>
      <c r="PB23" s="138"/>
      <c r="PC23" s="138"/>
      <c r="PD23" s="138"/>
      <c r="PE23" s="138"/>
      <c r="PF23" s="138"/>
      <c r="PG23" s="138"/>
      <c r="PH23" s="138"/>
      <c r="PI23" s="138"/>
      <c r="PJ23" s="138"/>
      <c r="PK23" s="138"/>
      <c r="PL23" s="138"/>
      <c r="PM23" s="138"/>
      <c r="PN23" s="138"/>
      <c r="PO23" s="138"/>
      <c r="PP23" s="138"/>
      <c r="PQ23" s="138"/>
      <c r="PR23" s="138"/>
      <c r="PS23" s="138"/>
      <c r="PT23" s="138"/>
      <c r="PU23" s="138"/>
      <c r="PV23" s="138"/>
      <c r="PW23" s="138"/>
      <c r="PX23" s="138"/>
      <c r="PY23" s="138"/>
      <c r="PZ23" s="138"/>
      <c r="QA23" s="138"/>
      <c r="QB23" s="138"/>
      <c r="QC23" s="138"/>
      <c r="QD23" s="138"/>
      <c r="QE23" s="138"/>
      <c r="QF23" s="138"/>
      <c r="QG23" s="138"/>
      <c r="QH23" s="138"/>
      <c r="QI23" s="138"/>
      <c r="QJ23" s="138"/>
      <c r="QK23" s="138"/>
      <c r="QL23" s="138"/>
      <c r="QM23" s="138"/>
      <c r="QN23" s="138"/>
      <c r="QO23" s="138"/>
      <c r="QP23" s="138"/>
      <c r="QQ23" s="138"/>
      <c r="QR23" s="138"/>
      <c r="QS23" s="138"/>
      <c r="QT23" s="138"/>
      <c r="QU23" s="138"/>
      <c r="QV23" s="138"/>
      <c r="QW23" s="138"/>
      <c r="QX23" s="138"/>
      <c r="QY23" s="138"/>
      <c r="QZ23" s="138"/>
      <c r="RA23" s="138"/>
      <c r="RB23" s="138"/>
      <c r="RC23" s="138"/>
      <c r="RD23" s="138"/>
      <c r="RE23" s="138"/>
      <c r="RF23" s="138"/>
      <c r="RG23" s="138"/>
      <c r="RH23" s="138"/>
      <c r="RI23" s="138"/>
      <c r="RJ23" s="138"/>
      <c r="RK23" s="138"/>
      <c r="RL23" s="138"/>
      <c r="RM23" s="138"/>
      <c r="RN23" s="138"/>
      <c r="RO23" s="138"/>
      <c r="RP23" s="138"/>
      <c r="RQ23" s="138"/>
      <c r="RR23" s="138"/>
      <c r="RS23" s="138"/>
      <c r="RT23" s="138"/>
      <c r="RU23" s="138"/>
      <c r="RV23" s="138"/>
      <c r="RW23" s="138"/>
      <c r="RX23" s="138"/>
      <c r="RY23" s="138"/>
      <c r="RZ23" s="138"/>
      <c r="SA23" s="138"/>
      <c r="SB23" s="138"/>
      <c r="SC23" s="138"/>
      <c r="SD23" s="138"/>
      <c r="SE23" s="138"/>
      <c r="SF23" s="138"/>
      <c r="SG23" s="138"/>
      <c r="SH23" s="138"/>
      <c r="SI23" s="138"/>
      <c r="SJ23" s="138"/>
      <c r="SK23" s="138"/>
      <c r="SL23" s="138"/>
      <c r="SM23" s="138"/>
      <c r="SN23" s="138"/>
      <c r="SO23" s="138"/>
      <c r="SP23" s="138"/>
      <c r="SQ23" s="138"/>
      <c r="SR23" s="138"/>
      <c r="SS23" s="138"/>
      <c r="ST23" s="138"/>
      <c r="SU23" s="138"/>
      <c r="SV23" s="138"/>
      <c r="SW23" s="138"/>
      <c r="SX23" s="138"/>
      <c r="SY23" s="138"/>
      <c r="SZ23" s="138"/>
      <c r="TA23" s="138"/>
      <c r="TB23" s="138"/>
      <c r="TC23" s="138"/>
      <c r="TD23" s="138"/>
      <c r="TE23" s="138"/>
      <c r="TF23" s="138"/>
      <c r="TG23" s="138"/>
      <c r="TH23" s="138"/>
      <c r="TI23" s="138"/>
      <c r="TJ23" s="138"/>
      <c r="TK23" s="138"/>
      <c r="TL23" s="138"/>
      <c r="TM23" s="138"/>
      <c r="TN23" s="138"/>
      <c r="TO23" s="138"/>
      <c r="TP23" s="138"/>
      <c r="TQ23" s="138"/>
      <c r="TR23" s="138"/>
      <c r="TS23" s="138"/>
      <c r="TT23" s="138"/>
      <c r="TU23" s="138"/>
      <c r="TV23" s="138"/>
      <c r="TW23" s="138"/>
      <c r="TX23" s="138"/>
      <c r="TY23" s="138"/>
      <c r="TZ23" s="138"/>
      <c r="UA23" s="138"/>
      <c r="UB23" s="138"/>
      <c r="UC23" s="138"/>
      <c r="UD23" s="138"/>
      <c r="UE23" s="138"/>
      <c r="UF23" s="138"/>
      <c r="UG23" s="138"/>
      <c r="UH23" s="138"/>
      <c r="UI23" s="138"/>
      <c r="UJ23" s="138"/>
      <c r="UK23" s="138"/>
      <c r="UL23" s="138"/>
      <c r="UM23" s="138"/>
      <c r="UN23" s="138"/>
      <c r="UO23" s="138"/>
      <c r="UP23" s="138"/>
      <c r="UQ23" s="138"/>
      <c r="UR23" s="138"/>
      <c r="US23" s="138"/>
      <c r="UT23" s="138"/>
      <c r="UU23" s="138"/>
      <c r="UV23" s="138"/>
      <c r="UW23" s="138"/>
      <c r="UX23" s="138"/>
      <c r="UY23" s="138"/>
      <c r="UZ23" s="138"/>
      <c r="VA23" s="138"/>
      <c r="VB23" s="138"/>
      <c r="VC23" s="138"/>
      <c r="VD23" s="138"/>
      <c r="VE23" s="138"/>
      <c r="VF23" s="138"/>
      <c r="VG23" s="138"/>
      <c r="VH23" s="138"/>
      <c r="VI23" s="138"/>
      <c r="VJ23" s="138"/>
      <c r="VK23" s="138"/>
      <c r="VL23" s="138"/>
      <c r="VM23" s="138"/>
      <c r="VN23" s="138"/>
      <c r="VO23" s="138"/>
      <c r="VP23" s="138"/>
      <c r="VQ23" s="138"/>
      <c r="VR23" s="138"/>
      <c r="VS23" s="138"/>
      <c r="VT23" s="138"/>
      <c r="VU23" s="138"/>
      <c r="VV23" s="138"/>
      <c r="VW23" s="138"/>
      <c r="VX23" s="138"/>
      <c r="VY23" s="138"/>
      <c r="VZ23" s="138"/>
      <c r="WA23" s="138"/>
      <c r="WB23" s="138"/>
      <c r="WC23" s="138"/>
      <c r="WD23" s="138"/>
      <c r="WE23" s="138"/>
      <c r="WF23" s="138"/>
      <c r="WG23" s="138"/>
      <c r="WH23" s="138"/>
      <c r="WI23" s="138"/>
      <c r="WJ23" s="138"/>
      <c r="WK23" s="138"/>
      <c r="WL23" s="138"/>
      <c r="WM23" s="138"/>
      <c r="WN23" s="138"/>
      <c r="WO23" s="138"/>
      <c r="WP23" s="138"/>
      <c r="WQ23" s="99"/>
      <c r="WR23" s="99"/>
      <c r="WS23" s="99"/>
      <c r="WT23" s="99"/>
      <c r="WU23" s="99"/>
      <c r="WV23" s="99"/>
      <c r="WW23" s="99"/>
      <c r="WX23" s="99"/>
      <c r="WY23" s="99"/>
      <c r="WZ23" s="99"/>
      <c r="XA23" s="99"/>
      <c r="XB23" s="99"/>
      <c r="XC23" s="99"/>
      <c r="XD23" s="99"/>
      <c r="XE23" s="99"/>
      <c r="XF23" s="99"/>
      <c r="XG23" s="99"/>
      <c r="XH23" s="99"/>
      <c r="XI23" s="99"/>
      <c r="XJ23" s="99"/>
      <c r="XK23" s="99"/>
      <c r="XL23" s="99"/>
      <c r="XM23" s="99"/>
      <c r="XN23" s="99"/>
      <c r="XO23" s="99"/>
      <c r="XP23" s="99"/>
      <c r="XQ23" s="99"/>
      <c r="XR23" s="99"/>
      <c r="XS23" s="99"/>
      <c r="XT23" s="99"/>
      <c r="XU23" s="99"/>
      <c r="XV23" s="99"/>
      <c r="XW23" s="99"/>
      <c r="XX23" s="99"/>
      <c r="XY23" s="99"/>
      <c r="XZ23" s="99"/>
      <c r="YA23" s="99"/>
      <c r="YB23" s="99"/>
      <c r="YC23" s="99"/>
      <c r="YD23" s="99"/>
      <c r="YE23" s="99"/>
      <c r="YF23" s="99"/>
      <c r="YG23" s="99"/>
      <c r="YH23" s="99"/>
      <c r="YI23" s="99"/>
      <c r="YJ23" s="99"/>
      <c r="YK23" s="99"/>
    </row>
    <row r="24" spans="1:661" x14ac:dyDescent="0.25">
      <c r="A24" s="138"/>
      <c r="B24" s="138"/>
      <c r="C24" s="138"/>
      <c r="D24" s="138"/>
      <c r="E24" s="138"/>
      <c r="F24" s="138"/>
      <c r="G24" s="138"/>
      <c r="H24" s="138"/>
      <c r="I24" s="138"/>
      <c r="J24" s="138"/>
      <c r="K24" s="138"/>
      <c r="L24" s="138"/>
      <c r="M24" s="138"/>
      <c r="N24" s="138"/>
      <c r="O24" s="105"/>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8"/>
      <c r="BN24" s="138"/>
      <c r="BO24" s="138"/>
      <c r="BP24" s="138"/>
      <c r="BQ24" s="138"/>
      <c r="BR24" s="138"/>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8"/>
      <c r="CO24" s="138"/>
      <c r="CP24" s="138"/>
      <c r="CQ24" s="138"/>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c r="FZ24" s="138"/>
      <c r="GA24" s="138"/>
      <c r="GB24" s="138"/>
      <c r="GC24" s="138"/>
      <c r="GD24" s="138"/>
      <c r="GE24" s="138"/>
      <c r="GF24" s="138"/>
      <c r="GG24" s="138"/>
      <c r="GH24" s="138"/>
      <c r="GI24" s="138"/>
      <c r="GJ24" s="138"/>
      <c r="GK24" s="138"/>
      <c r="GL24" s="138"/>
      <c r="GM24" s="138"/>
      <c r="GN24" s="138"/>
      <c r="GO24" s="138"/>
      <c r="GP24" s="138"/>
      <c r="GQ24" s="138"/>
      <c r="GR24" s="138"/>
      <c r="GS24" s="138"/>
      <c r="GT24" s="138"/>
      <c r="GU24" s="138"/>
      <c r="GV24" s="138"/>
      <c r="GW24" s="138"/>
      <c r="GX24" s="138"/>
      <c r="GY24" s="138"/>
      <c r="GZ24" s="138"/>
      <c r="HA24" s="138"/>
      <c r="HB24" s="138"/>
      <c r="HC24" s="138"/>
      <c r="HD24" s="138"/>
      <c r="HE24" s="138"/>
      <c r="HF24" s="138"/>
      <c r="HG24" s="138"/>
      <c r="HH24" s="138"/>
      <c r="HI24" s="138"/>
      <c r="HJ24" s="138"/>
      <c r="HK24" s="138"/>
      <c r="HL24" s="138"/>
      <c r="HM24" s="138"/>
      <c r="HN24" s="138"/>
      <c r="HO24" s="138"/>
      <c r="HP24" s="138"/>
      <c r="HQ24" s="138"/>
      <c r="HR24" s="138"/>
      <c r="HS24" s="138"/>
      <c r="HT24" s="138"/>
      <c r="HU24" s="138"/>
      <c r="HV24" s="138"/>
      <c r="HW24" s="138"/>
      <c r="HX24" s="138"/>
      <c r="HY24" s="138"/>
      <c r="HZ24" s="138"/>
      <c r="IA24" s="138"/>
      <c r="IB24" s="138"/>
      <c r="IC24" s="138"/>
      <c r="ID24" s="138"/>
      <c r="IE24" s="138"/>
      <c r="IF24" s="138"/>
      <c r="IG24" s="138"/>
      <c r="IH24" s="138"/>
      <c r="II24" s="138"/>
      <c r="IJ24" s="138"/>
      <c r="IK24" s="138"/>
      <c r="IL24" s="138"/>
      <c r="IM24" s="138"/>
      <c r="IN24" s="138"/>
      <c r="IO24" s="138"/>
      <c r="IP24" s="138"/>
      <c r="IQ24" s="138"/>
      <c r="IR24" s="138"/>
      <c r="IS24" s="138"/>
      <c r="IT24" s="138"/>
      <c r="IU24" s="138"/>
      <c r="IV24" s="138"/>
      <c r="IW24" s="138"/>
      <c r="IX24" s="138"/>
      <c r="IY24" s="138"/>
      <c r="IZ24" s="138"/>
      <c r="JA24" s="138"/>
      <c r="JB24" s="138"/>
      <c r="JC24" s="138"/>
      <c r="JD24" s="138"/>
      <c r="JE24" s="138"/>
      <c r="JF24" s="138"/>
      <c r="JG24" s="138"/>
      <c r="JH24" s="138"/>
      <c r="JI24" s="138"/>
      <c r="JJ24" s="138"/>
      <c r="JK24" s="138"/>
      <c r="JL24" s="138"/>
      <c r="JM24" s="138"/>
      <c r="JN24" s="138"/>
      <c r="JO24" s="138"/>
      <c r="JP24" s="138"/>
      <c r="JQ24" s="138"/>
      <c r="JR24" s="138"/>
      <c r="JS24" s="138"/>
      <c r="JT24" s="138"/>
      <c r="JU24" s="138"/>
      <c r="JV24" s="138"/>
      <c r="JW24" s="138"/>
      <c r="JX24" s="138"/>
      <c r="JY24" s="138"/>
      <c r="JZ24" s="138"/>
      <c r="KA24" s="138"/>
      <c r="KB24" s="138"/>
      <c r="KC24" s="138"/>
      <c r="KD24" s="138"/>
      <c r="KE24" s="138"/>
      <c r="KF24" s="138"/>
      <c r="KG24" s="138"/>
      <c r="KH24" s="138"/>
      <c r="KI24" s="138"/>
      <c r="KJ24" s="138"/>
      <c r="KK24" s="138"/>
      <c r="KL24" s="138"/>
      <c r="KM24" s="138"/>
      <c r="KN24" s="138"/>
      <c r="KO24" s="138"/>
      <c r="KP24" s="138"/>
      <c r="KQ24" s="138"/>
      <c r="KR24" s="138"/>
      <c r="KS24" s="138"/>
      <c r="KT24" s="138"/>
      <c r="KU24" s="138"/>
      <c r="KV24" s="138"/>
      <c r="KW24" s="138"/>
      <c r="KX24" s="138"/>
      <c r="KY24" s="138"/>
      <c r="KZ24" s="138"/>
      <c r="LA24" s="138"/>
      <c r="LB24" s="138"/>
      <c r="LC24" s="138"/>
      <c r="LD24" s="138"/>
      <c r="LE24" s="138"/>
      <c r="LF24" s="138"/>
      <c r="LG24" s="138"/>
      <c r="LH24" s="138"/>
      <c r="LI24" s="138"/>
      <c r="LJ24" s="138"/>
      <c r="LK24" s="138"/>
      <c r="LL24" s="138"/>
      <c r="LM24" s="138"/>
      <c r="LN24" s="138"/>
      <c r="LO24" s="138"/>
      <c r="LP24" s="138"/>
      <c r="LQ24" s="138"/>
      <c r="LR24" s="138"/>
      <c r="LS24" s="138"/>
      <c r="LT24" s="138"/>
      <c r="LU24" s="138"/>
      <c r="LV24" s="138"/>
      <c r="LW24" s="138"/>
      <c r="LX24" s="138"/>
      <c r="LY24" s="138"/>
      <c r="LZ24" s="138"/>
      <c r="MA24" s="138"/>
      <c r="MB24" s="138"/>
      <c r="MC24" s="138"/>
      <c r="MD24" s="138"/>
      <c r="ME24" s="138"/>
      <c r="MF24" s="138"/>
      <c r="MG24" s="138"/>
      <c r="MH24" s="138"/>
      <c r="MI24" s="138"/>
      <c r="MJ24" s="138"/>
      <c r="MK24" s="138"/>
      <c r="ML24" s="138"/>
      <c r="MM24" s="138"/>
      <c r="MN24" s="138"/>
      <c r="MO24" s="138"/>
      <c r="MP24" s="138"/>
      <c r="MQ24" s="138"/>
      <c r="MR24" s="138"/>
      <c r="MS24" s="138"/>
      <c r="MT24" s="138"/>
      <c r="MU24" s="138"/>
      <c r="MV24" s="138"/>
      <c r="MW24" s="138"/>
      <c r="MX24" s="138"/>
      <c r="MY24" s="138"/>
      <c r="MZ24" s="138"/>
      <c r="NA24" s="138"/>
      <c r="NB24" s="138"/>
      <c r="NC24" s="138"/>
      <c r="ND24" s="138"/>
      <c r="NE24" s="138"/>
      <c r="NF24" s="138"/>
      <c r="NG24" s="138"/>
      <c r="NH24" s="138"/>
      <c r="NI24" s="138"/>
      <c r="NJ24" s="138"/>
      <c r="NK24" s="138"/>
      <c r="NL24" s="138"/>
      <c r="NM24" s="138"/>
      <c r="NN24" s="138"/>
      <c r="NO24" s="138"/>
      <c r="NP24" s="138"/>
      <c r="NQ24" s="138"/>
      <c r="NR24" s="138"/>
      <c r="NS24" s="138"/>
      <c r="NT24" s="138"/>
      <c r="NU24" s="138"/>
      <c r="NV24" s="138"/>
      <c r="NW24" s="138"/>
      <c r="NX24" s="138"/>
      <c r="NY24" s="138"/>
      <c r="NZ24" s="138"/>
      <c r="OA24" s="138"/>
      <c r="OB24" s="138"/>
      <c r="OC24" s="138"/>
      <c r="OD24" s="138"/>
      <c r="OE24" s="138"/>
      <c r="OF24" s="138"/>
      <c r="OG24" s="138"/>
      <c r="OH24" s="138"/>
      <c r="OI24" s="138"/>
      <c r="OJ24" s="138"/>
      <c r="OK24" s="138"/>
      <c r="OL24" s="138"/>
      <c r="OM24" s="138"/>
      <c r="ON24" s="138"/>
      <c r="OO24" s="138"/>
      <c r="OP24" s="138"/>
      <c r="OQ24" s="138"/>
      <c r="OR24" s="138"/>
      <c r="OS24" s="138"/>
      <c r="OT24" s="138"/>
      <c r="OU24" s="138"/>
      <c r="OV24" s="138"/>
      <c r="OW24" s="138"/>
      <c r="OX24" s="138"/>
      <c r="OY24" s="138"/>
      <c r="OZ24" s="138"/>
      <c r="PA24" s="138"/>
      <c r="PB24" s="138"/>
      <c r="PC24" s="138"/>
      <c r="PD24" s="138"/>
      <c r="PE24" s="138"/>
      <c r="PF24" s="138"/>
      <c r="PG24" s="138"/>
      <c r="PH24" s="138"/>
      <c r="PI24" s="138"/>
      <c r="PJ24" s="138"/>
      <c r="PK24" s="138"/>
      <c r="PL24" s="138"/>
      <c r="PM24" s="138"/>
      <c r="PN24" s="138"/>
      <c r="PO24" s="138"/>
      <c r="PP24" s="138"/>
      <c r="PQ24" s="138"/>
      <c r="PR24" s="138"/>
      <c r="PS24" s="138"/>
      <c r="PT24" s="138"/>
      <c r="PU24" s="138"/>
      <c r="PV24" s="138"/>
      <c r="PW24" s="138"/>
      <c r="PX24" s="138"/>
      <c r="PY24" s="138"/>
      <c r="PZ24" s="138"/>
      <c r="QA24" s="138"/>
      <c r="QB24" s="138"/>
      <c r="QC24" s="138"/>
      <c r="QD24" s="138"/>
      <c r="QE24" s="138"/>
      <c r="QF24" s="138"/>
      <c r="QG24" s="138"/>
      <c r="QH24" s="138"/>
      <c r="QI24" s="138"/>
      <c r="QJ24" s="138"/>
      <c r="QK24" s="138"/>
      <c r="QL24" s="138"/>
      <c r="QM24" s="138"/>
      <c r="QN24" s="138"/>
      <c r="QO24" s="138"/>
      <c r="QP24" s="138"/>
      <c r="QQ24" s="138"/>
      <c r="QR24" s="138"/>
      <c r="QS24" s="138"/>
      <c r="QT24" s="138"/>
      <c r="QU24" s="138"/>
      <c r="QV24" s="138"/>
      <c r="QW24" s="138"/>
      <c r="QX24" s="138"/>
      <c r="QY24" s="138"/>
      <c r="QZ24" s="138"/>
      <c r="RA24" s="138"/>
      <c r="RB24" s="138"/>
      <c r="RC24" s="138"/>
      <c r="RD24" s="138"/>
      <c r="RE24" s="138"/>
      <c r="RF24" s="138"/>
      <c r="RG24" s="138"/>
      <c r="RH24" s="138"/>
      <c r="RI24" s="138"/>
      <c r="RJ24" s="138"/>
      <c r="RK24" s="138"/>
      <c r="RL24" s="138"/>
      <c r="RM24" s="138"/>
      <c r="RN24" s="138"/>
      <c r="RO24" s="138"/>
      <c r="RP24" s="138"/>
      <c r="RQ24" s="138"/>
      <c r="RR24" s="138"/>
      <c r="RS24" s="138"/>
      <c r="RT24" s="138"/>
      <c r="RU24" s="138"/>
      <c r="RV24" s="138"/>
      <c r="RW24" s="138"/>
      <c r="RX24" s="138"/>
      <c r="RY24" s="138"/>
      <c r="RZ24" s="138"/>
      <c r="SA24" s="138"/>
      <c r="SB24" s="138"/>
      <c r="SC24" s="138"/>
      <c r="SD24" s="138"/>
      <c r="SE24" s="138"/>
      <c r="SF24" s="138"/>
      <c r="SG24" s="138"/>
      <c r="SH24" s="138"/>
      <c r="SI24" s="138"/>
      <c r="SJ24" s="138"/>
      <c r="SK24" s="138"/>
      <c r="SL24" s="138"/>
      <c r="SM24" s="138"/>
      <c r="SN24" s="138"/>
      <c r="SO24" s="138"/>
      <c r="SP24" s="138"/>
      <c r="SQ24" s="138"/>
      <c r="SR24" s="138"/>
      <c r="SS24" s="138"/>
      <c r="ST24" s="138"/>
      <c r="SU24" s="138"/>
      <c r="SV24" s="138"/>
      <c r="SW24" s="138"/>
      <c r="SX24" s="138"/>
      <c r="SY24" s="138"/>
      <c r="SZ24" s="138"/>
      <c r="TA24" s="138"/>
      <c r="TB24" s="138"/>
      <c r="TC24" s="138"/>
      <c r="TD24" s="138"/>
      <c r="TE24" s="138"/>
      <c r="TF24" s="138"/>
      <c r="TG24" s="138"/>
      <c r="TH24" s="138"/>
      <c r="TI24" s="138"/>
      <c r="TJ24" s="138"/>
      <c r="TK24" s="138"/>
      <c r="TL24" s="138"/>
      <c r="TM24" s="138"/>
      <c r="TN24" s="138"/>
      <c r="TO24" s="138"/>
      <c r="TP24" s="138"/>
      <c r="TQ24" s="138"/>
      <c r="TR24" s="138"/>
      <c r="TS24" s="138"/>
      <c r="TT24" s="138"/>
      <c r="TU24" s="138"/>
      <c r="TV24" s="138"/>
      <c r="TW24" s="138"/>
      <c r="TX24" s="138"/>
      <c r="TY24" s="138"/>
      <c r="TZ24" s="138"/>
      <c r="UA24" s="138"/>
      <c r="UB24" s="138"/>
      <c r="UC24" s="138"/>
      <c r="UD24" s="138"/>
      <c r="UE24" s="138"/>
      <c r="UF24" s="138"/>
      <c r="UG24" s="138"/>
      <c r="UH24" s="138"/>
      <c r="UI24" s="138"/>
      <c r="UJ24" s="138"/>
      <c r="UK24" s="138"/>
      <c r="UL24" s="138"/>
      <c r="UM24" s="138"/>
      <c r="UN24" s="138"/>
      <c r="UO24" s="138"/>
      <c r="UP24" s="138"/>
      <c r="UQ24" s="138"/>
      <c r="UR24" s="138"/>
      <c r="US24" s="138"/>
      <c r="UT24" s="138"/>
      <c r="UU24" s="138"/>
      <c r="UV24" s="138"/>
      <c r="UW24" s="138"/>
      <c r="UX24" s="138"/>
      <c r="UY24" s="138"/>
      <c r="UZ24" s="138"/>
      <c r="VA24" s="138"/>
      <c r="VB24" s="138"/>
      <c r="VC24" s="138"/>
      <c r="VD24" s="138"/>
      <c r="VE24" s="138"/>
      <c r="VF24" s="138"/>
      <c r="VG24" s="138"/>
      <c r="VH24" s="138"/>
      <c r="VI24" s="138"/>
      <c r="VJ24" s="138"/>
      <c r="VK24" s="138"/>
      <c r="VL24" s="138"/>
      <c r="VM24" s="138"/>
      <c r="VN24" s="138"/>
      <c r="VO24" s="138"/>
      <c r="VP24" s="138"/>
      <c r="VQ24" s="138"/>
      <c r="VR24" s="138"/>
      <c r="VS24" s="138"/>
      <c r="VT24" s="138"/>
      <c r="VU24" s="138"/>
      <c r="VV24" s="138"/>
      <c r="VW24" s="138"/>
      <c r="VX24" s="138"/>
      <c r="VY24" s="138"/>
      <c r="VZ24" s="138"/>
      <c r="WA24" s="138"/>
      <c r="WB24" s="138"/>
      <c r="WC24" s="138"/>
      <c r="WD24" s="138"/>
      <c r="WE24" s="138"/>
      <c r="WF24" s="138"/>
      <c r="WG24" s="138"/>
      <c r="WH24" s="138"/>
      <c r="WI24" s="138"/>
      <c r="WJ24" s="138"/>
      <c r="WK24" s="138"/>
      <c r="WL24" s="138"/>
      <c r="WM24" s="138"/>
      <c r="WN24" s="138"/>
      <c r="WO24" s="138"/>
      <c r="WP24" s="138"/>
      <c r="WQ24" s="99"/>
      <c r="WR24" s="99"/>
      <c r="WS24" s="99"/>
      <c r="WT24" s="99"/>
      <c r="WU24" s="99"/>
      <c r="WV24" s="99"/>
      <c r="WW24" s="99"/>
      <c r="WX24" s="99"/>
      <c r="WY24" s="99"/>
      <c r="WZ24" s="99"/>
      <c r="XA24" s="99"/>
      <c r="XB24" s="99"/>
      <c r="XC24" s="99"/>
      <c r="XD24" s="99"/>
      <c r="XE24" s="99"/>
      <c r="XF24" s="99"/>
      <c r="XG24" s="99"/>
      <c r="XH24" s="99"/>
      <c r="XI24" s="99"/>
      <c r="XJ24" s="99"/>
      <c r="XK24" s="99"/>
      <c r="XL24" s="99"/>
      <c r="XM24" s="99"/>
      <c r="XN24" s="99"/>
      <c r="XO24" s="99"/>
      <c r="XP24" s="99"/>
      <c r="XQ24" s="99"/>
      <c r="XR24" s="99"/>
      <c r="XS24" s="99"/>
      <c r="XT24" s="99"/>
      <c r="XU24" s="99"/>
      <c r="XV24" s="99"/>
      <c r="XW24" s="99"/>
      <c r="XX24" s="99"/>
      <c r="XY24" s="99"/>
      <c r="XZ24" s="99"/>
      <c r="YA24" s="99"/>
      <c r="YB24" s="99"/>
      <c r="YC24" s="99"/>
      <c r="YD24" s="99"/>
      <c r="YE24" s="99"/>
      <c r="YF24" s="99"/>
      <c r="YG24" s="99"/>
      <c r="YH24" s="99"/>
      <c r="YI24" s="99"/>
      <c r="YJ24" s="99"/>
      <c r="YK24" s="99"/>
    </row>
    <row r="25" spans="1:661" ht="17.25" customHeight="1" x14ac:dyDescent="0.25">
      <c r="A25" s="138"/>
      <c r="B25" s="138"/>
      <c r="C25" s="138"/>
      <c r="D25" s="138"/>
      <c r="E25" s="138"/>
      <c r="F25" s="138"/>
      <c r="G25" s="138"/>
      <c r="H25" s="138"/>
      <c r="I25" s="138"/>
      <c r="J25" s="138"/>
      <c r="K25" s="138"/>
      <c r="L25" s="138"/>
      <c r="M25" s="138"/>
      <c r="N25" s="138"/>
      <c r="O25" s="105"/>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c r="FZ25" s="138"/>
      <c r="GA25" s="138"/>
      <c r="GB25" s="138"/>
      <c r="GC25" s="138"/>
      <c r="GD25" s="138"/>
      <c r="GE25" s="138"/>
      <c r="GF25" s="138"/>
      <c r="GG25" s="138"/>
      <c r="GH25" s="138"/>
      <c r="GI25" s="138"/>
      <c r="GJ25" s="138"/>
      <c r="GK25" s="138"/>
      <c r="GL25" s="138"/>
      <c r="GM25" s="138"/>
      <c r="GN25" s="138"/>
      <c r="GO25" s="138"/>
      <c r="GP25" s="138"/>
      <c r="GQ25" s="138"/>
      <c r="GR25" s="138"/>
      <c r="GS25" s="138"/>
      <c r="GT25" s="138"/>
      <c r="GU25" s="138"/>
      <c r="GV25" s="138"/>
      <c r="GW25" s="138"/>
      <c r="GX25" s="138"/>
      <c r="GY25" s="138"/>
      <c r="GZ25" s="138"/>
      <c r="HA25" s="138"/>
      <c r="HB25" s="138"/>
      <c r="HC25" s="138"/>
      <c r="HD25" s="138"/>
      <c r="HE25" s="138"/>
      <c r="HF25" s="138"/>
      <c r="HG25" s="138"/>
      <c r="HH25" s="138"/>
      <c r="HI25" s="138"/>
      <c r="HJ25" s="138"/>
      <c r="HK25" s="138"/>
      <c r="HL25" s="138"/>
      <c r="HM25" s="138"/>
      <c r="HN25" s="138"/>
      <c r="HO25" s="138"/>
      <c r="HP25" s="138"/>
      <c r="HQ25" s="138"/>
      <c r="HR25" s="138"/>
      <c r="HS25" s="138"/>
      <c r="HT25" s="138"/>
      <c r="HU25" s="138"/>
      <c r="HV25" s="138"/>
      <c r="HW25" s="138"/>
      <c r="HX25" s="138"/>
      <c r="HY25" s="138"/>
      <c r="HZ25" s="138"/>
      <c r="IA25" s="138"/>
      <c r="IB25" s="138"/>
      <c r="IC25" s="138"/>
      <c r="ID25" s="138"/>
      <c r="IE25" s="138"/>
      <c r="IF25" s="138"/>
      <c r="IG25" s="138"/>
      <c r="IH25" s="138"/>
      <c r="II25" s="138"/>
      <c r="IJ25" s="138"/>
      <c r="IK25" s="138"/>
      <c r="IL25" s="138"/>
      <c r="IM25" s="138"/>
      <c r="IN25" s="138"/>
      <c r="IO25" s="138"/>
      <c r="IP25" s="138"/>
      <c r="IQ25" s="138"/>
      <c r="IR25" s="138"/>
      <c r="IS25" s="138"/>
      <c r="IT25" s="138"/>
      <c r="IU25" s="138"/>
      <c r="IV25" s="138"/>
      <c r="IW25" s="138"/>
      <c r="IX25" s="138"/>
      <c r="IY25" s="138"/>
      <c r="IZ25" s="138"/>
      <c r="JA25" s="138"/>
      <c r="JB25" s="138"/>
      <c r="JC25" s="138"/>
      <c r="JD25" s="138"/>
      <c r="JE25" s="138"/>
      <c r="JF25" s="138"/>
      <c r="JG25" s="138"/>
      <c r="JH25" s="138"/>
      <c r="JI25" s="138"/>
      <c r="JJ25" s="138"/>
      <c r="JK25" s="138"/>
      <c r="JL25" s="138"/>
      <c r="JM25" s="138"/>
      <c r="JN25" s="138"/>
      <c r="JO25" s="138"/>
      <c r="JP25" s="138"/>
      <c r="JQ25" s="138"/>
      <c r="JR25" s="138"/>
      <c r="JS25" s="138"/>
      <c r="JT25" s="138"/>
      <c r="JU25" s="138"/>
      <c r="JV25" s="138"/>
      <c r="JW25" s="138"/>
      <c r="JX25" s="138"/>
      <c r="JY25" s="138"/>
      <c r="JZ25" s="138"/>
      <c r="KA25" s="138"/>
      <c r="KB25" s="138"/>
      <c r="KC25" s="138"/>
      <c r="KD25" s="138"/>
      <c r="KE25" s="138"/>
      <c r="KF25" s="138"/>
      <c r="KG25" s="138"/>
      <c r="KH25" s="138"/>
      <c r="KI25" s="138"/>
      <c r="KJ25" s="138"/>
      <c r="KK25" s="138"/>
      <c r="KL25" s="138"/>
      <c r="KM25" s="138"/>
      <c r="KN25" s="138"/>
      <c r="KO25" s="138"/>
      <c r="KP25" s="138"/>
      <c r="KQ25" s="138"/>
      <c r="KR25" s="138"/>
      <c r="KS25" s="138"/>
      <c r="KT25" s="138"/>
      <c r="KU25" s="138"/>
      <c r="KV25" s="138"/>
      <c r="KW25" s="138"/>
      <c r="KX25" s="138"/>
      <c r="KY25" s="138"/>
      <c r="KZ25" s="138"/>
      <c r="LA25" s="138"/>
      <c r="LB25" s="138"/>
      <c r="LC25" s="138"/>
      <c r="LD25" s="138"/>
      <c r="LE25" s="138"/>
      <c r="LF25" s="138"/>
      <c r="LG25" s="138"/>
      <c r="LH25" s="138"/>
      <c r="LI25" s="138"/>
      <c r="LJ25" s="138"/>
      <c r="LK25" s="138"/>
      <c r="LL25" s="138"/>
      <c r="LM25" s="138"/>
      <c r="LN25" s="138"/>
      <c r="LO25" s="138"/>
      <c r="LP25" s="138"/>
      <c r="LQ25" s="138"/>
      <c r="LR25" s="138"/>
      <c r="LS25" s="138"/>
      <c r="LT25" s="138"/>
      <c r="LU25" s="138"/>
      <c r="LV25" s="138"/>
      <c r="LW25" s="138"/>
      <c r="LX25" s="138"/>
      <c r="LY25" s="138"/>
      <c r="LZ25" s="138"/>
      <c r="MA25" s="138"/>
      <c r="MB25" s="138"/>
      <c r="MC25" s="138"/>
      <c r="MD25" s="138"/>
      <c r="ME25" s="138"/>
      <c r="MF25" s="138"/>
      <c r="MG25" s="138"/>
      <c r="MH25" s="138"/>
      <c r="MI25" s="138"/>
      <c r="MJ25" s="138"/>
      <c r="MK25" s="138"/>
      <c r="ML25" s="138"/>
      <c r="MM25" s="138"/>
      <c r="MN25" s="138"/>
      <c r="MO25" s="138"/>
      <c r="MP25" s="138"/>
      <c r="MQ25" s="138"/>
      <c r="MR25" s="138"/>
      <c r="MS25" s="138"/>
      <c r="MT25" s="138"/>
      <c r="MU25" s="138"/>
      <c r="MV25" s="138"/>
      <c r="MW25" s="138"/>
      <c r="MX25" s="138"/>
      <c r="MY25" s="138"/>
      <c r="MZ25" s="138"/>
      <c r="NA25" s="138"/>
      <c r="NB25" s="138"/>
      <c r="NC25" s="138"/>
      <c r="ND25" s="138"/>
      <c r="NE25" s="138"/>
      <c r="NF25" s="138"/>
      <c r="NG25" s="138"/>
      <c r="NH25" s="138"/>
      <c r="NI25" s="138"/>
      <c r="NJ25" s="138"/>
      <c r="NK25" s="138"/>
      <c r="NL25" s="138"/>
      <c r="NM25" s="138"/>
      <c r="NN25" s="138"/>
      <c r="NO25" s="138"/>
      <c r="NP25" s="138"/>
      <c r="NQ25" s="138"/>
      <c r="NR25" s="138"/>
      <c r="NS25" s="138"/>
      <c r="NT25" s="138"/>
      <c r="NU25" s="138"/>
      <c r="NV25" s="138"/>
      <c r="NW25" s="138"/>
      <c r="NX25" s="138"/>
      <c r="NY25" s="138"/>
      <c r="NZ25" s="138"/>
      <c r="OA25" s="138"/>
      <c r="OB25" s="138"/>
      <c r="OC25" s="138"/>
      <c r="OD25" s="138"/>
      <c r="OE25" s="138"/>
      <c r="OF25" s="138"/>
      <c r="OG25" s="138"/>
      <c r="OH25" s="138"/>
      <c r="OI25" s="138"/>
      <c r="OJ25" s="138"/>
      <c r="OK25" s="138"/>
      <c r="OL25" s="138"/>
      <c r="OM25" s="138"/>
      <c r="ON25" s="138"/>
      <c r="OO25" s="138"/>
      <c r="OP25" s="138"/>
      <c r="OQ25" s="138"/>
      <c r="OR25" s="138"/>
      <c r="OS25" s="138"/>
      <c r="OT25" s="138"/>
      <c r="OU25" s="138"/>
      <c r="OV25" s="138"/>
      <c r="OW25" s="138"/>
      <c r="OX25" s="138"/>
      <c r="OY25" s="138"/>
      <c r="OZ25" s="138"/>
      <c r="PA25" s="138"/>
      <c r="PB25" s="138"/>
      <c r="PC25" s="138"/>
      <c r="PD25" s="138"/>
      <c r="PE25" s="138"/>
      <c r="PF25" s="138"/>
      <c r="PG25" s="138"/>
      <c r="PH25" s="138"/>
      <c r="PI25" s="138"/>
      <c r="PJ25" s="138"/>
      <c r="PK25" s="138"/>
      <c r="PL25" s="138"/>
      <c r="PM25" s="138"/>
      <c r="PN25" s="138"/>
      <c r="PO25" s="138"/>
      <c r="PP25" s="138"/>
      <c r="PQ25" s="138"/>
      <c r="PR25" s="138"/>
      <c r="PS25" s="138"/>
      <c r="PT25" s="138"/>
      <c r="PU25" s="138"/>
      <c r="PV25" s="138"/>
      <c r="PW25" s="138"/>
      <c r="PX25" s="138"/>
      <c r="PY25" s="138"/>
      <c r="PZ25" s="138"/>
      <c r="QA25" s="138"/>
      <c r="QB25" s="138"/>
      <c r="QC25" s="138"/>
      <c r="QD25" s="138"/>
      <c r="QE25" s="138"/>
      <c r="QF25" s="138"/>
      <c r="QG25" s="138"/>
      <c r="QH25" s="138"/>
      <c r="QI25" s="138"/>
      <c r="QJ25" s="138"/>
      <c r="QK25" s="138"/>
      <c r="QL25" s="138"/>
      <c r="QM25" s="138"/>
      <c r="QN25" s="138"/>
      <c r="QO25" s="138"/>
      <c r="QP25" s="138"/>
      <c r="QQ25" s="138"/>
      <c r="QR25" s="138"/>
      <c r="QS25" s="138"/>
      <c r="QT25" s="138"/>
      <c r="QU25" s="138"/>
      <c r="QV25" s="138"/>
      <c r="QW25" s="138"/>
      <c r="QX25" s="138"/>
      <c r="QY25" s="138"/>
      <c r="QZ25" s="138"/>
      <c r="RA25" s="138"/>
      <c r="RB25" s="138"/>
      <c r="RC25" s="138"/>
      <c r="RD25" s="138"/>
      <c r="RE25" s="138"/>
      <c r="RF25" s="138"/>
      <c r="RG25" s="138"/>
      <c r="RH25" s="138"/>
      <c r="RI25" s="138"/>
      <c r="RJ25" s="138"/>
      <c r="RK25" s="138"/>
      <c r="RL25" s="138"/>
      <c r="RM25" s="138"/>
      <c r="RN25" s="138"/>
      <c r="RO25" s="138"/>
      <c r="RP25" s="138"/>
      <c r="RQ25" s="138"/>
      <c r="RR25" s="138"/>
      <c r="RS25" s="138"/>
      <c r="RT25" s="138"/>
      <c r="RU25" s="138"/>
      <c r="RV25" s="138"/>
      <c r="RW25" s="138"/>
      <c r="RX25" s="138"/>
      <c r="RY25" s="138"/>
      <c r="RZ25" s="138"/>
      <c r="SA25" s="138"/>
      <c r="SB25" s="138"/>
      <c r="SC25" s="138"/>
      <c r="SD25" s="138"/>
      <c r="SE25" s="138"/>
      <c r="SF25" s="138"/>
      <c r="SG25" s="138"/>
      <c r="SH25" s="138"/>
      <c r="SI25" s="138"/>
      <c r="SJ25" s="138"/>
      <c r="SK25" s="138"/>
      <c r="SL25" s="138"/>
      <c r="SM25" s="138"/>
      <c r="SN25" s="138"/>
      <c r="SO25" s="138"/>
      <c r="SP25" s="138"/>
      <c r="SQ25" s="138"/>
      <c r="SR25" s="138"/>
      <c r="SS25" s="138"/>
      <c r="ST25" s="138"/>
      <c r="SU25" s="138"/>
      <c r="SV25" s="138"/>
      <c r="SW25" s="138"/>
      <c r="SX25" s="138"/>
      <c r="SY25" s="138"/>
      <c r="SZ25" s="138"/>
      <c r="TA25" s="138"/>
      <c r="TB25" s="138"/>
      <c r="TC25" s="138"/>
      <c r="TD25" s="138"/>
      <c r="TE25" s="138"/>
      <c r="TF25" s="138"/>
      <c r="TG25" s="138"/>
      <c r="TH25" s="138"/>
      <c r="TI25" s="138"/>
      <c r="TJ25" s="138"/>
      <c r="TK25" s="138"/>
      <c r="TL25" s="138"/>
      <c r="TM25" s="138"/>
      <c r="TN25" s="138"/>
      <c r="TO25" s="138"/>
      <c r="TP25" s="138"/>
      <c r="TQ25" s="138"/>
      <c r="TR25" s="138"/>
      <c r="TS25" s="138"/>
      <c r="TT25" s="138"/>
      <c r="TU25" s="138"/>
      <c r="TV25" s="138"/>
      <c r="TW25" s="138"/>
      <c r="TX25" s="138"/>
      <c r="TY25" s="138"/>
      <c r="TZ25" s="138"/>
      <c r="UA25" s="138"/>
      <c r="UB25" s="138"/>
      <c r="UC25" s="138"/>
      <c r="UD25" s="138"/>
      <c r="UE25" s="138"/>
      <c r="UF25" s="138"/>
      <c r="UG25" s="138"/>
      <c r="UH25" s="138"/>
      <c r="UI25" s="138"/>
      <c r="UJ25" s="138"/>
      <c r="UK25" s="138"/>
      <c r="UL25" s="138"/>
      <c r="UM25" s="138"/>
      <c r="UN25" s="138"/>
      <c r="UO25" s="138"/>
      <c r="UP25" s="138"/>
      <c r="UQ25" s="138"/>
      <c r="UR25" s="138"/>
      <c r="US25" s="138"/>
      <c r="UT25" s="138"/>
      <c r="UU25" s="138"/>
      <c r="UV25" s="138"/>
      <c r="UW25" s="138"/>
      <c r="UX25" s="138"/>
      <c r="UY25" s="138"/>
      <c r="UZ25" s="138"/>
      <c r="VA25" s="138"/>
      <c r="VB25" s="138"/>
      <c r="VC25" s="138"/>
      <c r="VD25" s="138"/>
      <c r="VE25" s="138"/>
      <c r="VF25" s="138"/>
      <c r="VG25" s="138"/>
      <c r="VH25" s="138"/>
      <c r="VI25" s="138"/>
      <c r="VJ25" s="138"/>
      <c r="VK25" s="138"/>
      <c r="VL25" s="138"/>
      <c r="VM25" s="138"/>
      <c r="VN25" s="138"/>
      <c r="VO25" s="138"/>
      <c r="VP25" s="138"/>
      <c r="VQ25" s="138"/>
      <c r="VR25" s="138"/>
      <c r="VS25" s="138"/>
      <c r="VT25" s="138"/>
      <c r="VU25" s="138"/>
      <c r="VV25" s="138"/>
      <c r="VW25" s="138"/>
      <c r="VX25" s="138"/>
      <c r="VY25" s="138"/>
      <c r="VZ25" s="138"/>
      <c r="WA25" s="138"/>
      <c r="WB25" s="138"/>
      <c r="WC25" s="138"/>
      <c r="WD25" s="138"/>
      <c r="WE25" s="138"/>
      <c r="WF25" s="138"/>
      <c r="WG25" s="138"/>
      <c r="WH25" s="138"/>
      <c r="WI25" s="138"/>
      <c r="WJ25" s="138"/>
      <c r="WK25" s="138"/>
      <c r="WL25" s="138"/>
      <c r="WM25" s="138"/>
      <c r="WN25" s="138"/>
      <c r="WO25" s="138"/>
      <c r="WP25" s="138"/>
      <c r="WQ25" s="99"/>
      <c r="WR25" s="99"/>
      <c r="WS25" s="99"/>
      <c r="WT25" s="99"/>
      <c r="WU25" s="99"/>
      <c r="WV25" s="99"/>
      <c r="WW25" s="99"/>
      <c r="WX25" s="99"/>
      <c r="WY25" s="99"/>
      <c r="WZ25" s="99"/>
      <c r="XA25" s="99"/>
      <c r="XB25" s="99"/>
      <c r="XC25" s="99"/>
      <c r="XD25" s="99"/>
      <c r="XE25" s="99"/>
      <c r="XF25" s="99"/>
      <c r="XG25" s="99"/>
      <c r="XH25" s="99"/>
      <c r="XI25" s="99"/>
      <c r="XJ25" s="99"/>
      <c r="XK25" s="99"/>
      <c r="XL25" s="99"/>
      <c r="XM25" s="99"/>
      <c r="XN25" s="99"/>
      <c r="XO25" s="99"/>
      <c r="XP25" s="99"/>
      <c r="XQ25" s="99"/>
      <c r="XR25" s="99"/>
      <c r="XS25" s="99"/>
      <c r="XT25" s="99"/>
      <c r="XU25" s="99"/>
      <c r="XV25" s="99"/>
      <c r="XW25" s="99"/>
      <c r="XX25" s="99"/>
      <c r="XY25" s="99"/>
      <c r="XZ25" s="99"/>
      <c r="YA25" s="99"/>
      <c r="YB25" s="99"/>
      <c r="YC25" s="99"/>
      <c r="YD25" s="99"/>
      <c r="YE25" s="99"/>
      <c r="YF25" s="99"/>
      <c r="YG25" s="99"/>
      <c r="YH25" s="99"/>
      <c r="YI25" s="99"/>
      <c r="YJ25" s="99"/>
      <c r="YK25" s="99"/>
    </row>
    <row r="26" spans="1:661" x14ac:dyDescent="0.25">
      <c r="A26" s="138"/>
      <c r="B26" s="138"/>
      <c r="C26" s="138"/>
      <c r="D26" s="138"/>
      <c r="E26" s="138"/>
      <c r="F26" s="138"/>
      <c r="G26" s="138"/>
      <c r="H26" s="138"/>
      <c r="I26" s="138"/>
      <c r="J26" s="138"/>
      <c r="K26" s="138"/>
      <c r="L26" s="138"/>
      <c r="M26" s="138"/>
      <c r="N26" s="138"/>
      <c r="O26" s="105"/>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8"/>
      <c r="BM26" s="138"/>
      <c r="BN26" s="138"/>
      <c r="BO26" s="138"/>
      <c r="BP26" s="138"/>
      <c r="BQ26" s="138"/>
      <c r="BR26" s="138"/>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8"/>
      <c r="CO26" s="138"/>
      <c r="CP26" s="138"/>
      <c r="CQ26" s="138"/>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c r="FZ26" s="138"/>
      <c r="GA26" s="138"/>
      <c r="GB26" s="138"/>
      <c r="GC26" s="138"/>
      <c r="GD26" s="138"/>
      <c r="GE26" s="138"/>
      <c r="GF26" s="138"/>
      <c r="GG26" s="138"/>
      <c r="GH26" s="138"/>
      <c r="GI26" s="138"/>
      <c r="GJ26" s="138"/>
      <c r="GK26" s="138"/>
      <c r="GL26" s="138"/>
      <c r="GM26" s="138"/>
      <c r="GN26" s="138"/>
      <c r="GO26" s="138"/>
      <c r="GP26" s="138"/>
      <c r="GQ26" s="138"/>
      <c r="GR26" s="138"/>
      <c r="GS26" s="138"/>
      <c r="GT26" s="138"/>
      <c r="GU26" s="138"/>
      <c r="GV26" s="138"/>
      <c r="GW26" s="138"/>
      <c r="GX26" s="138"/>
      <c r="GY26" s="138"/>
      <c r="GZ26" s="138"/>
      <c r="HA26" s="138"/>
      <c r="HB26" s="138"/>
      <c r="HC26" s="138"/>
      <c r="HD26" s="138"/>
      <c r="HE26" s="138"/>
      <c r="HF26" s="138"/>
      <c r="HG26" s="138"/>
      <c r="HH26" s="138"/>
      <c r="HI26" s="138"/>
      <c r="HJ26" s="138"/>
      <c r="HK26" s="138"/>
      <c r="HL26" s="138"/>
      <c r="HM26" s="138"/>
      <c r="HN26" s="138"/>
      <c r="HO26" s="138"/>
      <c r="HP26" s="138"/>
      <c r="HQ26" s="138"/>
      <c r="HR26" s="138"/>
      <c r="HS26" s="138"/>
      <c r="HT26" s="138"/>
      <c r="HU26" s="138"/>
      <c r="HV26" s="138"/>
      <c r="HW26" s="138"/>
      <c r="HX26" s="138"/>
      <c r="HY26" s="138"/>
      <c r="HZ26" s="138"/>
      <c r="IA26" s="138"/>
      <c r="IB26" s="138"/>
      <c r="IC26" s="138"/>
      <c r="ID26" s="138"/>
      <c r="IE26" s="138"/>
      <c r="IF26" s="138"/>
      <c r="IG26" s="138"/>
      <c r="IH26" s="138"/>
      <c r="II26" s="138"/>
      <c r="IJ26" s="138"/>
      <c r="IK26" s="138"/>
      <c r="IL26" s="138"/>
      <c r="IM26" s="138"/>
      <c r="IN26" s="138"/>
      <c r="IO26" s="138"/>
      <c r="IP26" s="138"/>
      <c r="IQ26" s="138"/>
      <c r="IR26" s="138"/>
      <c r="IS26" s="138"/>
      <c r="IT26" s="138"/>
      <c r="IU26" s="138"/>
      <c r="IV26" s="138"/>
      <c r="IW26" s="138"/>
      <c r="IX26" s="138"/>
      <c r="IY26" s="138"/>
      <c r="IZ26" s="138"/>
      <c r="JA26" s="138"/>
      <c r="JB26" s="138"/>
      <c r="JC26" s="138"/>
      <c r="JD26" s="138"/>
      <c r="JE26" s="138"/>
      <c r="JF26" s="138"/>
      <c r="JG26" s="138"/>
      <c r="JH26" s="138"/>
      <c r="JI26" s="138"/>
      <c r="JJ26" s="138"/>
      <c r="JK26" s="138"/>
      <c r="JL26" s="138"/>
      <c r="JM26" s="138"/>
      <c r="JN26" s="138"/>
      <c r="JO26" s="138"/>
      <c r="JP26" s="138"/>
      <c r="JQ26" s="138"/>
      <c r="JR26" s="138"/>
      <c r="JS26" s="138"/>
      <c r="JT26" s="138"/>
      <c r="JU26" s="138"/>
      <c r="JV26" s="138"/>
      <c r="JW26" s="138"/>
      <c r="JX26" s="138"/>
      <c r="JY26" s="138"/>
      <c r="JZ26" s="138"/>
      <c r="KA26" s="138"/>
      <c r="KB26" s="138"/>
      <c r="KC26" s="138"/>
      <c r="KD26" s="138"/>
      <c r="KE26" s="138"/>
      <c r="KF26" s="138"/>
      <c r="KG26" s="138"/>
      <c r="KH26" s="138"/>
      <c r="KI26" s="138"/>
      <c r="KJ26" s="138"/>
      <c r="KK26" s="138"/>
      <c r="KL26" s="138"/>
      <c r="KM26" s="138"/>
      <c r="KN26" s="138"/>
      <c r="KO26" s="138"/>
      <c r="KP26" s="138"/>
      <c r="KQ26" s="138"/>
      <c r="KR26" s="138"/>
      <c r="KS26" s="138"/>
      <c r="KT26" s="138"/>
      <c r="KU26" s="138"/>
      <c r="KV26" s="138"/>
      <c r="KW26" s="138"/>
      <c r="KX26" s="138"/>
      <c r="KY26" s="138"/>
      <c r="KZ26" s="138"/>
      <c r="LA26" s="138"/>
      <c r="LB26" s="138"/>
      <c r="LC26" s="138"/>
      <c r="LD26" s="138"/>
      <c r="LE26" s="138"/>
      <c r="LF26" s="138"/>
      <c r="LG26" s="138"/>
      <c r="LH26" s="138"/>
      <c r="LI26" s="138"/>
      <c r="LJ26" s="138"/>
      <c r="LK26" s="138"/>
      <c r="LL26" s="138"/>
      <c r="LM26" s="138"/>
      <c r="LN26" s="138"/>
      <c r="LO26" s="138"/>
      <c r="LP26" s="138"/>
      <c r="LQ26" s="138"/>
      <c r="LR26" s="138"/>
      <c r="LS26" s="138"/>
      <c r="LT26" s="138"/>
      <c r="LU26" s="138"/>
      <c r="LV26" s="138"/>
      <c r="LW26" s="138"/>
      <c r="LX26" s="138"/>
      <c r="LY26" s="138"/>
      <c r="LZ26" s="138"/>
      <c r="MA26" s="138"/>
      <c r="MB26" s="138"/>
      <c r="MC26" s="138"/>
      <c r="MD26" s="138"/>
      <c r="ME26" s="138"/>
      <c r="MF26" s="138"/>
      <c r="MG26" s="138"/>
      <c r="MH26" s="138"/>
      <c r="MI26" s="138"/>
      <c r="MJ26" s="138"/>
      <c r="MK26" s="138"/>
      <c r="ML26" s="138"/>
      <c r="MM26" s="138"/>
      <c r="MN26" s="138"/>
      <c r="MO26" s="138"/>
      <c r="MP26" s="138"/>
      <c r="MQ26" s="138"/>
      <c r="MR26" s="138"/>
      <c r="MS26" s="138"/>
      <c r="MT26" s="138"/>
      <c r="MU26" s="138"/>
      <c r="MV26" s="138"/>
      <c r="MW26" s="138"/>
      <c r="MX26" s="138"/>
      <c r="MY26" s="138"/>
      <c r="MZ26" s="138"/>
      <c r="NA26" s="138"/>
      <c r="NB26" s="138"/>
      <c r="NC26" s="138"/>
      <c r="ND26" s="138"/>
      <c r="NE26" s="138"/>
      <c r="NF26" s="138"/>
      <c r="NG26" s="138"/>
      <c r="NH26" s="138"/>
      <c r="NI26" s="138"/>
      <c r="NJ26" s="138"/>
      <c r="NK26" s="138"/>
      <c r="NL26" s="138"/>
      <c r="NM26" s="138"/>
      <c r="NN26" s="138"/>
      <c r="NO26" s="138"/>
      <c r="NP26" s="138"/>
      <c r="NQ26" s="138"/>
      <c r="NR26" s="138"/>
      <c r="NS26" s="138"/>
      <c r="NT26" s="138"/>
      <c r="NU26" s="138"/>
      <c r="NV26" s="138"/>
      <c r="NW26" s="138"/>
      <c r="NX26" s="138"/>
      <c r="NY26" s="138"/>
      <c r="NZ26" s="138"/>
      <c r="OA26" s="138"/>
      <c r="OB26" s="138"/>
      <c r="OC26" s="138"/>
      <c r="OD26" s="138"/>
      <c r="OE26" s="138"/>
      <c r="OF26" s="138"/>
      <c r="OG26" s="138"/>
      <c r="OH26" s="138"/>
      <c r="OI26" s="138"/>
      <c r="OJ26" s="138"/>
      <c r="OK26" s="138"/>
      <c r="OL26" s="138"/>
      <c r="OM26" s="138"/>
      <c r="ON26" s="138"/>
      <c r="OO26" s="138"/>
      <c r="OP26" s="138"/>
      <c r="OQ26" s="138"/>
      <c r="OR26" s="138"/>
      <c r="OS26" s="138"/>
      <c r="OT26" s="138"/>
      <c r="OU26" s="138"/>
      <c r="OV26" s="138"/>
      <c r="OW26" s="138"/>
      <c r="OX26" s="138"/>
      <c r="OY26" s="138"/>
      <c r="OZ26" s="138"/>
      <c r="PA26" s="138"/>
      <c r="PB26" s="138"/>
      <c r="PC26" s="138"/>
      <c r="PD26" s="138"/>
      <c r="PE26" s="138"/>
      <c r="PF26" s="138"/>
      <c r="PG26" s="138"/>
      <c r="PH26" s="138"/>
      <c r="PI26" s="138"/>
      <c r="PJ26" s="138"/>
      <c r="PK26" s="138"/>
      <c r="PL26" s="138"/>
      <c r="PM26" s="138"/>
      <c r="PN26" s="138"/>
      <c r="PO26" s="138"/>
      <c r="PP26" s="138"/>
      <c r="PQ26" s="138"/>
      <c r="PR26" s="138"/>
      <c r="PS26" s="138"/>
      <c r="PT26" s="138"/>
      <c r="PU26" s="138"/>
      <c r="PV26" s="138"/>
      <c r="PW26" s="138"/>
      <c r="PX26" s="138"/>
      <c r="PY26" s="138"/>
      <c r="PZ26" s="138"/>
      <c r="QA26" s="138"/>
      <c r="QB26" s="138"/>
      <c r="QC26" s="138"/>
      <c r="QD26" s="138"/>
      <c r="QE26" s="138"/>
      <c r="QF26" s="138"/>
      <c r="QG26" s="138"/>
      <c r="QH26" s="138"/>
      <c r="QI26" s="138"/>
      <c r="QJ26" s="138"/>
      <c r="QK26" s="138"/>
      <c r="QL26" s="138"/>
      <c r="QM26" s="138"/>
      <c r="QN26" s="138"/>
      <c r="QO26" s="138"/>
      <c r="QP26" s="138"/>
      <c r="QQ26" s="138"/>
      <c r="QR26" s="138"/>
      <c r="QS26" s="138"/>
      <c r="QT26" s="138"/>
      <c r="QU26" s="138"/>
      <c r="QV26" s="138"/>
      <c r="QW26" s="138"/>
      <c r="QX26" s="138"/>
      <c r="QY26" s="138"/>
      <c r="QZ26" s="138"/>
      <c r="RA26" s="138"/>
      <c r="RB26" s="138"/>
      <c r="RC26" s="138"/>
      <c r="RD26" s="138"/>
      <c r="RE26" s="138"/>
      <c r="RF26" s="138"/>
      <c r="RG26" s="138"/>
      <c r="RH26" s="138"/>
      <c r="RI26" s="138"/>
      <c r="RJ26" s="138"/>
      <c r="RK26" s="138"/>
      <c r="RL26" s="138"/>
      <c r="RM26" s="138"/>
      <c r="RN26" s="138"/>
      <c r="RO26" s="138"/>
      <c r="RP26" s="138"/>
      <c r="RQ26" s="138"/>
      <c r="RR26" s="138"/>
      <c r="RS26" s="138"/>
      <c r="RT26" s="138"/>
      <c r="RU26" s="138"/>
      <c r="RV26" s="138"/>
      <c r="RW26" s="138"/>
      <c r="RX26" s="138"/>
      <c r="RY26" s="138"/>
      <c r="RZ26" s="138"/>
      <c r="SA26" s="138"/>
      <c r="SB26" s="138"/>
      <c r="SC26" s="138"/>
      <c r="SD26" s="138"/>
      <c r="SE26" s="138"/>
      <c r="SF26" s="138"/>
      <c r="SG26" s="138"/>
      <c r="SH26" s="138"/>
      <c r="SI26" s="138"/>
      <c r="SJ26" s="138"/>
      <c r="SK26" s="138"/>
      <c r="SL26" s="138"/>
      <c r="SM26" s="138"/>
      <c r="SN26" s="138"/>
      <c r="SO26" s="138"/>
      <c r="SP26" s="138"/>
      <c r="SQ26" s="138"/>
      <c r="SR26" s="138"/>
      <c r="SS26" s="138"/>
      <c r="ST26" s="138"/>
      <c r="SU26" s="138"/>
      <c r="SV26" s="138"/>
      <c r="SW26" s="138"/>
      <c r="SX26" s="138"/>
      <c r="SY26" s="138"/>
      <c r="SZ26" s="138"/>
      <c r="TA26" s="138"/>
      <c r="TB26" s="138"/>
      <c r="TC26" s="138"/>
      <c r="TD26" s="138"/>
      <c r="TE26" s="138"/>
      <c r="TF26" s="138"/>
      <c r="TG26" s="138"/>
      <c r="TH26" s="138"/>
      <c r="TI26" s="138"/>
      <c r="TJ26" s="138"/>
      <c r="TK26" s="138"/>
      <c r="TL26" s="138"/>
      <c r="TM26" s="138"/>
      <c r="TN26" s="138"/>
      <c r="TO26" s="138"/>
      <c r="TP26" s="138"/>
      <c r="TQ26" s="138"/>
      <c r="TR26" s="138"/>
      <c r="TS26" s="138"/>
      <c r="TT26" s="138"/>
      <c r="TU26" s="138"/>
      <c r="TV26" s="138"/>
      <c r="TW26" s="138"/>
      <c r="TX26" s="138"/>
      <c r="TY26" s="138"/>
      <c r="TZ26" s="138"/>
      <c r="UA26" s="138"/>
      <c r="UB26" s="138"/>
      <c r="UC26" s="138"/>
      <c r="UD26" s="138"/>
      <c r="UE26" s="138"/>
      <c r="UF26" s="138"/>
      <c r="UG26" s="138"/>
      <c r="UH26" s="138"/>
      <c r="UI26" s="138"/>
      <c r="UJ26" s="138"/>
      <c r="UK26" s="138"/>
      <c r="UL26" s="138"/>
      <c r="UM26" s="138"/>
      <c r="UN26" s="138"/>
      <c r="UO26" s="138"/>
      <c r="UP26" s="138"/>
      <c r="UQ26" s="138"/>
      <c r="UR26" s="138"/>
      <c r="US26" s="138"/>
      <c r="UT26" s="138"/>
      <c r="UU26" s="138"/>
      <c r="UV26" s="138"/>
      <c r="UW26" s="138"/>
      <c r="UX26" s="138"/>
      <c r="UY26" s="138"/>
      <c r="UZ26" s="138"/>
      <c r="VA26" s="138"/>
      <c r="VB26" s="138"/>
      <c r="VC26" s="138"/>
      <c r="VD26" s="138"/>
      <c r="VE26" s="138"/>
      <c r="VF26" s="138"/>
      <c r="VG26" s="138"/>
      <c r="VH26" s="138"/>
      <c r="VI26" s="138"/>
      <c r="VJ26" s="138"/>
      <c r="VK26" s="138"/>
      <c r="VL26" s="138"/>
      <c r="VM26" s="138"/>
      <c r="VN26" s="138"/>
      <c r="VO26" s="138"/>
      <c r="VP26" s="138"/>
      <c r="VQ26" s="138"/>
      <c r="VR26" s="138"/>
      <c r="VS26" s="138"/>
      <c r="VT26" s="138"/>
      <c r="VU26" s="138"/>
      <c r="VV26" s="138"/>
      <c r="VW26" s="138"/>
      <c r="VX26" s="138"/>
      <c r="VY26" s="138"/>
      <c r="VZ26" s="138"/>
      <c r="WA26" s="138"/>
      <c r="WB26" s="138"/>
      <c r="WC26" s="138"/>
      <c r="WD26" s="138"/>
      <c r="WE26" s="138"/>
      <c r="WF26" s="138"/>
      <c r="WG26" s="138"/>
      <c r="WH26" s="138"/>
      <c r="WI26" s="138"/>
      <c r="WJ26" s="138"/>
      <c r="WK26" s="138"/>
      <c r="WL26" s="138"/>
      <c r="WM26" s="138"/>
      <c r="WN26" s="138"/>
      <c r="WO26" s="138"/>
      <c r="WP26" s="138"/>
      <c r="WQ26" s="99"/>
      <c r="WR26" s="99"/>
      <c r="WS26" s="99"/>
      <c r="WT26" s="99"/>
      <c r="WU26" s="99"/>
      <c r="WV26" s="99"/>
      <c r="WW26" s="99"/>
      <c r="WX26" s="99"/>
      <c r="WY26" s="99"/>
      <c r="WZ26" s="99"/>
      <c r="XA26" s="99"/>
      <c r="XB26" s="99"/>
      <c r="XC26" s="99"/>
      <c r="XD26" s="99"/>
      <c r="XE26" s="99"/>
      <c r="XF26" s="99"/>
      <c r="XG26" s="99"/>
      <c r="XH26" s="99"/>
      <c r="XI26" s="99"/>
      <c r="XJ26" s="99"/>
      <c r="XK26" s="99"/>
      <c r="XL26" s="99"/>
      <c r="XM26" s="99"/>
      <c r="XN26" s="99"/>
      <c r="XO26" s="99"/>
      <c r="XP26" s="99"/>
      <c r="XQ26" s="99"/>
      <c r="XR26" s="99"/>
      <c r="XS26" s="99"/>
      <c r="XT26" s="99"/>
      <c r="XU26" s="99"/>
      <c r="XV26" s="99"/>
      <c r="XW26" s="99"/>
      <c r="XX26" s="99"/>
      <c r="XY26" s="99"/>
      <c r="XZ26" s="99"/>
      <c r="YA26" s="99"/>
      <c r="YB26" s="99"/>
      <c r="YC26" s="99"/>
      <c r="YD26" s="99"/>
      <c r="YE26" s="99"/>
      <c r="YF26" s="99"/>
      <c r="YG26" s="99"/>
      <c r="YH26" s="99"/>
      <c r="YI26" s="99"/>
      <c r="YJ26" s="99"/>
      <c r="YK26" s="99"/>
    </row>
    <row r="27" spans="1:661" ht="14.25" customHeight="1" x14ac:dyDescent="0.25">
      <c r="A27" s="138"/>
      <c r="B27" s="138"/>
      <c r="C27" s="138"/>
      <c r="D27" s="138"/>
      <c r="E27" s="138"/>
      <c r="F27" s="138"/>
      <c r="G27" s="138"/>
      <c r="H27" s="138"/>
      <c r="I27" s="138"/>
      <c r="J27" s="138"/>
      <c r="K27" s="138"/>
      <c r="L27" s="138"/>
      <c r="M27" s="138"/>
      <c r="N27" s="138"/>
      <c r="O27" s="105"/>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c r="BK27" s="138"/>
      <c r="BL27" s="138"/>
      <c r="BM27" s="138"/>
      <c r="BN27" s="138"/>
      <c r="BO27" s="138"/>
      <c r="BP27" s="138"/>
      <c r="BQ27" s="138"/>
      <c r="BR27" s="138"/>
      <c r="BS27" s="138"/>
      <c r="BT27" s="138"/>
      <c r="BU27" s="138"/>
      <c r="BV27" s="138"/>
      <c r="BW27" s="138"/>
      <c r="BX27" s="138"/>
      <c r="BY27" s="138"/>
      <c r="BZ27" s="138"/>
      <c r="CA27" s="138"/>
      <c r="CB27" s="138"/>
      <c r="CC27" s="138"/>
      <c r="CD27" s="138"/>
      <c r="CE27" s="138"/>
      <c r="CF27" s="138"/>
      <c r="CG27" s="138"/>
      <c r="CH27" s="138"/>
      <c r="CI27" s="138"/>
      <c r="CJ27" s="138"/>
      <c r="CK27" s="138"/>
      <c r="CL27" s="138"/>
      <c r="CM27" s="138"/>
      <c r="CN27" s="138"/>
      <c r="CO27" s="138"/>
      <c r="CP27" s="138"/>
      <c r="CQ27" s="138"/>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c r="FZ27" s="138"/>
      <c r="GA27" s="138"/>
      <c r="GB27" s="138"/>
      <c r="GC27" s="138"/>
      <c r="GD27" s="138"/>
      <c r="GE27" s="138"/>
      <c r="GF27" s="138"/>
      <c r="GG27" s="138"/>
      <c r="GH27" s="138"/>
      <c r="GI27" s="138"/>
      <c r="GJ27" s="138"/>
      <c r="GK27" s="138"/>
      <c r="GL27" s="138"/>
      <c r="GM27" s="138"/>
      <c r="GN27" s="138"/>
      <c r="GO27" s="138"/>
      <c r="GP27" s="138"/>
      <c r="GQ27" s="138"/>
      <c r="GR27" s="138"/>
      <c r="GS27" s="138"/>
      <c r="GT27" s="138"/>
      <c r="GU27" s="138"/>
      <c r="GV27" s="138"/>
      <c r="GW27" s="138"/>
      <c r="GX27" s="138"/>
      <c r="GY27" s="138"/>
      <c r="GZ27" s="138"/>
      <c r="HA27" s="138"/>
      <c r="HB27" s="138"/>
      <c r="HC27" s="138"/>
      <c r="HD27" s="138"/>
      <c r="HE27" s="138"/>
      <c r="HF27" s="138"/>
      <c r="HG27" s="138"/>
      <c r="HH27" s="138"/>
      <c r="HI27" s="138"/>
      <c r="HJ27" s="138"/>
      <c r="HK27" s="138"/>
      <c r="HL27" s="138"/>
      <c r="HM27" s="138"/>
      <c r="HN27" s="138"/>
      <c r="HO27" s="138"/>
      <c r="HP27" s="138"/>
      <c r="HQ27" s="138"/>
      <c r="HR27" s="138"/>
      <c r="HS27" s="138"/>
      <c r="HT27" s="138"/>
      <c r="HU27" s="138"/>
      <c r="HV27" s="138"/>
      <c r="HW27" s="138"/>
      <c r="HX27" s="138"/>
      <c r="HY27" s="138"/>
      <c r="HZ27" s="138"/>
      <c r="IA27" s="138"/>
      <c r="IB27" s="138"/>
      <c r="IC27" s="138"/>
      <c r="ID27" s="138"/>
      <c r="IE27" s="138"/>
      <c r="IF27" s="138"/>
      <c r="IG27" s="138"/>
      <c r="IH27" s="138"/>
      <c r="II27" s="138"/>
      <c r="IJ27" s="138"/>
      <c r="IK27" s="138"/>
      <c r="IL27" s="138"/>
      <c r="IM27" s="138"/>
      <c r="IN27" s="138"/>
      <c r="IO27" s="138"/>
      <c r="IP27" s="138"/>
      <c r="IQ27" s="138"/>
      <c r="IR27" s="138"/>
      <c r="IS27" s="138"/>
      <c r="IT27" s="138"/>
      <c r="IU27" s="138"/>
      <c r="IV27" s="138"/>
      <c r="IW27" s="138"/>
      <c r="IX27" s="138"/>
      <c r="IY27" s="138"/>
      <c r="IZ27" s="138"/>
      <c r="JA27" s="138"/>
      <c r="JB27" s="138"/>
      <c r="JC27" s="138"/>
      <c r="JD27" s="138"/>
      <c r="JE27" s="138"/>
      <c r="JF27" s="138"/>
      <c r="JG27" s="138"/>
      <c r="JH27" s="138"/>
      <c r="JI27" s="138"/>
      <c r="JJ27" s="138"/>
      <c r="JK27" s="138"/>
      <c r="JL27" s="138"/>
      <c r="JM27" s="138"/>
      <c r="JN27" s="138"/>
      <c r="JO27" s="138"/>
      <c r="JP27" s="138"/>
      <c r="JQ27" s="138"/>
      <c r="JR27" s="138"/>
      <c r="JS27" s="138"/>
      <c r="JT27" s="138"/>
      <c r="JU27" s="138"/>
      <c r="JV27" s="138"/>
      <c r="JW27" s="138"/>
      <c r="JX27" s="138"/>
      <c r="JY27" s="138"/>
      <c r="JZ27" s="138"/>
      <c r="KA27" s="138"/>
      <c r="KB27" s="138"/>
      <c r="KC27" s="138"/>
      <c r="KD27" s="138"/>
      <c r="KE27" s="138"/>
      <c r="KF27" s="138"/>
      <c r="KG27" s="138"/>
      <c r="KH27" s="138"/>
      <c r="KI27" s="138"/>
      <c r="KJ27" s="138"/>
      <c r="KK27" s="138"/>
      <c r="KL27" s="138"/>
      <c r="KM27" s="138"/>
      <c r="KN27" s="138"/>
      <c r="KO27" s="138"/>
      <c r="KP27" s="138"/>
      <c r="KQ27" s="138"/>
      <c r="KR27" s="138"/>
      <c r="KS27" s="138"/>
      <c r="KT27" s="138"/>
      <c r="KU27" s="138"/>
      <c r="KV27" s="138"/>
      <c r="KW27" s="138"/>
      <c r="KX27" s="138"/>
      <c r="KY27" s="138"/>
      <c r="KZ27" s="138"/>
      <c r="LA27" s="138"/>
      <c r="LB27" s="138"/>
      <c r="LC27" s="138"/>
      <c r="LD27" s="138"/>
      <c r="LE27" s="138"/>
      <c r="LF27" s="138"/>
      <c r="LG27" s="138"/>
      <c r="LH27" s="138"/>
      <c r="LI27" s="138"/>
      <c r="LJ27" s="138"/>
      <c r="LK27" s="138"/>
      <c r="LL27" s="138"/>
      <c r="LM27" s="138"/>
      <c r="LN27" s="138"/>
      <c r="LO27" s="138"/>
      <c r="LP27" s="138"/>
      <c r="LQ27" s="138"/>
      <c r="LR27" s="138"/>
      <c r="LS27" s="138"/>
      <c r="LT27" s="138"/>
      <c r="LU27" s="138"/>
      <c r="LV27" s="138"/>
      <c r="LW27" s="138"/>
      <c r="LX27" s="138"/>
      <c r="LY27" s="138"/>
      <c r="LZ27" s="138"/>
      <c r="MA27" s="138"/>
      <c r="MB27" s="138"/>
      <c r="MC27" s="138"/>
      <c r="MD27" s="138"/>
      <c r="ME27" s="138"/>
      <c r="MF27" s="138"/>
      <c r="MG27" s="138"/>
      <c r="MH27" s="138"/>
      <c r="MI27" s="138"/>
      <c r="MJ27" s="138"/>
      <c r="MK27" s="138"/>
      <c r="ML27" s="138"/>
      <c r="MM27" s="138"/>
      <c r="MN27" s="138"/>
      <c r="MO27" s="138"/>
      <c r="MP27" s="138"/>
      <c r="MQ27" s="138"/>
      <c r="MR27" s="138"/>
      <c r="MS27" s="138"/>
      <c r="MT27" s="138"/>
      <c r="MU27" s="138"/>
      <c r="MV27" s="138"/>
      <c r="MW27" s="138"/>
      <c r="MX27" s="138"/>
      <c r="MY27" s="138"/>
      <c r="MZ27" s="138"/>
      <c r="NA27" s="138"/>
      <c r="NB27" s="138"/>
      <c r="NC27" s="138"/>
      <c r="ND27" s="138"/>
      <c r="NE27" s="138"/>
      <c r="NF27" s="138"/>
      <c r="NG27" s="138"/>
      <c r="NH27" s="138"/>
      <c r="NI27" s="138"/>
      <c r="NJ27" s="138"/>
      <c r="NK27" s="138"/>
      <c r="NL27" s="138"/>
      <c r="NM27" s="138"/>
      <c r="NN27" s="138"/>
      <c r="NO27" s="138"/>
      <c r="NP27" s="138"/>
      <c r="NQ27" s="138"/>
      <c r="NR27" s="138"/>
      <c r="NS27" s="138"/>
      <c r="NT27" s="138"/>
      <c r="NU27" s="138"/>
      <c r="NV27" s="138"/>
      <c r="NW27" s="138"/>
      <c r="NX27" s="138"/>
      <c r="NY27" s="138"/>
      <c r="NZ27" s="138"/>
      <c r="OA27" s="138"/>
      <c r="OB27" s="138"/>
      <c r="OC27" s="138"/>
      <c r="OD27" s="138"/>
      <c r="OE27" s="138"/>
      <c r="OF27" s="138"/>
      <c r="OG27" s="138"/>
      <c r="OH27" s="138"/>
      <c r="OI27" s="138"/>
      <c r="OJ27" s="138"/>
      <c r="OK27" s="138"/>
      <c r="OL27" s="138"/>
      <c r="OM27" s="138"/>
      <c r="ON27" s="138"/>
      <c r="OO27" s="138"/>
      <c r="OP27" s="138"/>
      <c r="OQ27" s="138"/>
      <c r="OR27" s="138"/>
      <c r="OS27" s="138"/>
      <c r="OT27" s="138"/>
      <c r="OU27" s="138"/>
      <c r="OV27" s="138"/>
      <c r="OW27" s="138"/>
      <c r="OX27" s="138"/>
      <c r="OY27" s="138"/>
      <c r="OZ27" s="138"/>
      <c r="PA27" s="138"/>
      <c r="PB27" s="138"/>
      <c r="PC27" s="138"/>
      <c r="PD27" s="138"/>
      <c r="PE27" s="138"/>
      <c r="PF27" s="138"/>
      <c r="PG27" s="138"/>
      <c r="PH27" s="138"/>
      <c r="PI27" s="138"/>
      <c r="PJ27" s="138"/>
      <c r="PK27" s="138"/>
      <c r="PL27" s="138"/>
      <c r="PM27" s="138"/>
      <c r="PN27" s="138"/>
      <c r="PO27" s="138"/>
      <c r="PP27" s="138"/>
      <c r="PQ27" s="138"/>
      <c r="PR27" s="138"/>
      <c r="PS27" s="138"/>
      <c r="PT27" s="138"/>
      <c r="PU27" s="138"/>
      <c r="PV27" s="138"/>
      <c r="PW27" s="138"/>
      <c r="PX27" s="138"/>
      <c r="PY27" s="138"/>
      <c r="PZ27" s="138"/>
      <c r="QA27" s="138"/>
      <c r="QB27" s="138"/>
      <c r="QC27" s="138"/>
      <c r="QD27" s="138"/>
      <c r="QE27" s="138"/>
      <c r="QF27" s="138"/>
      <c r="QG27" s="138"/>
      <c r="QH27" s="138"/>
      <c r="QI27" s="138"/>
      <c r="QJ27" s="138"/>
      <c r="QK27" s="138"/>
      <c r="QL27" s="138"/>
      <c r="QM27" s="138"/>
      <c r="QN27" s="138"/>
      <c r="QO27" s="138"/>
      <c r="QP27" s="138"/>
      <c r="QQ27" s="138"/>
      <c r="QR27" s="138"/>
      <c r="QS27" s="138"/>
      <c r="QT27" s="138"/>
      <c r="QU27" s="138"/>
      <c r="QV27" s="138"/>
      <c r="QW27" s="138"/>
      <c r="QX27" s="138"/>
      <c r="QY27" s="138"/>
      <c r="QZ27" s="138"/>
      <c r="RA27" s="138"/>
      <c r="RB27" s="138"/>
      <c r="RC27" s="138"/>
      <c r="RD27" s="138"/>
      <c r="RE27" s="138"/>
      <c r="RF27" s="138"/>
      <c r="RG27" s="138"/>
      <c r="RH27" s="138"/>
      <c r="RI27" s="138"/>
      <c r="RJ27" s="138"/>
      <c r="RK27" s="138"/>
      <c r="RL27" s="138"/>
      <c r="RM27" s="138"/>
      <c r="RN27" s="138"/>
      <c r="RO27" s="138"/>
      <c r="RP27" s="138"/>
      <c r="RQ27" s="138"/>
      <c r="RR27" s="138"/>
      <c r="RS27" s="138"/>
      <c r="RT27" s="138"/>
      <c r="RU27" s="138"/>
      <c r="RV27" s="138"/>
      <c r="RW27" s="138"/>
      <c r="RX27" s="138"/>
      <c r="RY27" s="138"/>
      <c r="RZ27" s="138"/>
      <c r="SA27" s="138"/>
      <c r="SB27" s="138"/>
      <c r="SC27" s="138"/>
      <c r="SD27" s="138"/>
      <c r="SE27" s="138"/>
      <c r="SF27" s="138"/>
      <c r="SG27" s="138"/>
      <c r="SH27" s="138"/>
      <c r="SI27" s="138"/>
      <c r="SJ27" s="138"/>
      <c r="SK27" s="138"/>
      <c r="SL27" s="138"/>
      <c r="SM27" s="138"/>
      <c r="SN27" s="138"/>
      <c r="SO27" s="138"/>
      <c r="SP27" s="138"/>
      <c r="SQ27" s="138"/>
      <c r="SR27" s="138"/>
      <c r="SS27" s="138"/>
      <c r="ST27" s="138"/>
      <c r="SU27" s="138"/>
      <c r="SV27" s="138"/>
      <c r="SW27" s="138"/>
      <c r="SX27" s="138"/>
      <c r="SY27" s="138"/>
      <c r="SZ27" s="138"/>
      <c r="TA27" s="138"/>
      <c r="TB27" s="138"/>
      <c r="TC27" s="138"/>
      <c r="TD27" s="138"/>
      <c r="TE27" s="138"/>
      <c r="TF27" s="138"/>
      <c r="TG27" s="138"/>
      <c r="TH27" s="138"/>
      <c r="TI27" s="138"/>
      <c r="TJ27" s="138"/>
      <c r="TK27" s="138"/>
      <c r="TL27" s="138"/>
      <c r="TM27" s="138"/>
      <c r="TN27" s="138"/>
      <c r="TO27" s="138"/>
      <c r="TP27" s="138"/>
      <c r="TQ27" s="138"/>
      <c r="TR27" s="138"/>
      <c r="TS27" s="138"/>
      <c r="TT27" s="138"/>
      <c r="TU27" s="138"/>
      <c r="TV27" s="138"/>
      <c r="TW27" s="138"/>
      <c r="TX27" s="138"/>
      <c r="TY27" s="138"/>
      <c r="TZ27" s="138"/>
      <c r="UA27" s="138"/>
      <c r="UB27" s="138"/>
      <c r="UC27" s="138"/>
      <c r="UD27" s="138"/>
      <c r="UE27" s="138"/>
      <c r="UF27" s="138"/>
      <c r="UG27" s="138"/>
      <c r="UH27" s="138"/>
      <c r="UI27" s="138"/>
      <c r="UJ27" s="138"/>
      <c r="UK27" s="138"/>
      <c r="UL27" s="138"/>
      <c r="UM27" s="138"/>
      <c r="UN27" s="138"/>
      <c r="UO27" s="138"/>
      <c r="UP27" s="138"/>
      <c r="UQ27" s="138"/>
      <c r="UR27" s="138"/>
      <c r="US27" s="138"/>
      <c r="UT27" s="138"/>
      <c r="UU27" s="138"/>
      <c r="UV27" s="138"/>
      <c r="UW27" s="138"/>
      <c r="UX27" s="138"/>
      <c r="UY27" s="138"/>
      <c r="UZ27" s="138"/>
      <c r="VA27" s="138"/>
      <c r="VB27" s="138"/>
      <c r="VC27" s="138"/>
      <c r="VD27" s="138"/>
      <c r="VE27" s="138"/>
      <c r="VF27" s="138"/>
      <c r="VG27" s="138"/>
      <c r="VH27" s="138"/>
      <c r="VI27" s="138"/>
      <c r="VJ27" s="138"/>
      <c r="VK27" s="138"/>
      <c r="VL27" s="138"/>
      <c r="VM27" s="138"/>
      <c r="VN27" s="138"/>
      <c r="VO27" s="138"/>
      <c r="VP27" s="138"/>
      <c r="VQ27" s="138"/>
      <c r="VR27" s="138"/>
      <c r="VS27" s="138"/>
      <c r="VT27" s="138"/>
      <c r="VU27" s="138"/>
      <c r="VV27" s="138"/>
      <c r="VW27" s="138"/>
      <c r="VX27" s="138"/>
      <c r="VY27" s="138"/>
      <c r="VZ27" s="138"/>
      <c r="WA27" s="138"/>
      <c r="WB27" s="138"/>
      <c r="WC27" s="138"/>
      <c r="WD27" s="138"/>
      <c r="WE27" s="138"/>
      <c r="WF27" s="138"/>
      <c r="WG27" s="138"/>
      <c r="WH27" s="138"/>
      <c r="WI27" s="138"/>
      <c r="WJ27" s="138"/>
      <c r="WK27" s="138"/>
      <c r="WL27" s="138"/>
      <c r="WM27" s="138"/>
      <c r="WN27" s="138"/>
      <c r="WO27" s="138"/>
      <c r="WP27" s="138"/>
      <c r="WQ27" s="99"/>
      <c r="WR27" s="99"/>
      <c r="WS27" s="99"/>
      <c r="WT27" s="99"/>
      <c r="WU27" s="99"/>
      <c r="WV27" s="99"/>
      <c r="WW27" s="99"/>
      <c r="WX27" s="99"/>
      <c r="WY27" s="99"/>
      <c r="WZ27" s="99"/>
      <c r="XA27" s="99"/>
      <c r="XB27" s="99"/>
      <c r="XC27" s="99"/>
      <c r="XD27" s="99"/>
      <c r="XE27" s="99"/>
      <c r="XF27" s="99"/>
      <c r="XG27" s="99"/>
      <c r="XH27" s="99"/>
      <c r="XI27" s="99"/>
      <c r="XJ27" s="99"/>
      <c r="XK27" s="99"/>
      <c r="XL27" s="99"/>
      <c r="XM27" s="99"/>
      <c r="XN27" s="99"/>
      <c r="XO27" s="99"/>
      <c r="XP27" s="99"/>
      <c r="XQ27" s="99"/>
      <c r="XR27" s="99"/>
      <c r="XS27" s="99"/>
      <c r="XT27" s="99"/>
      <c r="XU27" s="99"/>
      <c r="XV27" s="99"/>
      <c r="XW27" s="99"/>
      <c r="XX27" s="99"/>
      <c r="XY27" s="99"/>
      <c r="XZ27" s="99"/>
      <c r="YA27" s="99"/>
      <c r="YB27" s="99"/>
      <c r="YC27" s="99"/>
      <c r="YD27" s="99"/>
      <c r="YE27" s="99"/>
      <c r="YF27" s="99"/>
      <c r="YG27" s="99"/>
      <c r="YH27" s="99"/>
      <c r="YI27" s="99"/>
      <c r="YJ27" s="99"/>
      <c r="YK27" s="99"/>
    </row>
    <row r="28" spans="1:661" x14ac:dyDescent="0.25">
      <c r="A28" s="138"/>
      <c r="B28" s="138"/>
      <c r="C28" s="138"/>
      <c r="D28" s="138"/>
      <c r="E28" s="138"/>
      <c r="F28" s="138"/>
      <c r="G28" s="138"/>
      <c r="H28" s="138"/>
      <c r="I28" s="138"/>
      <c r="J28" s="138"/>
      <c r="K28" s="138"/>
      <c r="L28" s="138"/>
      <c r="M28" s="138"/>
      <c r="N28" s="138"/>
      <c r="O28" s="105"/>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c r="FZ28" s="138"/>
      <c r="GA28" s="138"/>
      <c r="GB28" s="138"/>
      <c r="GC28" s="138"/>
      <c r="GD28" s="138"/>
      <c r="GE28" s="138"/>
      <c r="GF28" s="138"/>
      <c r="GG28" s="138"/>
      <c r="GH28" s="138"/>
      <c r="GI28" s="138"/>
      <c r="GJ28" s="138"/>
      <c r="GK28" s="138"/>
      <c r="GL28" s="138"/>
      <c r="GM28" s="138"/>
      <c r="GN28" s="138"/>
      <c r="GO28" s="138"/>
      <c r="GP28" s="138"/>
      <c r="GQ28" s="138"/>
      <c r="GR28" s="138"/>
      <c r="GS28" s="138"/>
      <c r="GT28" s="138"/>
      <c r="GU28" s="138"/>
      <c r="GV28" s="138"/>
      <c r="GW28" s="138"/>
      <c r="GX28" s="138"/>
      <c r="GY28" s="138"/>
      <c r="GZ28" s="138"/>
      <c r="HA28" s="138"/>
      <c r="HB28" s="138"/>
      <c r="HC28" s="138"/>
      <c r="HD28" s="138"/>
      <c r="HE28" s="138"/>
      <c r="HF28" s="138"/>
      <c r="HG28" s="138"/>
      <c r="HH28" s="138"/>
      <c r="HI28" s="138"/>
      <c r="HJ28" s="138"/>
      <c r="HK28" s="138"/>
      <c r="HL28" s="138"/>
      <c r="HM28" s="138"/>
      <c r="HN28" s="138"/>
      <c r="HO28" s="138"/>
      <c r="HP28" s="138"/>
      <c r="HQ28" s="138"/>
      <c r="HR28" s="138"/>
      <c r="HS28" s="138"/>
      <c r="HT28" s="138"/>
      <c r="HU28" s="138"/>
      <c r="HV28" s="138"/>
      <c r="HW28" s="138"/>
      <c r="HX28" s="138"/>
      <c r="HY28" s="138"/>
      <c r="HZ28" s="138"/>
      <c r="IA28" s="138"/>
      <c r="IB28" s="138"/>
      <c r="IC28" s="138"/>
      <c r="ID28" s="138"/>
      <c r="IE28" s="138"/>
      <c r="IF28" s="138"/>
      <c r="IG28" s="138"/>
      <c r="IH28" s="138"/>
      <c r="II28" s="138"/>
      <c r="IJ28" s="138"/>
      <c r="IK28" s="138"/>
      <c r="IL28" s="138"/>
      <c r="IM28" s="138"/>
      <c r="IN28" s="138"/>
      <c r="IO28" s="138"/>
      <c r="IP28" s="138"/>
      <c r="IQ28" s="138"/>
      <c r="IR28" s="138"/>
      <c r="IS28" s="138"/>
      <c r="IT28" s="138"/>
      <c r="IU28" s="138"/>
      <c r="IV28" s="138"/>
      <c r="IW28" s="138"/>
      <c r="IX28" s="138"/>
      <c r="IY28" s="138"/>
      <c r="IZ28" s="138"/>
      <c r="JA28" s="138"/>
      <c r="JB28" s="138"/>
      <c r="JC28" s="138"/>
      <c r="JD28" s="138"/>
      <c r="JE28" s="138"/>
      <c r="JF28" s="138"/>
      <c r="JG28" s="138"/>
      <c r="JH28" s="138"/>
      <c r="JI28" s="138"/>
      <c r="JJ28" s="138"/>
      <c r="JK28" s="138"/>
      <c r="JL28" s="138"/>
      <c r="JM28" s="138"/>
      <c r="JN28" s="138"/>
      <c r="JO28" s="138"/>
      <c r="JP28" s="138"/>
      <c r="JQ28" s="138"/>
      <c r="JR28" s="138"/>
      <c r="JS28" s="138"/>
      <c r="JT28" s="138"/>
      <c r="JU28" s="138"/>
      <c r="JV28" s="138"/>
      <c r="JW28" s="138"/>
      <c r="JX28" s="138"/>
      <c r="JY28" s="138"/>
      <c r="JZ28" s="138"/>
      <c r="KA28" s="138"/>
      <c r="KB28" s="138"/>
      <c r="KC28" s="138"/>
      <c r="KD28" s="138"/>
      <c r="KE28" s="138"/>
      <c r="KF28" s="138"/>
      <c r="KG28" s="138"/>
      <c r="KH28" s="138"/>
      <c r="KI28" s="138"/>
      <c r="KJ28" s="138"/>
      <c r="KK28" s="138"/>
      <c r="KL28" s="138"/>
      <c r="KM28" s="138"/>
      <c r="KN28" s="138"/>
      <c r="KO28" s="138"/>
      <c r="KP28" s="138"/>
      <c r="KQ28" s="138"/>
      <c r="KR28" s="138"/>
      <c r="KS28" s="138"/>
      <c r="KT28" s="138"/>
      <c r="KU28" s="138"/>
      <c r="KV28" s="138"/>
      <c r="KW28" s="138"/>
      <c r="KX28" s="138"/>
      <c r="KY28" s="138"/>
      <c r="KZ28" s="138"/>
      <c r="LA28" s="138"/>
      <c r="LB28" s="138"/>
      <c r="LC28" s="138"/>
      <c r="LD28" s="138"/>
      <c r="LE28" s="138"/>
      <c r="LF28" s="138"/>
      <c r="LG28" s="138"/>
      <c r="LH28" s="138"/>
      <c r="LI28" s="138"/>
      <c r="LJ28" s="138"/>
      <c r="LK28" s="138"/>
      <c r="LL28" s="138"/>
      <c r="LM28" s="138"/>
      <c r="LN28" s="138"/>
      <c r="LO28" s="138"/>
      <c r="LP28" s="138"/>
      <c r="LQ28" s="138"/>
      <c r="LR28" s="138"/>
      <c r="LS28" s="138"/>
      <c r="LT28" s="138"/>
      <c r="LU28" s="138"/>
      <c r="LV28" s="138"/>
      <c r="LW28" s="138"/>
      <c r="LX28" s="138"/>
      <c r="LY28" s="138"/>
      <c r="LZ28" s="138"/>
      <c r="MA28" s="138"/>
      <c r="MB28" s="138"/>
      <c r="MC28" s="138"/>
      <c r="MD28" s="138"/>
      <c r="ME28" s="138"/>
      <c r="MF28" s="138"/>
      <c r="MG28" s="138"/>
      <c r="MH28" s="138"/>
      <c r="MI28" s="138"/>
      <c r="MJ28" s="138"/>
      <c r="MK28" s="138"/>
      <c r="ML28" s="138"/>
      <c r="MM28" s="138"/>
      <c r="MN28" s="138"/>
      <c r="MO28" s="138"/>
      <c r="MP28" s="138"/>
      <c r="MQ28" s="138"/>
      <c r="MR28" s="138"/>
      <c r="MS28" s="138"/>
      <c r="MT28" s="138"/>
      <c r="MU28" s="138"/>
      <c r="MV28" s="138"/>
      <c r="MW28" s="138"/>
      <c r="MX28" s="138"/>
      <c r="MY28" s="138"/>
      <c r="MZ28" s="138"/>
      <c r="NA28" s="138"/>
      <c r="NB28" s="138"/>
      <c r="NC28" s="138"/>
      <c r="ND28" s="138"/>
      <c r="NE28" s="138"/>
      <c r="NF28" s="138"/>
      <c r="NG28" s="138"/>
      <c r="NH28" s="138"/>
      <c r="NI28" s="138"/>
      <c r="NJ28" s="138"/>
      <c r="NK28" s="138"/>
      <c r="NL28" s="138"/>
      <c r="NM28" s="138"/>
      <c r="NN28" s="138"/>
      <c r="NO28" s="138"/>
      <c r="NP28" s="138"/>
      <c r="NQ28" s="138"/>
      <c r="NR28" s="138"/>
      <c r="NS28" s="138"/>
      <c r="NT28" s="138"/>
      <c r="NU28" s="138"/>
      <c r="NV28" s="138"/>
      <c r="NW28" s="138"/>
      <c r="NX28" s="138"/>
      <c r="NY28" s="138"/>
      <c r="NZ28" s="138"/>
      <c r="OA28" s="138"/>
      <c r="OB28" s="138"/>
      <c r="OC28" s="138"/>
      <c r="OD28" s="138"/>
      <c r="OE28" s="138"/>
      <c r="OF28" s="138"/>
      <c r="OG28" s="138"/>
      <c r="OH28" s="138"/>
      <c r="OI28" s="138"/>
      <c r="OJ28" s="138"/>
      <c r="OK28" s="138"/>
      <c r="OL28" s="138"/>
      <c r="OM28" s="138"/>
      <c r="ON28" s="138"/>
      <c r="OO28" s="138"/>
      <c r="OP28" s="138"/>
      <c r="OQ28" s="138"/>
      <c r="OR28" s="138"/>
      <c r="OS28" s="138"/>
      <c r="OT28" s="138"/>
      <c r="OU28" s="138"/>
      <c r="OV28" s="138"/>
      <c r="OW28" s="138"/>
      <c r="OX28" s="138"/>
      <c r="OY28" s="138"/>
      <c r="OZ28" s="138"/>
      <c r="PA28" s="138"/>
      <c r="PB28" s="138"/>
      <c r="PC28" s="138"/>
      <c r="PD28" s="138"/>
      <c r="PE28" s="138"/>
      <c r="PF28" s="138"/>
      <c r="PG28" s="138"/>
      <c r="PH28" s="138"/>
      <c r="PI28" s="138"/>
      <c r="PJ28" s="138"/>
      <c r="PK28" s="138"/>
      <c r="PL28" s="138"/>
      <c r="PM28" s="138"/>
      <c r="PN28" s="138"/>
      <c r="PO28" s="138"/>
      <c r="PP28" s="138"/>
      <c r="PQ28" s="138"/>
      <c r="PR28" s="138"/>
      <c r="PS28" s="138"/>
      <c r="PT28" s="138"/>
      <c r="PU28" s="138"/>
      <c r="PV28" s="138"/>
      <c r="PW28" s="138"/>
      <c r="PX28" s="138"/>
      <c r="PY28" s="138"/>
      <c r="PZ28" s="138"/>
      <c r="QA28" s="138"/>
      <c r="QB28" s="138"/>
      <c r="QC28" s="138"/>
      <c r="QD28" s="138"/>
      <c r="QE28" s="138"/>
      <c r="QF28" s="138"/>
      <c r="QG28" s="138"/>
      <c r="QH28" s="138"/>
      <c r="QI28" s="138"/>
      <c r="QJ28" s="138"/>
      <c r="QK28" s="138"/>
      <c r="QL28" s="138"/>
      <c r="QM28" s="138"/>
      <c r="QN28" s="138"/>
      <c r="QO28" s="138"/>
      <c r="QP28" s="138"/>
      <c r="QQ28" s="138"/>
      <c r="QR28" s="138"/>
      <c r="QS28" s="138"/>
      <c r="QT28" s="138"/>
      <c r="QU28" s="138"/>
      <c r="QV28" s="138"/>
      <c r="QW28" s="138"/>
      <c r="QX28" s="138"/>
      <c r="QY28" s="138"/>
      <c r="QZ28" s="138"/>
      <c r="RA28" s="138"/>
      <c r="RB28" s="138"/>
      <c r="RC28" s="138"/>
      <c r="RD28" s="138"/>
      <c r="RE28" s="138"/>
      <c r="RF28" s="138"/>
      <c r="RG28" s="138"/>
      <c r="RH28" s="138"/>
      <c r="RI28" s="138"/>
      <c r="RJ28" s="138"/>
      <c r="RK28" s="138"/>
      <c r="RL28" s="138"/>
      <c r="RM28" s="138"/>
      <c r="RN28" s="138"/>
      <c r="RO28" s="138"/>
      <c r="RP28" s="138"/>
      <c r="RQ28" s="138"/>
      <c r="RR28" s="138"/>
      <c r="RS28" s="138"/>
      <c r="RT28" s="138"/>
      <c r="RU28" s="138"/>
      <c r="RV28" s="138"/>
      <c r="RW28" s="138"/>
      <c r="RX28" s="138"/>
      <c r="RY28" s="138"/>
      <c r="RZ28" s="138"/>
      <c r="SA28" s="138"/>
      <c r="SB28" s="138"/>
      <c r="SC28" s="138"/>
      <c r="SD28" s="138"/>
      <c r="SE28" s="138"/>
      <c r="SF28" s="138"/>
      <c r="SG28" s="138"/>
      <c r="SH28" s="138"/>
      <c r="SI28" s="138"/>
      <c r="SJ28" s="138"/>
      <c r="SK28" s="138"/>
      <c r="SL28" s="138"/>
      <c r="SM28" s="138"/>
      <c r="SN28" s="138"/>
      <c r="SO28" s="138"/>
      <c r="SP28" s="138"/>
      <c r="SQ28" s="138"/>
      <c r="SR28" s="138"/>
      <c r="SS28" s="138"/>
      <c r="ST28" s="138"/>
      <c r="SU28" s="138"/>
      <c r="SV28" s="138"/>
      <c r="SW28" s="138"/>
      <c r="SX28" s="138"/>
      <c r="SY28" s="138"/>
      <c r="SZ28" s="138"/>
      <c r="TA28" s="138"/>
      <c r="TB28" s="138"/>
      <c r="TC28" s="138"/>
      <c r="TD28" s="138"/>
      <c r="TE28" s="138"/>
      <c r="TF28" s="138"/>
      <c r="TG28" s="138"/>
      <c r="TH28" s="138"/>
      <c r="TI28" s="138"/>
      <c r="TJ28" s="138"/>
      <c r="TK28" s="138"/>
      <c r="TL28" s="138"/>
      <c r="TM28" s="138"/>
      <c r="TN28" s="138"/>
      <c r="TO28" s="138"/>
      <c r="TP28" s="138"/>
      <c r="TQ28" s="138"/>
      <c r="TR28" s="138"/>
      <c r="TS28" s="138"/>
      <c r="TT28" s="138"/>
      <c r="TU28" s="138"/>
      <c r="TV28" s="138"/>
      <c r="TW28" s="138"/>
      <c r="TX28" s="138"/>
      <c r="TY28" s="138"/>
      <c r="TZ28" s="138"/>
      <c r="UA28" s="138"/>
      <c r="UB28" s="138"/>
      <c r="UC28" s="138"/>
      <c r="UD28" s="138"/>
      <c r="UE28" s="138"/>
      <c r="UF28" s="138"/>
      <c r="UG28" s="138"/>
      <c r="UH28" s="138"/>
      <c r="UI28" s="138"/>
      <c r="UJ28" s="138"/>
      <c r="UK28" s="138"/>
      <c r="UL28" s="138"/>
      <c r="UM28" s="138"/>
      <c r="UN28" s="138"/>
      <c r="UO28" s="138"/>
      <c r="UP28" s="138"/>
      <c r="UQ28" s="138"/>
      <c r="UR28" s="138"/>
      <c r="US28" s="138"/>
      <c r="UT28" s="138"/>
      <c r="UU28" s="138"/>
      <c r="UV28" s="138"/>
      <c r="UW28" s="138"/>
      <c r="UX28" s="138"/>
      <c r="UY28" s="138"/>
      <c r="UZ28" s="138"/>
      <c r="VA28" s="138"/>
      <c r="VB28" s="138"/>
      <c r="VC28" s="138"/>
      <c r="VD28" s="138"/>
      <c r="VE28" s="138"/>
      <c r="VF28" s="138"/>
      <c r="VG28" s="138"/>
      <c r="VH28" s="138"/>
      <c r="VI28" s="138"/>
      <c r="VJ28" s="138"/>
      <c r="VK28" s="138"/>
      <c r="VL28" s="138"/>
      <c r="VM28" s="138"/>
      <c r="VN28" s="138"/>
      <c r="VO28" s="138"/>
      <c r="VP28" s="138"/>
      <c r="VQ28" s="138"/>
      <c r="VR28" s="138"/>
      <c r="VS28" s="138"/>
      <c r="VT28" s="138"/>
      <c r="VU28" s="138"/>
      <c r="VV28" s="138"/>
      <c r="VW28" s="138"/>
      <c r="VX28" s="138"/>
      <c r="VY28" s="138"/>
      <c r="VZ28" s="138"/>
      <c r="WA28" s="138"/>
      <c r="WB28" s="138"/>
      <c r="WC28" s="138"/>
      <c r="WD28" s="138"/>
      <c r="WE28" s="138"/>
      <c r="WF28" s="138"/>
      <c r="WG28" s="138"/>
      <c r="WH28" s="138"/>
      <c r="WI28" s="138"/>
      <c r="WJ28" s="138"/>
      <c r="WK28" s="138"/>
      <c r="WL28" s="138"/>
      <c r="WM28" s="138"/>
      <c r="WN28" s="138"/>
      <c r="WO28" s="138"/>
      <c r="WP28" s="138"/>
      <c r="WQ28" s="99"/>
      <c r="WR28" s="99"/>
      <c r="WS28" s="99"/>
      <c r="WT28" s="99"/>
      <c r="WU28" s="99"/>
      <c r="WV28" s="99"/>
      <c r="WW28" s="99"/>
      <c r="WX28" s="99"/>
      <c r="WY28" s="99"/>
      <c r="WZ28" s="99"/>
      <c r="XA28" s="99"/>
      <c r="XB28" s="99"/>
      <c r="XC28" s="99"/>
      <c r="XD28" s="99"/>
      <c r="XE28" s="99"/>
      <c r="XF28" s="99"/>
      <c r="XG28" s="99"/>
      <c r="XH28" s="99"/>
      <c r="XI28" s="99"/>
      <c r="XJ28" s="99"/>
      <c r="XK28" s="99"/>
      <c r="XL28" s="99"/>
      <c r="XM28" s="99"/>
      <c r="XN28" s="99"/>
      <c r="XO28" s="99"/>
      <c r="XP28" s="99"/>
      <c r="XQ28" s="99"/>
      <c r="XR28" s="99"/>
      <c r="XS28" s="99"/>
      <c r="XT28" s="99"/>
      <c r="XU28" s="99"/>
      <c r="XV28" s="99"/>
      <c r="XW28" s="99"/>
      <c r="XX28" s="99"/>
      <c r="XY28" s="99"/>
      <c r="XZ28" s="99"/>
      <c r="YA28" s="99"/>
      <c r="YB28" s="99"/>
      <c r="YC28" s="99"/>
      <c r="YD28" s="99"/>
      <c r="YE28" s="99"/>
      <c r="YF28" s="99"/>
      <c r="YG28" s="99"/>
      <c r="YH28" s="99"/>
      <c r="YI28" s="99"/>
      <c r="YJ28" s="99"/>
      <c r="YK28" s="99"/>
    </row>
    <row r="29" spans="1:661" s="103" customFormat="1" x14ac:dyDescent="0.25">
      <c r="A29" s="138"/>
      <c r="B29" s="138"/>
      <c r="C29" s="138"/>
      <c r="D29" s="138"/>
      <c r="E29" s="138"/>
      <c r="F29" s="138"/>
      <c r="G29" s="138"/>
      <c r="H29" s="138"/>
      <c r="I29" s="138"/>
      <c r="J29" s="138"/>
      <c r="K29" s="138"/>
      <c r="L29" s="138"/>
      <c r="M29" s="138"/>
      <c r="N29" s="138"/>
      <c r="O29" s="105"/>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8"/>
      <c r="BV29" s="138"/>
      <c r="BW29" s="138"/>
      <c r="BX29" s="138"/>
      <c r="BY29" s="138"/>
      <c r="BZ29" s="138"/>
      <c r="CA29" s="138"/>
      <c r="CB29" s="138"/>
      <c r="CC29" s="138"/>
      <c r="CD29" s="138"/>
      <c r="CE29" s="138"/>
      <c r="CF29" s="138"/>
      <c r="CG29" s="138"/>
      <c r="CH29" s="138"/>
      <c r="CI29" s="138"/>
      <c r="CJ29" s="138"/>
      <c r="CK29" s="138"/>
      <c r="CL29" s="138"/>
      <c r="CM29" s="138"/>
      <c r="CN29" s="138"/>
      <c r="CO29" s="138"/>
      <c r="CP29" s="138"/>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c r="FZ29" s="138"/>
      <c r="GA29" s="138"/>
      <c r="GB29" s="138"/>
      <c r="GC29" s="138"/>
      <c r="GD29" s="138"/>
      <c r="GE29" s="138"/>
      <c r="GF29" s="138"/>
      <c r="GG29" s="138"/>
      <c r="GH29" s="138"/>
      <c r="GI29" s="138"/>
      <c r="GJ29" s="138"/>
      <c r="GK29" s="138"/>
      <c r="GL29" s="138"/>
      <c r="GM29" s="138"/>
      <c r="GN29" s="138"/>
      <c r="GO29" s="138"/>
      <c r="GP29" s="138"/>
      <c r="GQ29" s="138"/>
      <c r="GR29" s="138"/>
      <c r="GS29" s="138"/>
      <c r="GT29" s="138"/>
      <c r="GU29" s="138"/>
      <c r="GV29" s="138"/>
      <c r="GW29" s="138"/>
      <c r="GX29" s="138"/>
      <c r="GY29" s="138"/>
      <c r="GZ29" s="138"/>
      <c r="HA29" s="138"/>
      <c r="HB29" s="138"/>
      <c r="HC29" s="138"/>
      <c r="HD29" s="138"/>
      <c r="HE29" s="138"/>
      <c r="HF29" s="138"/>
      <c r="HG29" s="138"/>
      <c r="HH29" s="138"/>
      <c r="HI29" s="138"/>
      <c r="HJ29" s="138"/>
      <c r="HK29" s="138"/>
      <c r="HL29" s="138"/>
      <c r="HM29" s="138"/>
      <c r="HN29" s="138"/>
      <c r="HO29" s="138"/>
      <c r="HP29" s="138"/>
      <c r="HQ29" s="138"/>
      <c r="HR29" s="138"/>
      <c r="HS29" s="138"/>
      <c r="HT29" s="138"/>
      <c r="HU29" s="138"/>
      <c r="HV29" s="138"/>
      <c r="HW29" s="138"/>
      <c r="HX29" s="138"/>
      <c r="HY29" s="138"/>
      <c r="HZ29" s="138"/>
      <c r="IA29" s="138"/>
      <c r="IB29" s="138"/>
      <c r="IC29" s="138"/>
      <c r="ID29" s="138"/>
      <c r="IE29" s="138"/>
      <c r="IF29" s="138"/>
      <c r="IG29" s="138"/>
      <c r="IH29" s="138"/>
      <c r="II29" s="138"/>
      <c r="IJ29" s="138"/>
      <c r="IK29" s="138"/>
      <c r="IL29" s="138"/>
      <c r="IM29" s="138"/>
      <c r="IN29" s="138"/>
      <c r="IO29" s="138"/>
      <c r="IP29" s="138"/>
      <c r="IQ29" s="138"/>
      <c r="IR29" s="138"/>
      <c r="IS29" s="138"/>
      <c r="IT29" s="138"/>
      <c r="IU29" s="138"/>
      <c r="IV29" s="138"/>
      <c r="IW29" s="138"/>
      <c r="IX29" s="138"/>
      <c r="IY29" s="138"/>
      <c r="IZ29" s="138"/>
      <c r="JA29" s="138"/>
      <c r="JB29" s="138"/>
      <c r="JC29" s="138"/>
      <c r="JD29" s="138"/>
      <c r="JE29" s="138"/>
      <c r="JF29" s="138"/>
      <c r="JG29" s="138"/>
      <c r="JH29" s="138"/>
      <c r="JI29" s="138"/>
      <c r="JJ29" s="138"/>
      <c r="JK29" s="138"/>
      <c r="JL29" s="138"/>
      <c r="JM29" s="138"/>
      <c r="JN29" s="138"/>
      <c r="JO29" s="138"/>
      <c r="JP29" s="138"/>
      <c r="JQ29" s="138"/>
      <c r="JR29" s="138"/>
      <c r="JS29" s="138"/>
      <c r="JT29" s="138"/>
      <c r="JU29" s="138"/>
      <c r="JV29" s="138"/>
      <c r="JW29" s="138"/>
      <c r="JX29" s="138"/>
      <c r="JY29" s="138"/>
      <c r="JZ29" s="138"/>
      <c r="KA29" s="138"/>
      <c r="KB29" s="138"/>
      <c r="KC29" s="138"/>
      <c r="KD29" s="138"/>
      <c r="KE29" s="138"/>
      <c r="KF29" s="138"/>
      <c r="KG29" s="138"/>
      <c r="KH29" s="138"/>
      <c r="KI29" s="138"/>
      <c r="KJ29" s="138"/>
      <c r="KK29" s="138"/>
      <c r="KL29" s="138"/>
      <c r="KM29" s="138"/>
      <c r="KN29" s="138"/>
      <c r="KO29" s="138"/>
      <c r="KP29" s="138"/>
      <c r="KQ29" s="138"/>
      <c r="KR29" s="138"/>
      <c r="KS29" s="138"/>
      <c r="KT29" s="138"/>
      <c r="KU29" s="138"/>
      <c r="KV29" s="138"/>
      <c r="KW29" s="138"/>
      <c r="KX29" s="138"/>
      <c r="KY29" s="138"/>
      <c r="KZ29" s="138"/>
      <c r="LA29" s="138"/>
      <c r="LB29" s="138"/>
      <c r="LC29" s="138"/>
      <c r="LD29" s="138"/>
      <c r="LE29" s="138"/>
      <c r="LF29" s="138"/>
      <c r="LG29" s="138"/>
      <c r="LH29" s="138"/>
      <c r="LI29" s="138"/>
      <c r="LJ29" s="138"/>
      <c r="LK29" s="138"/>
      <c r="LL29" s="138"/>
      <c r="LM29" s="138"/>
      <c r="LN29" s="138"/>
      <c r="LO29" s="138"/>
      <c r="LP29" s="138"/>
      <c r="LQ29" s="138"/>
      <c r="LR29" s="138"/>
      <c r="LS29" s="138"/>
      <c r="LT29" s="138"/>
      <c r="LU29" s="138"/>
      <c r="LV29" s="138"/>
      <c r="LW29" s="138"/>
      <c r="LX29" s="138"/>
      <c r="LY29" s="138"/>
      <c r="LZ29" s="138"/>
      <c r="MA29" s="138"/>
      <c r="MB29" s="138"/>
      <c r="MC29" s="138"/>
      <c r="MD29" s="138"/>
      <c r="ME29" s="138"/>
      <c r="MF29" s="138"/>
      <c r="MG29" s="138"/>
      <c r="MH29" s="138"/>
      <c r="MI29" s="138"/>
      <c r="MJ29" s="138"/>
      <c r="MK29" s="138"/>
      <c r="ML29" s="138"/>
      <c r="MM29" s="138"/>
      <c r="MN29" s="138"/>
      <c r="MO29" s="138"/>
      <c r="MP29" s="138"/>
      <c r="MQ29" s="138"/>
      <c r="MR29" s="138"/>
      <c r="MS29" s="138"/>
      <c r="MT29" s="138"/>
      <c r="MU29" s="138"/>
      <c r="MV29" s="138"/>
      <c r="MW29" s="138"/>
      <c r="MX29" s="138"/>
      <c r="MY29" s="138"/>
      <c r="MZ29" s="138"/>
      <c r="NA29" s="138"/>
      <c r="NB29" s="138"/>
      <c r="NC29" s="138"/>
      <c r="ND29" s="138"/>
      <c r="NE29" s="138"/>
      <c r="NF29" s="138"/>
      <c r="NG29" s="138"/>
      <c r="NH29" s="138"/>
      <c r="NI29" s="138"/>
      <c r="NJ29" s="138"/>
      <c r="NK29" s="138"/>
      <c r="NL29" s="138"/>
      <c r="NM29" s="138"/>
      <c r="NN29" s="138"/>
      <c r="NO29" s="138"/>
      <c r="NP29" s="138"/>
      <c r="NQ29" s="138"/>
      <c r="NR29" s="138"/>
      <c r="NS29" s="138"/>
      <c r="NT29" s="138"/>
      <c r="NU29" s="138"/>
      <c r="NV29" s="138"/>
      <c r="NW29" s="138"/>
      <c r="NX29" s="138"/>
      <c r="NY29" s="138"/>
      <c r="NZ29" s="138"/>
      <c r="OA29" s="138"/>
      <c r="OB29" s="138"/>
      <c r="OC29" s="138"/>
      <c r="OD29" s="138"/>
      <c r="OE29" s="138"/>
      <c r="OF29" s="138"/>
      <c r="OG29" s="138"/>
      <c r="OH29" s="138"/>
      <c r="OI29" s="138"/>
      <c r="OJ29" s="138"/>
      <c r="OK29" s="138"/>
      <c r="OL29" s="138"/>
      <c r="OM29" s="138"/>
      <c r="ON29" s="138"/>
      <c r="OO29" s="138"/>
      <c r="OP29" s="138"/>
      <c r="OQ29" s="138"/>
      <c r="OR29" s="138"/>
      <c r="OS29" s="138"/>
      <c r="OT29" s="138"/>
      <c r="OU29" s="138"/>
      <c r="OV29" s="138"/>
      <c r="OW29" s="138"/>
      <c r="OX29" s="138"/>
      <c r="OY29" s="138"/>
      <c r="OZ29" s="138"/>
      <c r="PA29" s="138"/>
      <c r="PB29" s="138"/>
      <c r="PC29" s="138"/>
      <c r="PD29" s="138"/>
      <c r="PE29" s="138"/>
      <c r="PF29" s="138"/>
      <c r="PG29" s="138"/>
      <c r="PH29" s="138"/>
      <c r="PI29" s="138"/>
      <c r="PJ29" s="138"/>
      <c r="PK29" s="138"/>
      <c r="PL29" s="138"/>
      <c r="PM29" s="138"/>
      <c r="PN29" s="138"/>
      <c r="PO29" s="138"/>
      <c r="PP29" s="138"/>
      <c r="PQ29" s="138"/>
      <c r="PR29" s="138"/>
      <c r="PS29" s="138"/>
      <c r="PT29" s="138"/>
      <c r="PU29" s="138"/>
      <c r="PV29" s="138"/>
      <c r="PW29" s="138"/>
      <c r="PX29" s="138"/>
      <c r="PY29" s="138"/>
      <c r="PZ29" s="138"/>
      <c r="QA29" s="138"/>
      <c r="QB29" s="138"/>
      <c r="QC29" s="138"/>
      <c r="QD29" s="138"/>
      <c r="QE29" s="138"/>
      <c r="QF29" s="138"/>
      <c r="QG29" s="138"/>
      <c r="QH29" s="138"/>
      <c r="QI29" s="138"/>
      <c r="QJ29" s="138"/>
      <c r="QK29" s="138"/>
      <c r="QL29" s="138"/>
      <c r="QM29" s="138"/>
      <c r="QN29" s="138"/>
      <c r="QO29" s="138"/>
      <c r="QP29" s="138"/>
      <c r="QQ29" s="138"/>
      <c r="QR29" s="138"/>
      <c r="QS29" s="138"/>
      <c r="QT29" s="138"/>
      <c r="QU29" s="138"/>
      <c r="QV29" s="138"/>
      <c r="QW29" s="138"/>
      <c r="QX29" s="138"/>
      <c r="QY29" s="138"/>
      <c r="QZ29" s="138"/>
      <c r="RA29" s="138"/>
      <c r="RB29" s="138"/>
      <c r="RC29" s="138"/>
      <c r="RD29" s="138"/>
      <c r="RE29" s="138"/>
      <c r="RF29" s="138"/>
      <c r="RG29" s="138"/>
      <c r="RH29" s="138"/>
      <c r="RI29" s="138"/>
      <c r="RJ29" s="138"/>
      <c r="RK29" s="138"/>
      <c r="RL29" s="138"/>
      <c r="RM29" s="138"/>
      <c r="RN29" s="138"/>
      <c r="RO29" s="138"/>
      <c r="RP29" s="138"/>
      <c r="RQ29" s="138"/>
      <c r="RR29" s="138"/>
      <c r="RS29" s="138"/>
      <c r="RT29" s="138"/>
      <c r="RU29" s="138"/>
      <c r="RV29" s="138"/>
      <c r="RW29" s="138"/>
      <c r="RX29" s="138"/>
      <c r="RY29" s="138"/>
      <c r="RZ29" s="138"/>
      <c r="SA29" s="138"/>
      <c r="SB29" s="138"/>
      <c r="SC29" s="138"/>
      <c r="SD29" s="138"/>
      <c r="SE29" s="138"/>
      <c r="SF29" s="138"/>
      <c r="SG29" s="138"/>
      <c r="SH29" s="138"/>
      <c r="SI29" s="138"/>
      <c r="SJ29" s="138"/>
      <c r="SK29" s="138"/>
      <c r="SL29" s="138"/>
      <c r="SM29" s="138"/>
      <c r="SN29" s="138"/>
      <c r="SO29" s="138"/>
      <c r="SP29" s="138"/>
      <c r="SQ29" s="138"/>
      <c r="SR29" s="138"/>
      <c r="SS29" s="138"/>
      <c r="ST29" s="138"/>
      <c r="SU29" s="138"/>
      <c r="SV29" s="138"/>
      <c r="SW29" s="138"/>
      <c r="SX29" s="138"/>
      <c r="SY29" s="138"/>
      <c r="SZ29" s="138"/>
      <c r="TA29" s="138"/>
      <c r="TB29" s="138"/>
      <c r="TC29" s="138"/>
      <c r="TD29" s="138"/>
      <c r="TE29" s="138"/>
      <c r="TF29" s="138"/>
      <c r="TG29" s="138"/>
      <c r="TH29" s="138"/>
      <c r="TI29" s="138"/>
      <c r="TJ29" s="138"/>
      <c r="TK29" s="138"/>
      <c r="TL29" s="138"/>
      <c r="TM29" s="138"/>
      <c r="TN29" s="138"/>
      <c r="TO29" s="138"/>
      <c r="TP29" s="138"/>
      <c r="TQ29" s="138"/>
      <c r="TR29" s="138"/>
      <c r="TS29" s="138"/>
      <c r="TT29" s="138"/>
      <c r="TU29" s="138"/>
      <c r="TV29" s="138"/>
      <c r="TW29" s="138"/>
      <c r="TX29" s="138"/>
      <c r="TY29" s="138"/>
      <c r="TZ29" s="138"/>
      <c r="UA29" s="138"/>
      <c r="UB29" s="138"/>
      <c r="UC29" s="138"/>
      <c r="UD29" s="138"/>
      <c r="UE29" s="138"/>
      <c r="UF29" s="138"/>
      <c r="UG29" s="138"/>
      <c r="UH29" s="138"/>
      <c r="UI29" s="138"/>
      <c r="UJ29" s="138"/>
      <c r="UK29" s="138"/>
      <c r="UL29" s="138"/>
      <c r="UM29" s="138"/>
      <c r="UN29" s="138"/>
      <c r="UO29" s="138"/>
      <c r="UP29" s="138"/>
      <c r="UQ29" s="138"/>
      <c r="UR29" s="138"/>
      <c r="US29" s="138"/>
      <c r="UT29" s="138"/>
      <c r="UU29" s="138"/>
      <c r="UV29" s="138"/>
      <c r="UW29" s="138"/>
      <c r="UX29" s="138"/>
      <c r="UY29" s="138"/>
      <c r="UZ29" s="138"/>
      <c r="VA29" s="138"/>
      <c r="VB29" s="138"/>
      <c r="VC29" s="138"/>
      <c r="VD29" s="138"/>
      <c r="VE29" s="138"/>
      <c r="VF29" s="138"/>
      <c r="VG29" s="138"/>
      <c r="VH29" s="138"/>
      <c r="VI29" s="138"/>
      <c r="VJ29" s="138"/>
      <c r="VK29" s="138"/>
      <c r="VL29" s="138"/>
      <c r="VM29" s="138"/>
      <c r="VN29" s="138"/>
      <c r="VO29" s="138"/>
      <c r="VP29" s="138"/>
      <c r="VQ29" s="138"/>
      <c r="VR29" s="138"/>
      <c r="VS29" s="138"/>
      <c r="VT29" s="138"/>
      <c r="VU29" s="138"/>
      <c r="VV29" s="138"/>
      <c r="VW29" s="138"/>
      <c r="VX29" s="138"/>
      <c r="VY29" s="138"/>
      <c r="VZ29" s="138"/>
      <c r="WA29" s="138"/>
      <c r="WB29" s="138"/>
      <c r="WC29" s="138"/>
      <c r="WD29" s="138"/>
      <c r="WE29" s="138"/>
      <c r="WF29" s="138"/>
      <c r="WG29" s="138"/>
      <c r="WH29" s="138"/>
      <c r="WI29" s="138"/>
      <c r="WJ29" s="138"/>
      <c r="WK29" s="138"/>
      <c r="WL29" s="138"/>
      <c r="WM29" s="138"/>
      <c r="WN29" s="138"/>
      <c r="WO29" s="138"/>
      <c r="WP29" s="138"/>
    </row>
    <row r="30" spans="1:661" x14ac:dyDescent="0.25">
      <c r="A30" s="138"/>
      <c r="B30" s="138"/>
      <c r="C30" s="138"/>
      <c r="D30" s="138"/>
      <c r="E30" s="138"/>
      <c r="F30" s="138"/>
      <c r="G30" s="138"/>
      <c r="H30" s="138"/>
      <c r="I30" s="138"/>
      <c r="J30" s="138"/>
      <c r="K30" s="138"/>
      <c r="L30" s="138"/>
      <c r="M30" s="138"/>
      <c r="N30" s="138"/>
      <c r="O30" s="105"/>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c r="FZ30" s="138"/>
      <c r="GA30" s="138"/>
      <c r="GB30" s="138"/>
      <c r="GC30" s="138"/>
      <c r="GD30" s="138"/>
      <c r="GE30" s="138"/>
      <c r="GF30" s="138"/>
      <c r="GG30" s="138"/>
      <c r="GH30" s="138"/>
      <c r="GI30" s="138"/>
      <c r="GJ30" s="138"/>
      <c r="GK30" s="138"/>
      <c r="GL30" s="138"/>
      <c r="GM30" s="138"/>
      <c r="GN30" s="138"/>
      <c r="GO30" s="138"/>
      <c r="GP30" s="138"/>
      <c r="GQ30" s="138"/>
      <c r="GR30" s="138"/>
      <c r="GS30" s="138"/>
      <c r="GT30" s="138"/>
      <c r="GU30" s="138"/>
      <c r="GV30" s="138"/>
      <c r="GW30" s="138"/>
      <c r="GX30" s="138"/>
      <c r="GY30" s="138"/>
      <c r="GZ30" s="138"/>
      <c r="HA30" s="138"/>
      <c r="HB30" s="138"/>
      <c r="HC30" s="138"/>
      <c r="HD30" s="138"/>
      <c r="HE30" s="138"/>
      <c r="HF30" s="138"/>
      <c r="HG30" s="138"/>
      <c r="HH30" s="138"/>
      <c r="HI30" s="138"/>
      <c r="HJ30" s="138"/>
      <c r="HK30" s="138"/>
      <c r="HL30" s="138"/>
      <c r="HM30" s="138"/>
      <c r="HN30" s="138"/>
      <c r="HO30" s="138"/>
      <c r="HP30" s="138"/>
      <c r="HQ30" s="138"/>
      <c r="HR30" s="138"/>
      <c r="HS30" s="138"/>
      <c r="HT30" s="138"/>
      <c r="HU30" s="138"/>
      <c r="HV30" s="138"/>
      <c r="HW30" s="138"/>
      <c r="HX30" s="138"/>
      <c r="HY30" s="138"/>
      <c r="HZ30" s="138"/>
      <c r="IA30" s="138"/>
      <c r="IB30" s="138"/>
      <c r="IC30" s="138"/>
      <c r="ID30" s="138"/>
      <c r="IE30" s="138"/>
      <c r="IF30" s="138"/>
      <c r="IG30" s="138"/>
      <c r="IH30" s="138"/>
      <c r="II30" s="138"/>
      <c r="IJ30" s="138"/>
      <c r="IK30" s="138"/>
      <c r="IL30" s="138"/>
      <c r="IM30" s="138"/>
      <c r="IN30" s="138"/>
      <c r="IO30" s="138"/>
      <c r="IP30" s="138"/>
      <c r="IQ30" s="138"/>
      <c r="IR30" s="138"/>
      <c r="IS30" s="138"/>
      <c r="IT30" s="138"/>
      <c r="IU30" s="138"/>
      <c r="IV30" s="138"/>
      <c r="IW30" s="138"/>
      <c r="IX30" s="138"/>
      <c r="IY30" s="138"/>
      <c r="IZ30" s="138"/>
      <c r="JA30" s="138"/>
      <c r="JB30" s="138"/>
      <c r="JC30" s="138"/>
      <c r="JD30" s="138"/>
      <c r="JE30" s="138"/>
      <c r="JF30" s="138"/>
      <c r="JG30" s="138"/>
      <c r="JH30" s="138"/>
      <c r="JI30" s="138"/>
      <c r="JJ30" s="138"/>
      <c r="JK30" s="138"/>
      <c r="JL30" s="138"/>
      <c r="JM30" s="138"/>
      <c r="JN30" s="138"/>
      <c r="JO30" s="138"/>
      <c r="JP30" s="138"/>
      <c r="JQ30" s="138"/>
      <c r="JR30" s="138"/>
      <c r="JS30" s="138"/>
      <c r="JT30" s="138"/>
      <c r="JU30" s="138"/>
      <c r="JV30" s="138"/>
      <c r="JW30" s="138"/>
      <c r="JX30" s="138"/>
      <c r="JY30" s="138"/>
      <c r="JZ30" s="138"/>
      <c r="KA30" s="138"/>
      <c r="KB30" s="138"/>
      <c r="KC30" s="138"/>
      <c r="KD30" s="138"/>
      <c r="KE30" s="138"/>
      <c r="KF30" s="138"/>
      <c r="KG30" s="138"/>
      <c r="KH30" s="138"/>
      <c r="KI30" s="138"/>
      <c r="KJ30" s="138"/>
      <c r="KK30" s="138"/>
      <c r="KL30" s="138"/>
      <c r="KM30" s="138"/>
      <c r="KN30" s="138"/>
      <c r="KO30" s="138"/>
      <c r="KP30" s="138"/>
      <c r="KQ30" s="138"/>
      <c r="KR30" s="138"/>
      <c r="KS30" s="138"/>
      <c r="KT30" s="138"/>
      <c r="KU30" s="138"/>
      <c r="KV30" s="138"/>
      <c r="KW30" s="138"/>
      <c r="KX30" s="138"/>
      <c r="KY30" s="138"/>
      <c r="KZ30" s="138"/>
      <c r="LA30" s="138"/>
      <c r="LB30" s="138"/>
      <c r="LC30" s="138"/>
      <c r="LD30" s="138"/>
      <c r="LE30" s="138"/>
      <c r="LF30" s="138"/>
      <c r="LG30" s="138"/>
      <c r="LH30" s="138"/>
      <c r="LI30" s="138"/>
      <c r="LJ30" s="138"/>
      <c r="LK30" s="138"/>
      <c r="LL30" s="138"/>
      <c r="LM30" s="138"/>
      <c r="LN30" s="138"/>
      <c r="LO30" s="138"/>
      <c r="LP30" s="138"/>
      <c r="LQ30" s="138"/>
      <c r="LR30" s="138"/>
      <c r="LS30" s="138"/>
      <c r="LT30" s="138"/>
      <c r="LU30" s="138"/>
      <c r="LV30" s="138"/>
      <c r="LW30" s="138"/>
      <c r="LX30" s="138"/>
      <c r="LY30" s="138"/>
      <c r="LZ30" s="138"/>
      <c r="MA30" s="138"/>
      <c r="MB30" s="138"/>
      <c r="MC30" s="138"/>
      <c r="MD30" s="138"/>
      <c r="ME30" s="138"/>
      <c r="MF30" s="138"/>
      <c r="MG30" s="138"/>
      <c r="MH30" s="138"/>
      <c r="MI30" s="138"/>
      <c r="MJ30" s="138"/>
      <c r="MK30" s="138"/>
      <c r="ML30" s="138"/>
      <c r="MM30" s="138"/>
      <c r="MN30" s="138"/>
      <c r="MO30" s="138"/>
      <c r="MP30" s="138"/>
      <c r="MQ30" s="138"/>
      <c r="MR30" s="138"/>
      <c r="MS30" s="138"/>
      <c r="MT30" s="138"/>
      <c r="MU30" s="138"/>
      <c r="MV30" s="138"/>
      <c r="MW30" s="138"/>
      <c r="MX30" s="138"/>
      <c r="MY30" s="138"/>
      <c r="MZ30" s="138"/>
      <c r="NA30" s="138"/>
      <c r="NB30" s="138"/>
      <c r="NC30" s="138"/>
      <c r="ND30" s="138"/>
      <c r="NE30" s="138"/>
      <c r="NF30" s="138"/>
      <c r="NG30" s="138"/>
      <c r="NH30" s="138"/>
      <c r="NI30" s="138"/>
      <c r="NJ30" s="138"/>
      <c r="NK30" s="138"/>
      <c r="NL30" s="138"/>
      <c r="NM30" s="138"/>
      <c r="NN30" s="138"/>
      <c r="NO30" s="138"/>
      <c r="NP30" s="138"/>
      <c r="NQ30" s="138"/>
      <c r="NR30" s="138"/>
      <c r="NS30" s="138"/>
      <c r="NT30" s="138"/>
      <c r="NU30" s="138"/>
      <c r="NV30" s="138"/>
      <c r="NW30" s="138"/>
      <c r="NX30" s="138"/>
      <c r="NY30" s="138"/>
      <c r="NZ30" s="138"/>
      <c r="OA30" s="138"/>
      <c r="OB30" s="138"/>
      <c r="OC30" s="138"/>
      <c r="OD30" s="138"/>
      <c r="OE30" s="138"/>
      <c r="OF30" s="138"/>
      <c r="OG30" s="138"/>
      <c r="OH30" s="138"/>
      <c r="OI30" s="138"/>
      <c r="OJ30" s="138"/>
      <c r="OK30" s="138"/>
      <c r="OL30" s="138"/>
      <c r="OM30" s="138"/>
      <c r="ON30" s="138"/>
      <c r="OO30" s="138"/>
      <c r="OP30" s="138"/>
      <c r="OQ30" s="138"/>
      <c r="OR30" s="138"/>
      <c r="OS30" s="138"/>
      <c r="OT30" s="138"/>
      <c r="OU30" s="138"/>
      <c r="OV30" s="138"/>
      <c r="OW30" s="138"/>
      <c r="OX30" s="138"/>
      <c r="OY30" s="138"/>
      <c r="OZ30" s="138"/>
      <c r="PA30" s="138"/>
      <c r="PB30" s="138"/>
      <c r="PC30" s="138"/>
      <c r="PD30" s="138"/>
      <c r="PE30" s="138"/>
      <c r="PF30" s="138"/>
      <c r="PG30" s="138"/>
      <c r="PH30" s="138"/>
      <c r="PI30" s="138"/>
      <c r="PJ30" s="138"/>
      <c r="PK30" s="138"/>
      <c r="PL30" s="138"/>
      <c r="PM30" s="138"/>
      <c r="PN30" s="138"/>
      <c r="PO30" s="138"/>
      <c r="PP30" s="138"/>
      <c r="PQ30" s="138"/>
      <c r="PR30" s="138"/>
      <c r="PS30" s="138"/>
      <c r="PT30" s="138"/>
      <c r="PU30" s="138"/>
      <c r="PV30" s="138"/>
      <c r="PW30" s="138"/>
      <c r="PX30" s="138"/>
      <c r="PY30" s="138"/>
      <c r="PZ30" s="138"/>
      <c r="QA30" s="138"/>
      <c r="QB30" s="138"/>
      <c r="QC30" s="138"/>
      <c r="QD30" s="138"/>
      <c r="QE30" s="138"/>
      <c r="QF30" s="138"/>
      <c r="QG30" s="138"/>
      <c r="QH30" s="138"/>
      <c r="QI30" s="138"/>
      <c r="QJ30" s="138"/>
      <c r="QK30" s="138"/>
      <c r="QL30" s="138"/>
      <c r="QM30" s="138"/>
      <c r="QN30" s="138"/>
      <c r="QO30" s="138"/>
      <c r="QP30" s="138"/>
      <c r="QQ30" s="138"/>
      <c r="QR30" s="138"/>
      <c r="QS30" s="138"/>
      <c r="QT30" s="138"/>
      <c r="QU30" s="138"/>
      <c r="QV30" s="138"/>
      <c r="QW30" s="138"/>
      <c r="QX30" s="138"/>
      <c r="QY30" s="138"/>
      <c r="QZ30" s="138"/>
      <c r="RA30" s="138"/>
      <c r="RB30" s="138"/>
      <c r="RC30" s="138"/>
      <c r="RD30" s="138"/>
      <c r="RE30" s="138"/>
      <c r="RF30" s="138"/>
      <c r="RG30" s="138"/>
      <c r="RH30" s="138"/>
      <c r="RI30" s="138"/>
      <c r="RJ30" s="138"/>
      <c r="RK30" s="138"/>
      <c r="RL30" s="138"/>
      <c r="RM30" s="138"/>
      <c r="RN30" s="138"/>
      <c r="RO30" s="138"/>
      <c r="RP30" s="138"/>
      <c r="RQ30" s="138"/>
      <c r="RR30" s="138"/>
      <c r="RS30" s="138"/>
      <c r="RT30" s="138"/>
      <c r="RU30" s="138"/>
      <c r="RV30" s="138"/>
      <c r="RW30" s="138"/>
      <c r="RX30" s="138"/>
      <c r="RY30" s="138"/>
      <c r="RZ30" s="138"/>
      <c r="SA30" s="138"/>
      <c r="SB30" s="138"/>
      <c r="SC30" s="138"/>
      <c r="SD30" s="138"/>
      <c r="SE30" s="138"/>
      <c r="SF30" s="138"/>
      <c r="SG30" s="138"/>
      <c r="SH30" s="138"/>
      <c r="SI30" s="138"/>
      <c r="SJ30" s="138"/>
      <c r="SK30" s="138"/>
      <c r="SL30" s="138"/>
      <c r="SM30" s="138"/>
      <c r="SN30" s="138"/>
      <c r="SO30" s="138"/>
      <c r="SP30" s="138"/>
      <c r="SQ30" s="138"/>
      <c r="SR30" s="138"/>
      <c r="SS30" s="138"/>
      <c r="ST30" s="138"/>
      <c r="SU30" s="138"/>
      <c r="SV30" s="138"/>
      <c r="SW30" s="138"/>
      <c r="SX30" s="138"/>
      <c r="SY30" s="138"/>
      <c r="SZ30" s="138"/>
      <c r="TA30" s="138"/>
      <c r="TB30" s="138"/>
      <c r="TC30" s="138"/>
      <c r="TD30" s="138"/>
      <c r="TE30" s="138"/>
      <c r="TF30" s="138"/>
      <c r="TG30" s="138"/>
      <c r="TH30" s="138"/>
      <c r="TI30" s="138"/>
      <c r="TJ30" s="138"/>
      <c r="TK30" s="138"/>
      <c r="TL30" s="138"/>
      <c r="TM30" s="138"/>
      <c r="TN30" s="138"/>
      <c r="TO30" s="138"/>
      <c r="TP30" s="138"/>
      <c r="TQ30" s="138"/>
      <c r="TR30" s="138"/>
      <c r="TS30" s="138"/>
      <c r="TT30" s="138"/>
      <c r="TU30" s="138"/>
      <c r="TV30" s="138"/>
      <c r="TW30" s="138"/>
      <c r="TX30" s="138"/>
      <c r="TY30" s="138"/>
      <c r="TZ30" s="138"/>
      <c r="UA30" s="138"/>
      <c r="UB30" s="138"/>
      <c r="UC30" s="138"/>
      <c r="UD30" s="138"/>
      <c r="UE30" s="138"/>
      <c r="UF30" s="138"/>
      <c r="UG30" s="138"/>
      <c r="UH30" s="138"/>
      <c r="UI30" s="138"/>
      <c r="UJ30" s="138"/>
      <c r="UK30" s="138"/>
      <c r="UL30" s="138"/>
      <c r="UM30" s="138"/>
      <c r="UN30" s="138"/>
      <c r="UO30" s="138"/>
      <c r="UP30" s="138"/>
      <c r="UQ30" s="138"/>
      <c r="UR30" s="138"/>
      <c r="US30" s="138"/>
      <c r="UT30" s="138"/>
      <c r="UU30" s="138"/>
      <c r="UV30" s="138"/>
      <c r="UW30" s="138"/>
      <c r="UX30" s="138"/>
      <c r="UY30" s="138"/>
      <c r="UZ30" s="138"/>
      <c r="VA30" s="138"/>
      <c r="VB30" s="138"/>
      <c r="VC30" s="138"/>
      <c r="VD30" s="138"/>
      <c r="VE30" s="138"/>
      <c r="VF30" s="138"/>
      <c r="VG30" s="138"/>
      <c r="VH30" s="138"/>
      <c r="VI30" s="138"/>
      <c r="VJ30" s="138"/>
      <c r="VK30" s="138"/>
      <c r="VL30" s="138"/>
      <c r="VM30" s="138"/>
      <c r="VN30" s="138"/>
      <c r="VO30" s="138"/>
      <c r="VP30" s="138"/>
      <c r="VQ30" s="138"/>
      <c r="VR30" s="138"/>
      <c r="VS30" s="138"/>
      <c r="VT30" s="138"/>
      <c r="VU30" s="138"/>
      <c r="VV30" s="138"/>
      <c r="VW30" s="138"/>
      <c r="VX30" s="138"/>
      <c r="VY30" s="138"/>
      <c r="VZ30" s="138"/>
      <c r="WA30" s="138"/>
      <c r="WB30" s="138"/>
      <c r="WC30" s="138"/>
      <c r="WD30" s="138"/>
      <c r="WE30" s="138"/>
      <c r="WF30" s="138"/>
      <c r="WG30" s="138"/>
      <c r="WH30" s="138"/>
      <c r="WI30" s="263"/>
      <c r="WJ30" s="138"/>
      <c r="WK30" s="138"/>
      <c r="WL30" s="138"/>
      <c r="WM30" s="138"/>
      <c r="WN30" s="138"/>
      <c r="WO30" s="138"/>
      <c r="WP30" s="138"/>
      <c r="WQ30" s="99"/>
      <c r="WR30" s="99"/>
      <c r="WS30" s="99"/>
      <c r="WT30" s="99"/>
      <c r="WU30" s="99"/>
      <c r="WV30" s="99"/>
      <c r="WW30" s="99"/>
      <c r="WX30" s="99"/>
      <c r="WY30" s="99"/>
      <c r="WZ30" s="99"/>
      <c r="XA30" s="99"/>
      <c r="XB30" s="99"/>
      <c r="XC30" s="99"/>
      <c r="XD30" s="99"/>
      <c r="XE30" s="99"/>
      <c r="XF30" s="99"/>
      <c r="XG30" s="99"/>
      <c r="XH30" s="99"/>
      <c r="XI30" s="99"/>
      <c r="XJ30" s="99"/>
      <c r="XK30" s="99"/>
      <c r="XL30" s="99"/>
      <c r="XM30" s="99"/>
      <c r="XN30" s="99"/>
      <c r="XO30" s="99"/>
      <c r="XP30" s="99"/>
      <c r="XQ30" s="99"/>
      <c r="XR30" s="99"/>
      <c r="XS30" s="99"/>
      <c r="XT30" s="99"/>
      <c r="XU30" s="99"/>
      <c r="XV30" s="99"/>
      <c r="XW30" s="99"/>
      <c r="XX30" s="99"/>
      <c r="XY30" s="99"/>
      <c r="XZ30" s="99"/>
      <c r="YA30" s="99"/>
      <c r="YB30" s="99"/>
      <c r="YC30" s="99"/>
      <c r="YD30" s="99"/>
      <c r="YE30" s="99"/>
      <c r="YF30" s="99"/>
      <c r="YG30" s="99"/>
      <c r="YH30" s="99"/>
      <c r="YI30" s="99"/>
      <c r="YJ30" s="99"/>
      <c r="YK30" s="99"/>
    </row>
    <row r="31" spans="1:661" x14ac:dyDescent="0.25">
      <c r="A31" s="138"/>
      <c r="B31" s="138"/>
      <c r="C31" s="138"/>
      <c r="D31" s="138"/>
      <c r="E31" s="138"/>
      <c r="F31" s="138"/>
      <c r="G31" s="138"/>
      <c r="H31" s="138"/>
      <c r="I31" s="138"/>
      <c r="J31" s="138"/>
      <c r="K31" s="138"/>
      <c r="L31" s="138"/>
      <c r="M31" s="138"/>
      <c r="N31" s="138"/>
      <c r="O31" s="105"/>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8"/>
      <c r="CO31" s="138"/>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c r="FZ31" s="138"/>
      <c r="GA31" s="138"/>
      <c r="GB31" s="138"/>
      <c r="GC31" s="138"/>
      <c r="GD31" s="138"/>
      <c r="GE31" s="138"/>
      <c r="GF31" s="138"/>
      <c r="GG31" s="138"/>
      <c r="GH31" s="138"/>
      <c r="GI31" s="138"/>
      <c r="GJ31" s="138"/>
      <c r="GK31" s="138"/>
      <c r="GL31" s="138"/>
      <c r="GM31" s="138"/>
      <c r="GN31" s="138"/>
      <c r="GO31" s="138"/>
      <c r="GP31" s="138"/>
      <c r="GQ31" s="138"/>
      <c r="GR31" s="138"/>
      <c r="GS31" s="138"/>
      <c r="GT31" s="138"/>
      <c r="GU31" s="138"/>
      <c r="GV31" s="138"/>
      <c r="GW31" s="138"/>
      <c r="GX31" s="138"/>
      <c r="GY31" s="138"/>
      <c r="GZ31" s="138"/>
      <c r="HA31" s="138"/>
      <c r="HB31" s="138"/>
      <c r="HC31" s="138"/>
      <c r="HD31" s="138"/>
      <c r="HE31" s="138"/>
      <c r="HF31" s="138"/>
      <c r="HG31" s="138"/>
      <c r="HH31" s="138"/>
      <c r="HI31" s="138"/>
      <c r="HJ31" s="138"/>
      <c r="HK31" s="138"/>
      <c r="HL31" s="138"/>
      <c r="HM31" s="138"/>
      <c r="HN31" s="138"/>
      <c r="HO31" s="138"/>
      <c r="HP31" s="138"/>
      <c r="HQ31" s="138"/>
      <c r="HR31" s="138"/>
      <c r="HS31" s="138"/>
      <c r="HT31" s="138"/>
      <c r="HU31" s="138"/>
      <c r="HV31" s="138"/>
      <c r="HW31" s="138"/>
      <c r="HX31" s="138"/>
      <c r="HY31" s="138"/>
      <c r="HZ31" s="138"/>
      <c r="IA31" s="138"/>
      <c r="IB31" s="138"/>
      <c r="IC31" s="138"/>
      <c r="ID31" s="138"/>
      <c r="IE31" s="138"/>
      <c r="IF31" s="138"/>
      <c r="IG31" s="138"/>
      <c r="IH31" s="138"/>
      <c r="II31" s="138"/>
      <c r="IJ31" s="138"/>
      <c r="IK31" s="138"/>
      <c r="IL31" s="138"/>
      <c r="IM31" s="138"/>
      <c r="IN31" s="138"/>
      <c r="IO31" s="138"/>
      <c r="IP31" s="138"/>
      <c r="IQ31" s="138"/>
      <c r="IR31" s="138"/>
      <c r="IS31" s="138"/>
      <c r="IT31" s="138"/>
      <c r="IU31" s="138"/>
      <c r="IV31" s="138"/>
      <c r="IW31" s="138"/>
      <c r="IX31" s="138"/>
      <c r="IY31" s="138"/>
      <c r="IZ31" s="138"/>
      <c r="JA31" s="138"/>
      <c r="JB31" s="138"/>
      <c r="JC31" s="138"/>
      <c r="JD31" s="138"/>
      <c r="JE31" s="138"/>
      <c r="JF31" s="138"/>
      <c r="JG31" s="138"/>
      <c r="JH31" s="138"/>
      <c r="JI31" s="138"/>
      <c r="JJ31" s="138"/>
      <c r="JK31" s="138"/>
      <c r="JL31" s="138"/>
      <c r="JM31" s="138"/>
      <c r="JN31" s="138"/>
      <c r="JO31" s="138"/>
      <c r="JP31" s="138"/>
      <c r="JQ31" s="138"/>
      <c r="JR31" s="138"/>
      <c r="JS31" s="138"/>
      <c r="JT31" s="138"/>
      <c r="JU31" s="138"/>
      <c r="JV31" s="138"/>
      <c r="JW31" s="138"/>
      <c r="JX31" s="138"/>
      <c r="JY31" s="138"/>
      <c r="JZ31" s="138"/>
      <c r="KA31" s="138"/>
      <c r="KB31" s="138"/>
      <c r="KC31" s="138"/>
      <c r="KD31" s="138"/>
      <c r="KE31" s="138"/>
      <c r="KF31" s="138"/>
      <c r="KG31" s="138"/>
      <c r="KH31" s="138"/>
      <c r="KI31" s="138"/>
      <c r="KJ31" s="138"/>
      <c r="KK31" s="138"/>
      <c r="KL31" s="138"/>
      <c r="KM31" s="138"/>
      <c r="KN31" s="138"/>
      <c r="KO31" s="138"/>
      <c r="KP31" s="138"/>
      <c r="KQ31" s="138"/>
      <c r="KR31" s="138"/>
      <c r="KS31" s="138"/>
      <c r="KT31" s="138"/>
      <c r="KU31" s="138"/>
      <c r="KV31" s="138"/>
      <c r="KW31" s="138"/>
      <c r="KX31" s="138"/>
      <c r="KY31" s="138"/>
      <c r="KZ31" s="138"/>
      <c r="LA31" s="138"/>
      <c r="LB31" s="138"/>
      <c r="LC31" s="138"/>
      <c r="LD31" s="138"/>
      <c r="LE31" s="138"/>
      <c r="LF31" s="138"/>
      <c r="LG31" s="138"/>
      <c r="LH31" s="138"/>
      <c r="LI31" s="138"/>
      <c r="LJ31" s="138"/>
      <c r="LK31" s="138"/>
      <c r="LL31" s="138"/>
      <c r="LM31" s="138"/>
      <c r="LN31" s="138"/>
      <c r="LO31" s="138"/>
      <c r="LP31" s="138"/>
      <c r="LQ31" s="138"/>
      <c r="LR31" s="138"/>
      <c r="LS31" s="138"/>
      <c r="LT31" s="138"/>
      <c r="LU31" s="138"/>
      <c r="LV31" s="138"/>
      <c r="LW31" s="138"/>
      <c r="LX31" s="138"/>
      <c r="LY31" s="138"/>
      <c r="LZ31" s="138"/>
      <c r="MA31" s="138"/>
      <c r="MB31" s="138"/>
      <c r="MC31" s="138"/>
      <c r="MD31" s="138"/>
      <c r="ME31" s="138"/>
      <c r="MF31" s="138"/>
      <c r="MG31" s="138"/>
      <c r="MH31" s="138"/>
      <c r="MI31" s="138"/>
      <c r="MJ31" s="138"/>
      <c r="MK31" s="138"/>
      <c r="ML31" s="138"/>
      <c r="MM31" s="138"/>
      <c r="MN31" s="138"/>
      <c r="MO31" s="138"/>
      <c r="MP31" s="138"/>
      <c r="MQ31" s="138"/>
      <c r="MR31" s="138"/>
      <c r="MS31" s="138"/>
      <c r="MT31" s="138"/>
      <c r="MU31" s="138"/>
      <c r="MV31" s="138"/>
      <c r="MW31" s="138"/>
      <c r="MX31" s="138"/>
      <c r="MY31" s="138"/>
      <c r="MZ31" s="138"/>
      <c r="NA31" s="138"/>
      <c r="NB31" s="138"/>
      <c r="NC31" s="138"/>
      <c r="ND31" s="138"/>
      <c r="NE31" s="138"/>
      <c r="NF31" s="138"/>
      <c r="NG31" s="138"/>
      <c r="NH31" s="138"/>
      <c r="NI31" s="138"/>
      <c r="NJ31" s="138"/>
      <c r="NK31" s="138"/>
      <c r="NL31" s="138"/>
      <c r="NM31" s="138"/>
      <c r="NN31" s="138"/>
      <c r="NO31" s="138"/>
      <c r="NP31" s="138"/>
      <c r="NQ31" s="138"/>
      <c r="NR31" s="138"/>
      <c r="NS31" s="138"/>
      <c r="NT31" s="138"/>
      <c r="NU31" s="138"/>
      <c r="NV31" s="138"/>
      <c r="NW31" s="138"/>
      <c r="NX31" s="138"/>
      <c r="NY31" s="138"/>
      <c r="NZ31" s="138"/>
      <c r="OA31" s="138"/>
      <c r="OB31" s="138"/>
      <c r="OC31" s="138"/>
      <c r="OD31" s="138"/>
      <c r="OE31" s="138"/>
      <c r="OF31" s="138"/>
      <c r="OG31" s="138"/>
      <c r="OH31" s="138"/>
      <c r="OI31" s="138"/>
      <c r="OJ31" s="138"/>
      <c r="OK31" s="138"/>
      <c r="OL31" s="138"/>
      <c r="OM31" s="138"/>
      <c r="ON31" s="138"/>
      <c r="OO31" s="138"/>
      <c r="OP31" s="138"/>
      <c r="OQ31" s="138"/>
      <c r="OR31" s="138"/>
      <c r="OS31" s="138"/>
      <c r="OT31" s="138"/>
      <c r="OU31" s="138"/>
      <c r="OV31" s="138"/>
      <c r="OW31" s="138"/>
      <c r="OX31" s="138"/>
      <c r="OY31" s="138"/>
      <c r="OZ31" s="138"/>
      <c r="PA31" s="138"/>
      <c r="PB31" s="138"/>
      <c r="PC31" s="138"/>
      <c r="PD31" s="138"/>
      <c r="PE31" s="138"/>
      <c r="PF31" s="138"/>
      <c r="PG31" s="138"/>
      <c r="PH31" s="138"/>
      <c r="PI31" s="138"/>
      <c r="PJ31" s="138"/>
      <c r="PK31" s="138"/>
      <c r="PL31" s="138"/>
      <c r="PM31" s="138"/>
      <c r="PN31" s="138"/>
      <c r="PO31" s="138"/>
      <c r="PP31" s="138"/>
      <c r="PQ31" s="138"/>
      <c r="PR31" s="138"/>
      <c r="PS31" s="138"/>
      <c r="PT31" s="138"/>
      <c r="PU31" s="138"/>
      <c r="PV31" s="138"/>
      <c r="PW31" s="138"/>
      <c r="PX31" s="138"/>
      <c r="PY31" s="138"/>
      <c r="PZ31" s="138"/>
      <c r="QA31" s="138"/>
      <c r="QB31" s="138"/>
      <c r="QC31" s="138"/>
      <c r="QD31" s="138"/>
      <c r="QE31" s="138"/>
      <c r="QF31" s="138"/>
      <c r="QG31" s="138"/>
      <c r="QH31" s="138"/>
      <c r="QI31" s="138"/>
      <c r="QJ31" s="138"/>
      <c r="QK31" s="138"/>
      <c r="QL31" s="138"/>
      <c r="QM31" s="138"/>
      <c r="QN31" s="138"/>
      <c r="QO31" s="138"/>
      <c r="QP31" s="138"/>
      <c r="QQ31" s="138"/>
      <c r="QR31" s="138"/>
      <c r="QS31" s="138"/>
      <c r="QT31" s="138"/>
      <c r="QU31" s="138"/>
      <c r="QV31" s="138"/>
      <c r="QW31" s="138"/>
      <c r="QX31" s="138"/>
      <c r="QY31" s="138"/>
      <c r="QZ31" s="138"/>
      <c r="RA31" s="138"/>
      <c r="RB31" s="138"/>
      <c r="RC31" s="138"/>
      <c r="RD31" s="138"/>
      <c r="RE31" s="138"/>
      <c r="RF31" s="138"/>
      <c r="RG31" s="138"/>
      <c r="RH31" s="138"/>
      <c r="RI31" s="138"/>
      <c r="RJ31" s="138"/>
      <c r="RK31" s="138"/>
      <c r="RL31" s="138"/>
      <c r="RM31" s="138"/>
      <c r="RN31" s="138"/>
      <c r="RO31" s="138"/>
      <c r="RP31" s="138"/>
      <c r="RQ31" s="138"/>
      <c r="RR31" s="138"/>
      <c r="RS31" s="138"/>
      <c r="RT31" s="138"/>
      <c r="RU31" s="138"/>
      <c r="RV31" s="138"/>
      <c r="RW31" s="138"/>
      <c r="RX31" s="138"/>
      <c r="RY31" s="138"/>
      <c r="RZ31" s="138"/>
      <c r="SA31" s="138"/>
      <c r="SB31" s="138"/>
      <c r="SC31" s="138"/>
      <c r="SD31" s="138"/>
      <c r="SE31" s="138"/>
      <c r="SF31" s="138"/>
      <c r="SG31" s="138"/>
      <c r="SH31" s="138"/>
      <c r="SI31" s="138"/>
      <c r="SJ31" s="138"/>
      <c r="SK31" s="138"/>
      <c r="SL31" s="138"/>
      <c r="SM31" s="138"/>
      <c r="SN31" s="138"/>
      <c r="SO31" s="138"/>
      <c r="SP31" s="138"/>
      <c r="SQ31" s="138"/>
      <c r="SR31" s="138"/>
      <c r="SS31" s="138"/>
      <c r="ST31" s="138"/>
      <c r="SU31" s="138"/>
      <c r="SV31" s="138"/>
      <c r="SW31" s="138"/>
      <c r="SX31" s="138"/>
      <c r="SY31" s="138"/>
      <c r="SZ31" s="138"/>
      <c r="TA31" s="138"/>
      <c r="TB31" s="138"/>
      <c r="TC31" s="138"/>
      <c r="TD31" s="138"/>
      <c r="TE31" s="138"/>
      <c r="TF31" s="138"/>
      <c r="TG31" s="138"/>
      <c r="TH31" s="138"/>
      <c r="TI31" s="138"/>
      <c r="TJ31" s="138"/>
      <c r="TK31" s="138"/>
      <c r="TL31" s="138"/>
      <c r="TM31" s="138"/>
      <c r="TN31" s="138"/>
      <c r="TO31" s="138"/>
      <c r="TP31" s="138"/>
      <c r="TQ31" s="138"/>
      <c r="TR31" s="138"/>
      <c r="TS31" s="138"/>
      <c r="TT31" s="138"/>
      <c r="TU31" s="138"/>
      <c r="TV31" s="138"/>
      <c r="TW31" s="138"/>
      <c r="TX31" s="138"/>
      <c r="TY31" s="138"/>
      <c r="TZ31" s="138"/>
      <c r="UA31" s="138"/>
      <c r="UB31" s="138"/>
      <c r="UC31" s="138"/>
      <c r="UD31" s="138"/>
      <c r="UE31" s="138"/>
      <c r="UF31" s="138"/>
      <c r="UG31" s="138"/>
      <c r="UH31" s="138"/>
      <c r="UI31" s="138"/>
      <c r="UJ31" s="138"/>
      <c r="UK31" s="138"/>
      <c r="UL31" s="138"/>
      <c r="UM31" s="138"/>
      <c r="UN31" s="138"/>
      <c r="UO31" s="138"/>
      <c r="UP31" s="138"/>
      <c r="UQ31" s="138"/>
      <c r="UR31" s="138"/>
      <c r="US31" s="138"/>
      <c r="UT31" s="138"/>
      <c r="UU31" s="138"/>
      <c r="UV31" s="138"/>
      <c r="UW31" s="138"/>
      <c r="UX31" s="138"/>
      <c r="UY31" s="138"/>
      <c r="UZ31" s="138"/>
      <c r="VA31" s="138"/>
      <c r="VB31" s="138"/>
      <c r="VC31" s="138"/>
      <c r="VD31" s="138"/>
      <c r="VE31" s="138"/>
      <c r="VF31" s="138"/>
      <c r="VG31" s="138"/>
      <c r="VH31" s="138"/>
      <c r="VI31" s="138"/>
      <c r="VJ31" s="138"/>
      <c r="VK31" s="138"/>
      <c r="VL31" s="138"/>
      <c r="VM31" s="138"/>
      <c r="VN31" s="138"/>
      <c r="VO31" s="138"/>
      <c r="VP31" s="138"/>
      <c r="VQ31" s="138"/>
      <c r="VR31" s="138"/>
      <c r="VS31" s="138"/>
      <c r="VT31" s="138"/>
      <c r="VU31" s="138"/>
      <c r="VV31" s="138"/>
      <c r="VW31" s="138"/>
      <c r="VX31" s="138"/>
      <c r="VY31" s="138"/>
      <c r="VZ31" s="138"/>
      <c r="WA31" s="138"/>
      <c r="WB31" s="138"/>
      <c r="WC31" s="138"/>
      <c r="WD31" s="138"/>
      <c r="WE31" s="138"/>
      <c r="WF31" s="138"/>
      <c r="WG31" s="138"/>
      <c r="WH31" s="138"/>
      <c r="WI31" s="138"/>
      <c r="WJ31" s="138"/>
      <c r="WK31" s="138"/>
      <c r="WL31" s="138"/>
      <c r="WM31" s="138"/>
      <c r="WN31" s="138"/>
      <c r="WO31" s="138"/>
      <c r="WP31" s="138"/>
      <c r="WQ31" s="99"/>
      <c r="WR31" s="99"/>
      <c r="WS31" s="99"/>
      <c r="WT31" s="99"/>
      <c r="WU31" s="99"/>
      <c r="WV31" s="99"/>
      <c r="WW31" s="99"/>
      <c r="WX31" s="99"/>
      <c r="WY31" s="99"/>
      <c r="WZ31" s="99"/>
      <c r="XA31" s="99"/>
      <c r="XB31" s="99"/>
      <c r="XC31" s="99"/>
      <c r="XD31" s="99"/>
      <c r="XE31" s="99"/>
      <c r="XF31" s="99"/>
      <c r="XG31" s="99"/>
      <c r="XH31" s="99"/>
      <c r="XI31" s="99"/>
      <c r="XJ31" s="99"/>
      <c r="XK31" s="99"/>
      <c r="XL31" s="99"/>
      <c r="XM31" s="99"/>
      <c r="XN31" s="99"/>
      <c r="XO31" s="99"/>
      <c r="XP31" s="99"/>
      <c r="XQ31" s="99"/>
      <c r="XR31" s="99"/>
      <c r="XS31" s="99"/>
      <c r="XT31" s="99"/>
      <c r="XU31" s="99"/>
      <c r="XV31" s="99"/>
      <c r="XW31" s="99"/>
      <c r="XX31" s="99"/>
      <c r="XY31" s="99"/>
      <c r="XZ31" s="99"/>
      <c r="YA31" s="99"/>
      <c r="YB31" s="99"/>
      <c r="YC31" s="99"/>
      <c r="YD31" s="99"/>
      <c r="YE31" s="99"/>
      <c r="YF31" s="99"/>
      <c r="YG31" s="99"/>
      <c r="YH31" s="99"/>
      <c r="YI31" s="99"/>
      <c r="YJ31" s="99"/>
      <c r="YK31" s="99"/>
    </row>
    <row r="32" spans="1:661" x14ac:dyDescent="0.25">
      <c r="A32" s="138"/>
      <c r="B32" s="138"/>
      <c r="C32" s="138"/>
      <c r="D32" s="138"/>
      <c r="E32" s="138"/>
      <c r="F32" s="138"/>
      <c r="G32" s="138"/>
      <c r="H32" s="138"/>
      <c r="I32" s="138"/>
      <c r="J32" s="138"/>
      <c r="K32" s="138"/>
      <c r="L32" s="138"/>
      <c r="M32" s="138"/>
      <c r="N32" s="138"/>
      <c r="O32" s="105"/>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c r="FZ32" s="138"/>
      <c r="GA32" s="138"/>
      <c r="GB32" s="138"/>
      <c r="GC32" s="138"/>
      <c r="GD32" s="138"/>
      <c r="GE32" s="138"/>
      <c r="GF32" s="138"/>
      <c r="GG32" s="138"/>
      <c r="GH32" s="138"/>
      <c r="GI32" s="138"/>
      <c r="GJ32" s="138"/>
      <c r="GK32" s="138"/>
      <c r="GL32" s="138"/>
      <c r="GM32" s="138"/>
      <c r="GN32" s="138"/>
      <c r="GO32" s="138"/>
      <c r="GP32" s="138"/>
      <c r="GQ32" s="138"/>
      <c r="GR32" s="138"/>
      <c r="GS32" s="138"/>
      <c r="GT32" s="138"/>
      <c r="GU32" s="138"/>
      <c r="GV32" s="138"/>
      <c r="GW32" s="138"/>
      <c r="GX32" s="138"/>
      <c r="GY32" s="138"/>
      <c r="GZ32" s="138"/>
      <c r="HA32" s="138"/>
      <c r="HB32" s="138"/>
      <c r="HC32" s="138"/>
      <c r="HD32" s="138"/>
      <c r="HE32" s="138"/>
      <c r="HF32" s="138"/>
      <c r="HG32" s="138"/>
      <c r="HH32" s="138"/>
      <c r="HI32" s="138"/>
      <c r="HJ32" s="138"/>
      <c r="HK32" s="138"/>
      <c r="HL32" s="138"/>
      <c r="HM32" s="138"/>
      <c r="HN32" s="138"/>
      <c r="HO32" s="138"/>
      <c r="HP32" s="138"/>
      <c r="HQ32" s="138"/>
      <c r="HR32" s="138"/>
      <c r="HS32" s="138"/>
      <c r="HT32" s="138"/>
      <c r="HU32" s="138"/>
      <c r="HV32" s="138"/>
      <c r="HW32" s="138"/>
      <c r="HX32" s="138"/>
      <c r="HY32" s="138"/>
      <c r="HZ32" s="138"/>
      <c r="IA32" s="138"/>
      <c r="IB32" s="138"/>
      <c r="IC32" s="138"/>
      <c r="ID32" s="138"/>
      <c r="IE32" s="138"/>
      <c r="IF32" s="138"/>
      <c r="IG32" s="138"/>
      <c r="IH32" s="138"/>
      <c r="II32" s="138"/>
      <c r="IJ32" s="138"/>
      <c r="IK32" s="138"/>
      <c r="IL32" s="138"/>
      <c r="IM32" s="138"/>
      <c r="IN32" s="138"/>
      <c r="IO32" s="138"/>
      <c r="IP32" s="138"/>
      <c r="IQ32" s="138"/>
      <c r="IR32" s="138"/>
      <c r="IS32" s="138"/>
      <c r="IT32" s="138"/>
      <c r="IU32" s="138"/>
      <c r="IV32" s="138"/>
      <c r="IW32" s="138"/>
      <c r="IX32" s="138"/>
      <c r="IY32" s="138"/>
      <c r="IZ32" s="138"/>
      <c r="JA32" s="138"/>
      <c r="JB32" s="138"/>
      <c r="JC32" s="138"/>
      <c r="JD32" s="138"/>
      <c r="JE32" s="138"/>
      <c r="JF32" s="138"/>
      <c r="JG32" s="138"/>
      <c r="JH32" s="138"/>
      <c r="JI32" s="138"/>
      <c r="JJ32" s="138"/>
      <c r="JK32" s="138"/>
      <c r="JL32" s="138"/>
      <c r="JM32" s="138"/>
      <c r="JN32" s="138"/>
      <c r="JO32" s="138"/>
      <c r="JP32" s="138"/>
      <c r="JQ32" s="138"/>
      <c r="JR32" s="138"/>
      <c r="JS32" s="138"/>
      <c r="JT32" s="138"/>
      <c r="JU32" s="138"/>
      <c r="JV32" s="138"/>
      <c r="JW32" s="138"/>
      <c r="JX32" s="138"/>
      <c r="JY32" s="138"/>
      <c r="JZ32" s="138"/>
      <c r="KA32" s="138"/>
      <c r="KB32" s="138"/>
      <c r="KC32" s="138"/>
      <c r="KD32" s="138"/>
      <c r="KE32" s="138"/>
      <c r="KF32" s="138"/>
      <c r="KG32" s="138"/>
      <c r="KH32" s="138"/>
      <c r="KI32" s="138"/>
      <c r="KJ32" s="138"/>
      <c r="KK32" s="138"/>
      <c r="KL32" s="138"/>
      <c r="KM32" s="138"/>
      <c r="KN32" s="138"/>
      <c r="KO32" s="138"/>
      <c r="KP32" s="138"/>
      <c r="KQ32" s="138"/>
      <c r="KR32" s="138"/>
      <c r="KS32" s="138"/>
      <c r="KT32" s="138"/>
      <c r="KU32" s="138"/>
      <c r="KV32" s="138"/>
      <c r="KW32" s="138"/>
      <c r="KX32" s="138"/>
      <c r="KY32" s="138"/>
      <c r="KZ32" s="138"/>
      <c r="LA32" s="138"/>
      <c r="LB32" s="138"/>
      <c r="LC32" s="138"/>
      <c r="LD32" s="138"/>
      <c r="LE32" s="138"/>
      <c r="LF32" s="138"/>
      <c r="LG32" s="138"/>
      <c r="LH32" s="138"/>
      <c r="LI32" s="138"/>
      <c r="LJ32" s="138"/>
      <c r="LK32" s="138"/>
      <c r="LL32" s="138"/>
      <c r="LM32" s="138"/>
      <c r="LN32" s="138"/>
      <c r="LO32" s="138"/>
      <c r="LP32" s="138"/>
      <c r="LQ32" s="138"/>
      <c r="LR32" s="138"/>
      <c r="LS32" s="138"/>
      <c r="LT32" s="138"/>
      <c r="LU32" s="138"/>
      <c r="LV32" s="138"/>
      <c r="LW32" s="138"/>
      <c r="LX32" s="138"/>
      <c r="LY32" s="138"/>
      <c r="LZ32" s="138"/>
      <c r="MA32" s="138"/>
      <c r="MB32" s="138"/>
      <c r="MC32" s="138"/>
      <c r="MD32" s="138"/>
      <c r="ME32" s="138"/>
      <c r="MF32" s="138"/>
      <c r="MG32" s="138"/>
      <c r="MH32" s="138"/>
      <c r="MI32" s="138"/>
      <c r="MJ32" s="138"/>
      <c r="MK32" s="138"/>
      <c r="ML32" s="138"/>
      <c r="MM32" s="138"/>
      <c r="MN32" s="138"/>
      <c r="MO32" s="138"/>
      <c r="MP32" s="138"/>
      <c r="MQ32" s="138"/>
      <c r="MR32" s="138"/>
      <c r="MS32" s="138"/>
      <c r="MT32" s="138"/>
      <c r="MU32" s="138"/>
      <c r="MV32" s="138"/>
      <c r="MW32" s="138"/>
      <c r="MX32" s="138"/>
      <c r="MY32" s="138"/>
      <c r="MZ32" s="138"/>
      <c r="NA32" s="138"/>
      <c r="NB32" s="138"/>
      <c r="NC32" s="138"/>
      <c r="ND32" s="138"/>
      <c r="NE32" s="138"/>
      <c r="NF32" s="138"/>
      <c r="NG32" s="138"/>
      <c r="NH32" s="138"/>
      <c r="NI32" s="138"/>
      <c r="NJ32" s="138"/>
      <c r="NK32" s="138"/>
      <c r="NL32" s="138"/>
      <c r="NM32" s="138"/>
      <c r="NN32" s="138"/>
      <c r="NO32" s="138"/>
      <c r="NP32" s="138"/>
      <c r="NQ32" s="138"/>
      <c r="NR32" s="138"/>
      <c r="NS32" s="138"/>
      <c r="NT32" s="138"/>
      <c r="NU32" s="138"/>
      <c r="NV32" s="138"/>
      <c r="NW32" s="138"/>
      <c r="NX32" s="138"/>
      <c r="NY32" s="138"/>
      <c r="NZ32" s="138"/>
      <c r="OA32" s="138"/>
      <c r="OB32" s="138"/>
      <c r="OC32" s="138"/>
      <c r="OD32" s="138"/>
      <c r="OE32" s="138"/>
      <c r="OF32" s="138"/>
      <c r="OG32" s="138"/>
      <c r="OH32" s="138"/>
      <c r="OI32" s="138"/>
      <c r="OJ32" s="138"/>
      <c r="OK32" s="138"/>
      <c r="OL32" s="138"/>
      <c r="OM32" s="138"/>
      <c r="ON32" s="138"/>
      <c r="OO32" s="138"/>
      <c r="OP32" s="138"/>
      <c r="OQ32" s="138"/>
      <c r="OR32" s="138"/>
      <c r="OS32" s="138"/>
      <c r="OT32" s="138"/>
      <c r="OU32" s="138"/>
      <c r="OV32" s="138"/>
      <c r="OW32" s="138"/>
      <c r="OX32" s="138"/>
      <c r="OY32" s="138"/>
      <c r="OZ32" s="138"/>
      <c r="PA32" s="138"/>
      <c r="PB32" s="138"/>
      <c r="PC32" s="138"/>
      <c r="PD32" s="138"/>
      <c r="PE32" s="138"/>
      <c r="PF32" s="138"/>
      <c r="PG32" s="138"/>
      <c r="PH32" s="138"/>
      <c r="PI32" s="138"/>
      <c r="PJ32" s="138"/>
      <c r="PK32" s="138"/>
      <c r="PL32" s="138"/>
      <c r="PM32" s="138"/>
      <c r="PN32" s="138"/>
      <c r="PO32" s="138"/>
      <c r="PP32" s="138"/>
      <c r="PQ32" s="138"/>
      <c r="PR32" s="138"/>
      <c r="PS32" s="138"/>
      <c r="PT32" s="138"/>
      <c r="PU32" s="138"/>
      <c r="PV32" s="138"/>
      <c r="PW32" s="138"/>
      <c r="PX32" s="138"/>
      <c r="PY32" s="138"/>
      <c r="PZ32" s="138"/>
      <c r="QA32" s="138"/>
      <c r="QB32" s="138"/>
      <c r="QC32" s="138"/>
      <c r="QD32" s="138"/>
      <c r="QE32" s="138"/>
      <c r="QF32" s="138"/>
      <c r="QG32" s="138"/>
      <c r="QH32" s="138"/>
      <c r="QI32" s="138"/>
      <c r="QJ32" s="138"/>
      <c r="QK32" s="138"/>
      <c r="QL32" s="138"/>
      <c r="QM32" s="138"/>
      <c r="QN32" s="138"/>
      <c r="QO32" s="138"/>
      <c r="QP32" s="138"/>
      <c r="QQ32" s="138"/>
      <c r="QR32" s="138"/>
      <c r="QS32" s="138"/>
      <c r="QT32" s="138"/>
      <c r="QU32" s="138"/>
      <c r="QV32" s="138"/>
      <c r="QW32" s="138"/>
      <c r="QX32" s="138"/>
      <c r="QY32" s="138"/>
      <c r="QZ32" s="138"/>
      <c r="RA32" s="138"/>
      <c r="RB32" s="138"/>
      <c r="RC32" s="138"/>
      <c r="RD32" s="138"/>
      <c r="RE32" s="138"/>
      <c r="RF32" s="138"/>
      <c r="RG32" s="138"/>
      <c r="RH32" s="138"/>
      <c r="RI32" s="138"/>
      <c r="RJ32" s="138"/>
      <c r="RK32" s="138"/>
      <c r="RL32" s="138"/>
      <c r="RM32" s="138"/>
      <c r="RN32" s="138"/>
      <c r="RO32" s="138"/>
      <c r="RP32" s="138"/>
      <c r="RQ32" s="138"/>
      <c r="RR32" s="138"/>
      <c r="RS32" s="138"/>
      <c r="RT32" s="138"/>
      <c r="RU32" s="138"/>
      <c r="RV32" s="138"/>
      <c r="RW32" s="138"/>
      <c r="RX32" s="138"/>
      <c r="RY32" s="138"/>
      <c r="RZ32" s="138"/>
      <c r="SA32" s="138"/>
      <c r="SB32" s="138"/>
      <c r="SC32" s="138"/>
      <c r="SD32" s="138"/>
      <c r="SE32" s="138"/>
      <c r="SF32" s="138"/>
      <c r="SG32" s="138"/>
      <c r="SH32" s="138"/>
      <c r="SI32" s="138"/>
      <c r="SJ32" s="138"/>
      <c r="SK32" s="138"/>
      <c r="SL32" s="138"/>
      <c r="SM32" s="138"/>
      <c r="SN32" s="138"/>
      <c r="SO32" s="138"/>
      <c r="SP32" s="138"/>
      <c r="SQ32" s="138"/>
      <c r="SR32" s="138"/>
      <c r="SS32" s="138"/>
      <c r="ST32" s="138"/>
      <c r="SU32" s="138"/>
      <c r="SV32" s="138"/>
      <c r="SW32" s="138"/>
      <c r="SX32" s="138"/>
      <c r="SY32" s="138"/>
      <c r="SZ32" s="138"/>
      <c r="TA32" s="138"/>
      <c r="TB32" s="138"/>
      <c r="TC32" s="138"/>
      <c r="TD32" s="138"/>
      <c r="TE32" s="138"/>
      <c r="TF32" s="138"/>
      <c r="TG32" s="138"/>
      <c r="TH32" s="138"/>
      <c r="TI32" s="138"/>
      <c r="TJ32" s="138"/>
      <c r="TK32" s="138"/>
      <c r="TL32" s="138"/>
      <c r="TM32" s="138"/>
      <c r="TN32" s="138"/>
      <c r="TO32" s="138"/>
      <c r="TP32" s="138"/>
      <c r="TQ32" s="138"/>
      <c r="TR32" s="138"/>
      <c r="TS32" s="138"/>
      <c r="TT32" s="138"/>
      <c r="TU32" s="138"/>
      <c r="TV32" s="138"/>
      <c r="TW32" s="138"/>
      <c r="TX32" s="138"/>
      <c r="TY32" s="138"/>
      <c r="TZ32" s="138"/>
      <c r="UA32" s="138"/>
      <c r="UB32" s="138"/>
      <c r="UC32" s="138"/>
      <c r="UD32" s="138"/>
      <c r="UE32" s="138"/>
      <c r="UF32" s="138"/>
      <c r="UG32" s="138"/>
      <c r="UH32" s="138"/>
      <c r="UI32" s="138"/>
      <c r="UJ32" s="138"/>
      <c r="UK32" s="138"/>
      <c r="UL32" s="138"/>
      <c r="UM32" s="138"/>
      <c r="UN32" s="138"/>
      <c r="UO32" s="138"/>
      <c r="UP32" s="138"/>
      <c r="UQ32" s="138"/>
      <c r="UR32" s="138"/>
      <c r="US32" s="138"/>
      <c r="UT32" s="138"/>
      <c r="UU32" s="138"/>
      <c r="UV32" s="138"/>
      <c r="UW32" s="138"/>
      <c r="UX32" s="138"/>
      <c r="UY32" s="138"/>
      <c r="UZ32" s="138"/>
      <c r="VA32" s="138"/>
      <c r="VB32" s="138"/>
      <c r="VC32" s="138"/>
      <c r="VD32" s="138"/>
      <c r="VE32" s="138"/>
      <c r="VF32" s="138"/>
      <c r="VG32" s="138"/>
      <c r="VH32" s="138"/>
      <c r="VI32" s="138"/>
      <c r="VJ32" s="138"/>
      <c r="VK32" s="138"/>
      <c r="VL32" s="138"/>
      <c r="VM32" s="138"/>
      <c r="VN32" s="138"/>
      <c r="VO32" s="138"/>
      <c r="VP32" s="138"/>
      <c r="VQ32" s="138"/>
      <c r="VR32" s="138"/>
      <c r="VS32" s="138"/>
      <c r="VT32" s="138"/>
      <c r="VU32" s="138"/>
      <c r="VV32" s="138"/>
      <c r="VW32" s="138"/>
      <c r="VX32" s="138"/>
      <c r="VY32" s="138"/>
      <c r="VZ32" s="138"/>
      <c r="WA32" s="138"/>
      <c r="WB32" s="138"/>
      <c r="WC32" s="138"/>
      <c r="WD32" s="138"/>
      <c r="WE32" s="138"/>
      <c r="WF32" s="138"/>
      <c r="WG32" s="138"/>
      <c r="WH32" s="138"/>
      <c r="WI32" s="138"/>
      <c r="WJ32" s="138"/>
      <c r="WK32" s="138"/>
      <c r="WL32" s="138"/>
      <c r="WM32" s="138"/>
      <c r="WN32" s="138"/>
      <c r="WO32" s="138"/>
      <c r="WP32" s="138"/>
      <c r="WQ32" s="99"/>
      <c r="WR32" s="99"/>
      <c r="WS32" s="99"/>
      <c r="WT32" s="99"/>
      <c r="WU32" s="99"/>
      <c r="WV32" s="99"/>
      <c r="WW32" s="99"/>
      <c r="WX32" s="99"/>
      <c r="WY32" s="99"/>
      <c r="WZ32" s="99"/>
      <c r="XA32" s="99"/>
      <c r="XB32" s="99"/>
      <c r="XC32" s="99"/>
      <c r="XD32" s="99"/>
      <c r="XE32" s="99"/>
      <c r="XF32" s="99"/>
      <c r="XG32" s="99"/>
      <c r="XH32" s="99"/>
      <c r="XI32" s="99"/>
      <c r="XJ32" s="99"/>
      <c r="XK32" s="99"/>
      <c r="XL32" s="99"/>
      <c r="XM32" s="99"/>
      <c r="XN32" s="99"/>
      <c r="XO32" s="99"/>
      <c r="XP32" s="99"/>
      <c r="XQ32" s="99"/>
      <c r="XR32" s="99"/>
      <c r="XS32" s="99"/>
      <c r="XT32" s="99"/>
      <c r="XU32" s="99"/>
      <c r="XV32" s="99"/>
      <c r="XW32" s="99"/>
      <c r="XX32" s="99"/>
      <c r="XY32" s="99"/>
      <c r="XZ32" s="99"/>
      <c r="YA32" s="99"/>
      <c r="YB32" s="99"/>
      <c r="YC32" s="99"/>
      <c r="YD32" s="99"/>
      <c r="YE32" s="99"/>
      <c r="YF32" s="99"/>
      <c r="YG32" s="99"/>
      <c r="YH32" s="99"/>
      <c r="YI32" s="99"/>
      <c r="YJ32" s="99"/>
      <c r="YK32" s="99"/>
    </row>
    <row r="33" spans="1:661" x14ac:dyDescent="0.25">
      <c r="A33" s="138"/>
      <c r="B33" s="138"/>
      <c r="C33" s="138"/>
      <c r="D33" s="138"/>
      <c r="E33" s="138"/>
      <c r="F33" s="138"/>
      <c r="G33" s="138"/>
      <c r="H33" s="138"/>
      <c r="I33" s="138"/>
      <c r="J33" s="138"/>
      <c r="K33" s="138"/>
      <c r="L33" s="138"/>
      <c r="M33" s="138"/>
      <c r="N33" s="138"/>
      <c r="O33" s="105"/>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8"/>
      <c r="CO33" s="138"/>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c r="FZ33" s="138"/>
      <c r="GA33" s="138"/>
      <c r="GB33" s="138"/>
      <c r="GC33" s="138"/>
      <c r="GD33" s="138"/>
      <c r="GE33" s="138"/>
      <c r="GF33" s="138"/>
      <c r="GG33" s="138"/>
      <c r="GH33" s="138"/>
      <c r="GI33" s="138"/>
      <c r="GJ33" s="138"/>
      <c r="GK33" s="138"/>
      <c r="GL33" s="138"/>
      <c r="GM33" s="138"/>
      <c r="GN33" s="138"/>
      <c r="GO33" s="138"/>
      <c r="GP33" s="138"/>
      <c r="GQ33" s="138"/>
      <c r="GR33" s="138"/>
      <c r="GS33" s="138"/>
      <c r="GT33" s="138"/>
      <c r="GU33" s="138"/>
      <c r="GV33" s="138"/>
      <c r="GW33" s="138"/>
      <c r="GX33" s="138"/>
      <c r="GY33" s="138"/>
      <c r="GZ33" s="138"/>
      <c r="HA33" s="138"/>
      <c r="HB33" s="138"/>
      <c r="HC33" s="138"/>
      <c r="HD33" s="138"/>
      <c r="HE33" s="138"/>
      <c r="HF33" s="138"/>
      <c r="HG33" s="138"/>
      <c r="HH33" s="138"/>
      <c r="HI33" s="138"/>
      <c r="HJ33" s="138"/>
      <c r="HK33" s="138"/>
      <c r="HL33" s="138"/>
      <c r="HM33" s="138"/>
      <c r="HN33" s="138"/>
      <c r="HO33" s="138"/>
      <c r="HP33" s="138"/>
      <c r="HQ33" s="138"/>
      <c r="HR33" s="138"/>
      <c r="HS33" s="138"/>
      <c r="HT33" s="138"/>
      <c r="HU33" s="138"/>
      <c r="HV33" s="138"/>
      <c r="HW33" s="138"/>
      <c r="HX33" s="138"/>
      <c r="HY33" s="138"/>
      <c r="HZ33" s="138"/>
      <c r="IA33" s="138"/>
      <c r="IB33" s="138"/>
      <c r="IC33" s="138"/>
      <c r="ID33" s="138"/>
      <c r="IE33" s="138"/>
      <c r="IF33" s="138"/>
      <c r="IG33" s="138"/>
      <c r="IH33" s="138"/>
      <c r="II33" s="138"/>
      <c r="IJ33" s="138"/>
      <c r="IK33" s="138"/>
      <c r="IL33" s="138"/>
      <c r="IM33" s="138"/>
      <c r="IN33" s="138"/>
      <c r="IO33" s="138"/>
      <c r="IP33" s="138"/>
      <c r="IQ33" s="138"/>
      <c r="IR33" s="138"/>
      <c r="IS33" s="138"/>
      <c r="IT33" s="138"/>
      <c r="IU33" s="138"/>
      <c r="IV33" s="138"/>
      <c r="IW33" s="138"/>
      <c r="IX33" s="138"/>
      <c r="IY33" s="138"/>
      <c r="IZ33" s="138"/>
      <c r="JA33" s="138"/>
      <c r="JB33" s="138"/>
      <c r="JC33" s="138"/>
      <c r="JD33" s="138"/>
      <c r="JE33" s="138"/>
      <c r="JF33" s="138"/>
      <c r="JG33" s="138"/>
      <c r="JH33" s="138"/>
      <c r="JI33" s="138"/>
      <c r="JJ33" s="138"/>
      <c r="JK33" s="138"/>
      <c r="JL33" s="138"/>
      <c r="JM33" s="138"/>
      <c r="JN33" s="138"/>
      <c r="JO33" s="138"/>
      <c r="JP33" s="138"/>
      <c r="JQ33" s="138"/>
      <c r="JR33" s="138"/>
      <c r="JS33" s="138"/>
      <c r="JT33" s="138"/>
      <c r="JU33" s="138"/>
      <c r="JV33" s="138"/>
      <c r="JW33" s="138"/>
      <c r="JX33" s="138"/>
      <c r="JY33" s="138"/>
      <c r="JZ33" s="138"/>
      <c r="KA33" s="138"/>
      <c r="KB33" s="138"/>
      <c r="KC33" s="138"/>
      <c r="KD33" s="138"/>
      <c r="KE33" s="138"/>
      <c r="KF33" s="138"/>
      <c r="KG33" s="138"/>
      <c r="KH33" s="138"/>
      <c r="KI33" s="138"/>
      <c r="KJ33" s="138"/>
      <c r="KK33" s="138"/>
      <c r="KL33" s="138"/>
      <c r="KM33" s="138"/>
      <c r="KN33" s="138"/>
      <c r="KO33" s="138"/>
      <c r="KP33" s="138"/>
      <c r="KQ33" s="138"/>
      <c r="KR33" s="138"/>
      <c r="KS33" s="138"/>
      <c r="KT33" s="138"/>
      <c r="KU33" s="138"/>
      <c r="KV33" s="138"/>
      <c r="KW33" s="138"/>
      <c r="KX33" s="138"/>
      <c r="KY33" s="138"/>
      <c r="KZ33" s="138"/>
      <c r="LA33" s="138"/>
      <c r="LB33" s="138"/>
      <c r="LC33" s="138"/>
      <c r="LD33" s="138"/>
      <c r="LE33" s="138"/>
      <c r="LF33" s="138"/>
      <c r="LG33" s="138"/>
      <c r="LH33" s="138"/>
      <c r="LI33" s="138"/>
      <c r="LJ33" s="138"/>
      <c r="LK33" s="138"/>
      <c r="LL33" s="138"/>
      <c r="LM33" s="138"/>
      <c r="LN33" s="138"/>
      <c r="LO33" s="138"/>
      <c r="LP33" s="138"/>
      <c r="LQ33" s="138"/>
      <c r="LR33" s="138"/>
      <c r="LS33" s="138"/>
      <c r="LT33" s="138"/>
      <c r="LU33" s="138"/>
      <c r="LV33" s="138"/>
      <c r="LW33" s="138"/>
      <c r="LX33" s="138"/>
      <c r="LY33" s="138"/>
      <c r="LZ33" s="138"/>
      <c r="MA33" s="138"/>
      <c r="MB33" s="138"/>
      <c r="MC33" s="138"/>
      <c r="MD33" s="138"/>
      <c r="ME33" s="138"/>
      <c r="MF33" s="138"/>
      <c r="MG33" s="138"/>
      <c r="MH33" s="138"/>
      <c r="MI33" s="138"/>
      <c r="MJ33" s="138"/>
      <c r="MK33" s="138"/>
      <c r="ML33" s="138"/>
      <c r="MM33" s="138"/>
      <c r="MN33" s="138"/>
      <c r="MO33" s="138"/>
      <c r="MP33" s="138"/>
      <c r="MQ33" s="138"/>
      <c r="MR33" s="138"/>
      <c r="MS33" s="138"/>
      <c r="MT33" s="138"/>
      <c r="MU33" s="138"/>
      <c r="MV33" s="138"/>
      <c r="MW33" s="138"/>
      <c r="MX33" s="138"/>
      <c r="MY33" s="138"/>
      <c r="MZ33" s="138"/>
      <c r="NA33" s="138"/>
      <c r="NB33" s="138"/>
      <c r="NC33" s="138"/>
      <c r="ND33" s="138"/>
      <c r="NE33" s="138"/>
      <c r="NF33" s="138"/>
      <c r="NG33" s="138"/>
      <c r="NH33" s="138"/>
      <c r="NI33" s="138"/>
      <c r="NJ33" s="138"/>
      <c r="NK33" s="138"/>
      <c r="NL33" s="138"/>
      <c r="NM33" s="138"/>
      <c r="NN33" s="138"/>
      <c r="NO33" s="138"/>
      <c r="NP33" s="138"/>
      <c r="NQ33" s="138"/>
      <c r="NR33" s="138"/>
      <c r="NS33" s="138"/>
      <c r="NT33" s="138"/>
      <c r="NU33" s="138"/>
      <c r="NV33" s="138"/>
      <c r="NW33" s="138"/>
      <c r="NX33" s="138"/>
      <c r="NY33" s="138"/>
      <c r="NZ33" s="138"/>
      <c r="OA33" s="138"/>
      <c r="OB33" s="138"/>
      <c r="OC33" s="138"/>
      <c r="OD33" s="138"/>
      <c r="OE33" s="138"/>
      <c r="OF33" s="138"/>
      <c r="OG33" s="138"/>
      <c r="OH33" s="138"/>
      <c r="OI33" s="138"/>
      <c r="OJ33" s="138"/>
      <c r="OK33" s="138"/>
      <c r="OL33" s="138"/>
      <c r="OM33" s="138"/>
      <c r="ON33" s="138"/>
      <c r="OO33" s="138"/>
      <c r="OP33" s="138"/>
      <c r="OQ33" s="138"/>
      <c r="OR33" s="138"/>
      <c r="OS33" s="138"/>
      <c r="OT33" s="138"/>
      <c r="OU33" s="138"/>
      <c r="OV33" s="138"/>
      <c r="OW33" s="138"/>
      <c r="OX33" s="138"/>
      <c r="OY33" s="138"/>
      <c r="OZ33" s="138"/>
      <c r="PA33" s="138"/>
      <c r="PB33" s="138"/>
      <c r="PC33" s="138"/>
      <c r="PD33" s="138"/>
      <c r="PE33" s="138"/>
      <c r="PF33" s="138"/>
      <c r="PG33" s="138"/>
      <c r="PH33" s="138"/>
      <c r="PI33" s="138"/>
      <c r="PJ33" s="138"/>
      <c r="PK33" s="138"/>
      <c r="PL33" s="138"/>
      <c r="PM33" s="138"/>
      <c r="PN33" s="138"/>
      <c r="PO33" s="138"/>
      <c r="PP33" s="138"/>
      <c r="PQ33" s="138"/>
      <c r="PR33" s="138"/>
      <c r="PS33" s="138"/>
      <c r="PT33" s="138"/>
      <c r="PU33" s="138"/>
      <c r="PV33" s="138"/>
      <c r="PW33" s="138"/>
      <c r="PX33" s="138"/>
      <c r="PY33" s="138"/>
      <c r="PZ33" s="138"/>
      <c r="QA33" s="138"/>
      <c r="QB33" s="138"/>
      <c r="QC33" s="138"/>
      <c r="QD33" s="138"/>
      <c r="QE33" s="138"/>
      <c r="QF33" s="138"/>
      <c r="QG33" s="138"/>
      <c r="QH33" s="138"/>
      <c r="QI33" s="138"/>
      <c r="QJ33" s="138"/>
      <c r="QK33" s="138"/>
      <c r="QL33" s="138"/>
      <c r="QM33" s="138"/>
      <c r="QN33" s="138"/>
      <c r="QO33" s="138"/>
      <c r="QP33" s="138"/>
      <c r="QQ33" s="138"/>
      <c r="QR33" s="138"/>
      <c r="QS33" s="138"/>
      <c r="QT33" s="138"/>
      <c r="QU33" s="138"/>
      <c r="QV33" s="138"/>
      <c r="QW33" s="138"/>
      <c r="QX33" s="138"/>
      <c r="QY33" s="138"/>
      <c r="QZ33" s="138"/>
      <c r="RA33" s="138"/>
      <c r="RB33" s="138"/>
      <c r="RC33" s="138"/>
      <c r="RD33" s="138"/>
      <c r="RE33" s="138"/>
      <c r="RF33" s="138"/>
      <c r="RG33" s="138"/>
      <c r="RH33" s="138"/>
      <c r="RI33" s="138"/>
      <c r="RJ33" s="138"/>
      <c r="RK33" s="138"/>
      <c r="RL33" s="138"/>
      <c r="RM33" s="138"/>
      <c r="RN33" s="138"/>
      <c r="RO33" s="138"/>
      <c r="RP33" s="138"/>
      <c r="RQ33" s="138"/>
      <c r="RR33" s="138"/>
      <c r="RS33" s="138"/>
      <c r="RT33" s="138"/>
      <c r="RU33" s="138"/>
      <c r="RV33" s="138"/>
      <c r="RW33" s="138"/>
      <c r="RX33" s="138"/>
      <c r="RY33" s="138"/>
      <c r="RZ33" s="138"/>
      <c r="SA33" s="138"/>
      <c r="SB33" s="138"/>
      <c r="SC33" s="138"/>
      <c r="SD33" s="138"/>
      <c r="SE33" s="138"/>
      <c r="SF33" s="138"/>
      <c r="SG33" s="138"/>
      <c r="SH33" s="138"/>
      <c r="SI33" s="138"/>
      <c r="SJ33" s="138"/>
      <c r="SK33" s="138"/>
      <c r="SL33" s="138"/>
      <c r="SM33" s="138"/>
      <c r="SN33" s="138"/>
      <c r="SO33" s="138"/>
      <c r="SP33" s="138"/>
      <c r="SQ33" s="138"/>
      <c r="SR33" s="138"/>
      <c r="SS33" s="138"/>
      <c r="ST33" s="138"/>
      <c r="SU33" s="138"/>
      <c r="SV33" s="138"/>
      <c r="SW33" s="138"/>
      <c r="SX33" s="138"/>
      <c r="SY33" s="138"/>
      <c r="SZ33" s="138"/>
      <c r="TA33" s="138"/>
      <c r="TB33" s="138"/>
      <c r="TC33" s="138"/>
      <c r="TD33" s="138"/>
      <c r="TE33" s="138"/>
      <c r="TF33" s="138"/>
      <c r="TG33" s="138"/>
      <c r="TH33" s="138"/>
      <c r="TI33" s="138"/>
      <c r="TJ33" s="138"/>
      <c r="TK33" s="138"/>
      <c r="TL33" s="138"/>
      <c r="TM33" s="138"/>
      <c r="TN33" s="138"/>
      <c r="TO33" s="138"/>
      <c r="TP33" s="138"/>
      <c r="TQ33" s="138"/>
      <c r="TR33" s="138"/>
      <c r="TS33" s="138"/>
      <c r="TT33" s="138"/>
      <c r="TU33" s="138"/>
      <c r="TV33" s="138"/>
      <c r="TW33" s="138"/>
      <c r="TX33" s="138"/>
      <c r="TY33" s="138"/>
      <c r="TZ33" s="138"/>
      <c r="UA33" s="138"/>
      <c r="UB33" s="138"/>
      <c r="UC33" s="138"/>
      <c r="UD33" s="138"/>
      <c r="UE33" s="138"/>
      <c r="UF33" s="138"/>
      <c r="UG33" s="138"/>
      <c r="UH33" s="138"/>
      <c r="UI33" s="138"/>
      <c r="UJ33" s="138"/>
      <c r="UK33" s="138"/>
      <c r="UL33" s="138"/>
      <c r="UM33" s="138"/>
      <c r="UN33" s="138"/>
      <c r="UO33" s="138"/>
      <c r="UP33" s="138"/>
      <c r="UQ33" s="138"/>
      <c r="UR33" s="138"/>
      <c r="US33" s="138"/>
      <c r="UT33" s="138"/>
      <c r="UU33" s="138"/>
      <c r="UV33" s="138"/>
      <c r="UW33" s="138"/>
      <c r="UX33" s="138"/>
      <c r="UY33" s="138"/>
      <c r="UZ33" s="138"/>
      <c r="VA33" s="138"/>
      <c r="VB33" s="138"/>
      <c r="VC33" s="138"/>
      <c r="VD33" s="138"/>
      <c r="VE33" s="138"/>
      <c r="VF33" s="138"/>
      <c r="VG33" s="138"/>
      <c r="VH33" s="138"/>
      <c r="VI33" s="138"/>
      <c r="VJ33" s="138"/>
      <c r="VK33" s="138"/>
      <c r="VL33" s="138"/>
      <c r="VM33" s="138"/>
      <c r="VN33" s="138"/>
      <c r="VO33" s="138"/>
      <c r="VP33" s="138"/>
      <c r="VQ33" s="138"/>
      <c r="VR33" s="138"/>
      <c r="VS33" s="138"/>
      <c r="VT33" s="138"/>
      <c r="VU33" s="138"/>
      <c r="VV33" s="138"/>
      <c r="VW33" s="138"/>
      <c r="VX33" s="138"/>
      <c r="VY33" s="138"/>
      <c r="VZ33" s="138"/>
      <c r="WA33" s="138"/>
      <c r="WB33" s="138"/>
      <c r="WC33" s="138"/>
      <c r="WD33" s="138"/>
      <c r="WE33" s="138"/>
      <c r="WF33" s="138"/>
      <c r="WG33" s="138"/>
      <c r="WH33" s="138"/>
      <c r="WI33" s="138"/>
      <c r="WJ33" s="138"/>
      <c r="WK33" s="138"/>
      <c r="WL33" s="138"/>
      <c r="WM33" s="138"/>
      <c r="WN33" s="138"/>
      <c r="WO33" s="138"/>
      <c r="WP33" s="138"/>
      <c r="WQ33" s="99"/>
      <c r="WR33" s="99"/>
      <c r="WS33" s="99"/>
      <c r="WT33" s="99"/>
      <c r="WU33" s="99"/>
      <c r="WV33" s="99"/>
      <c r="WW33" s="99"/>
      <c r="WX33" s="99"/>
      <c r="WY33" s="99"/>
      <c r="WZ33" s="99"/>
      <c r="XA33" s="99"/>
      <c r="XB33" s="99"/>
      <c r="XC33" s="99"/>
      <c r="XD33" s="99"/>
      <c r="XE33" s="99"/>
      <c r="XF33" s="99"/>
      <c r="XG33" s="99"/>
      <c r="XH33" s="99"/>
      <c r="XI33" s="99"/>
      <c r="XJ33" s="99"/>
      <c r="XK33" s="99"/>
      <c r="XL33" s="99"/>
      <c r="XM33" s="99"/>
      <c r="XN33" s="99"/>
      <c r="XO33" s="99"/>
      <c r="XP33" s="99"/>
      <c r="XQ33" s="99"/>
      <c r="XR33" s="99"/>
      <c r="XS33" s="99"/>
      <c r="XT33" s="99"/>
      <c r="XU33" s="99"/>
      <c r="XV33" s="99"/>
      <c r="XW33" s="99"/>
      <c r="XX33" s="99"/>
      <c r="XY33" s="99"/>
      <c r="XZ33" s="99"/>
      <c r="YA33" s="99"/>
      <c r="YB33" s="99"/>
      <c r="YC33" s="99"/>
      <c r="YD33" s="99"/>
      <c r="YE33" s="99"/>
      <c r="YF33" s="99"/>
      <c r="YG33" s="99"/>
      <c r="YH33" s="99"/>
      <c r="YI33" s="99"/>
      <c r="YJ33" s="99"/>
      <c r="YK33" s="99"/>
    </row>
    <row r="34" spans="1:661" x14ac:dyDescent="0.25">
      <c r="A34" s="138"/>
      <c r="B34" s="138"/>
      <c r="C34" s="138"/>
      <c r="D34" s="138"/>
      <c r="E34" s="138"/>
      <c r="F34" s="138"/>
      <c r="G34" s="138"/>
      <c r="H34" s="138"/>
      <c r="I34" s="138"/>
      <c r="J34" s="138"/>
      <c r="K34" s="138"/>
      <c r="L34" s="138"/>
      <c r="M34" s="138"/>
      <c r="N34" s="138"/>
      <c r="O34" s="105"/>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c r="FZ34" s="138"/>
      <c r="GA34" s="138"/>
      <c r="GB34" s="138"/>
      <c r="GC34" s="138"/>
      <c r="GD34" s="138"/>
      <c r="GE34" s="138"/>
      <c r="GF34" s="138"/>
      <c r="GG34" s="138"/>
      <c r="GH34" s="138"/>
      <c r="GI34" s="138"/>
      <c r="GJ34" s="138"/>
      <c r="GK34" s="138"/>
      <c r="GL34" s="138"/>
      <c r="GM34" s="138"/>
      <c r="GN34" s="138"/>
      <c r="GO34" s="138"/>
      <c r="GP34" s="138"/>
      <c r="GQ34" s="138"/>
      <c r="GR34" s="138"/>
      <c r="GS34" s="138"/>
      <c r="GT34" s="138"/>
      <c r="GU34" s="138"/>
      <c r="GV34" s="138"/>
      <c r="GW34" s="138"/>
      <c r="GX34" s="138"/>
      <c r="GY34" s="138"/>
      <c r="GZ34" s="138"/>
      <c r="HA34" s="138"/>
      <c r="HB34" s="138"/>
      <c r="HC34" s="138"/>
      <c r="HD34" s="138"/>
      <c r="HE34" s="138"/>
      <c r="HF34" s="138"/>
      <c r="HG34" s="138"/>
      <c r="HH34" s="138"/>
      <c r="HI34" s="138"/>
      <c r="HJ34" s="138"/>
      <c r="HK34" s="138"/>
      <c r="HL34" s="138"/>
      <c r="HM34" s="138"/>
      <c r="HN34" s="138"/>
      <c r="HO34" s="138"/>
      <c r="HP34" s="138"/>
      <c r="HQ34" s="138"/>
      <c r="HR34" s="138"/>
      <c r="HS34" s="138"/>
      <c r="HT34" s="138"/>
      <c r="HU34" s="138"/>
      <c r="HV34" s="138"/>
      <c r="HW34" s="138"/>
      <c r="HX34" s="138"/>
      <c r="HY34" s="138"/>
      <c r="HZ34" s="138"/>
      <c r="IA34" s="138"/>
      <c r="IB34" s="138"/>
      <c r="IC34" s="138"/>
      <c r="ID34" s="138"/>
      <c r="IE34" s="138"/>
      <c r="IF34" s="138"/>
      <c r="IG34" s="138"/>
      <c r="IH34" s="138"/>
      <c r="II34" s="138"/>
      <c r="IJ34" s="138"/>
      <c r="IK34" s="138"/>
      <c r="IL34" s="138"/>
      <c r="IM34" s="138"/>
      <c r="IN34" s="138"/>
      <c r="IO34" s="138"/>
      <c r="IP34" s="138"/>
      <c r="IQ34" s="138"/>
      <c r="IR34" s="138"/>
      <c r="IS34" s="138"/>
      <c r="IT34" s="138"/>
      <c r="IU34" s="138"/>
      <c r="IV34" s="138"/>
      <c r="IW34" s="138"/>
      <c r="IX34" s="138"/>
      <c r="IY34" s="138"/>
      <c r="IZ34" s="138"/>
      <c r="JA34" s="138"/>
      <c r="JB34" s="138"/>
      <c r="JC34" s="138"/>
      <c r="JD34" s="138"/>
      <c r="JE34" s="138"/>
      <c r="JF34" s="138"/>
      <c r="JG34" s="138"/>
      <c r="JH34" s="138"/>
      <c r="JI34" s="138"/>
      <c r="JJ34" s="138"/>
      <c r="JK34" s="138"/>
      <c r="JL34" s="138"/>
      <c r="JM34" s="138"/>
      <c r="JN34" s="138"/>
      <c r="JO34" s="138"/>
      <c r="JP34" s="138"/>
      <c r="JQ34" s="138"/>
      <c r="JR34" s="138"/>
      <c r="JS34" s="138"/>
      <c r="JT34" s="138"/>
      <c r="JU34" s="138"/>
      <c r="JV34" s="138"/>
      <c r="JW34" s="138"/>
      <c r="JX34" s="138"/>
      <c r="JY34" s="138"/>
      <c r="JZ34" s="138"/>
      <c r="KA34" s="138"/>
      <c r="KB34" s="138"/>
      <c r="KC34" s="138"/>
      <c r="KD34" s="138"/>
      <c r="KE34" s="138"/>
      <c r="KF34" s="138"/>
      <c r="KG34" s="138"/>
      <c r="KH34" s="138"/>
      <c r="KI34" s="138"/>
      <c r="KJ34" s="138"/>
      <c r="KK34" s="138"/>
      <c r="KL34" s="138"/>
      <c r="KM34" s="138"/>
      <c r="KN34" s="138"/>
      <c r="KO34" s="138"/>
      <c r="KP34" s="138"/>
      <c r="KQ34" s="138"/>
      <c r="KR34" s="138"/>
      <c r="KS34" s="138"/>
      <c r="KT34" s="138"/>
      <c r="KU34" s="138"/>
      <c r="KV34" s="138"/>
      <c r="KW34" s="138"/>
      <c r="KX34" s="138"/>
      <c r="KY34" s="138"/>
      <c r="KZ34" s="138"/>
      <c r="LA34" s="138"/>
      <c r="LB34" s="138"/>
      <c r="LC34" s="138"/>
      <c r="LD34" s="138"/>
      <c r="LE34" s="138"/>
      <c r="LF34" s="138"/>
      <c r="LG34" s="138"/>
      <c r="LH34" s="138"/>
      <c r="LI34" s="138"/>
      <c r="LJ34" s="138"/>
      <c r="LK34" s="138"/>
      <c r="LL34" s="138"/>
      <c r="LM34" s="138"/>
      <c r="LN34" s="138"/>
      <c r="LO34" s="138"/>
      <c r="LP34" s="138"/>
      <c r="LQ34" s="138"/>
      <c r="LR34" s="138"/>
      <c r="LS34" s="138"/>
      <c r="LT34" s="138"/>
      <c r="LU34" s="138"/>
      <c r="LV34" s="138"/>
      <c r="LW34" s="138"/>
      <c r="LX34" s="138"/>
      <c r="LY34" s="138"/>
      <c r="LZ34" s="138"/>
      <c r="MA34" s="138"/>
      <c r="MB34" s="138"/>
      <c r="MC34" s="138"/>
      <c r="MD34" s="138"/>
      <c r="ME34" s="138"/>
      <c r="MF34" s="138"/>
      <c r="MG34" s="138"/>
      <c r="MH34" s="138"/>
      <c r="MI34" s="138"/>
      <c r="MJ34" s="138"/>
      <c r="MK34" s="138"/>
      <c r="ML34" s="138"/>
      <c r="MM34" s="138"/>
      <c r="MN34" s="138"/>
      <c r="MO34" s="138"/>
      <c r="MP34" s="138"/>
      <c r="MQ34" s="138"/>
      <c r="MR34" s="138"/>
      <c r="MS34" s="138"/>
      <c r="MT34" s="138"/>
      <c r="MU34" s="138"/>
      <c r="MV34" s="138"/>
      <c r="MW34" s="138"/>
      <c r="MX34" s="138"/>
      <c r="MY34" s="138"/>
      <c r="MZ34" s="138"/>
      <c r="NA34" s="138"/>
      <c r="NB34" s="138"/>
      <c r="NC34" s="138"/>
      <c r="ND34" s="138"/>
      <c r="NE34" s="138"/>
      <c r="NF34" s="138"/>
      <c r="NG34" s="138"/>
      <c r="NH34" s="138"/>
      <c r="NI34" s="138"/>
      <c r="NJ34" s="138"/>
      <c r="NK34" s="138"/>
      <c r="NL34" s="138"/>
      <c r="NM34" s="138"/>
      <c r="NN34" s="138"/>
      <c r="NO34" s="138"/>
      <c r="NP34" s="138"/>
      <c r="NQ34" s="138"/>
      <c r="NR34" s="138"/>
      <c r="NS34" s="138"/>
      <c r="NT34" s="138"/>
      <c r="NU34" s="138"/>
      <c r="NV34" s="138"/>
      <c r="NW34" s="138"/>
      <c r="NX34" s="138"/>
      <c r="NY34" s="138"/>
      <c r="NZ34" s="138"/>
      <c r="OA34" s="138"/>
      <c r="OB34" s="138"/>
      <c r="OC34" s="138"/>
      <c r="OD34" s="138"/>
      <c r="OE34" s="138"/>
      <c r="OF34" s="138"/>
      <c r="OG34" s="138"/>
      <c r="OH34" s="138"/>
      <c r="OI34" s="138"/>
      <c r="OJ34" s="138"/>
      <c r="OK34" s="138"/>
      <c r="OL34" s="138"/>
      <c r="OM34" s="138"/>
      <c r="ON34" s="138"/>
      <c r="OO34" s="138"/>
      <c r="OP34" s="138"/>
      <c r="OQ34" s="138"/>
      <c r="OR34" s="138"/>
      <c r="OS34" s="138"/>
      <c r="OT34" s="138"/>
      <c r="OU34" s="138"/>
      <c r="OV34" s="138"/>
      <c r="OW34" s="138"/>
      <c r="OX34" s="138"/>
      <c r="OY34" s="138"/>
      <c r="OZ34" s="138"/>
      <c r="PA34" s="138"/>
      <c r="PB34" s="138"/>
      <c r="PC34" s="138"/>
      <c r="PD34" s="138"/>
      <c r="PE34" s="138"/>
      <c r="PF34" s="138"/>
      <c r="PG34" s="138"/>
      <c r="PH34" s="138"/>
      <c r="PI34" s="138"/>
      <c r="PJ34" s="138"/>
      <c r="PK34" s="138"/>
      <c r="PL34" s="138"/>
      <c r="PM34" s="138"/>
      <c r="PN34" s="138"/>
      <c r="PO34" s="138"/>
      <c r="PP34" s="138"/>
      <c r="PQ34" s="138"/>
      <c r="PR34" s="138"/>
      <c r="PS34" s="138"/>
      <c r="PT34" s="138"/>
      <c r="PU34" s="138"/>
      <c r="PV34" s="138"/>
      <c r="PW34" s="138"/>
      <c r="PX34" s="138"/>
      <c r="PY34" s="138"/>
      <c r="PZ34" s="138"/>
      <c r="QA34" s="138"/>
      <c r="QB34" s="138"/>
      <c r="QC34" s="138"/>
      <c r="QD34" s="138"/>
      <c r="QE34" s="138"/>
      <c r="QF34" s="138"/>
      <c r="QG34" s="138"/>
      <c r="QH34" s="138"/>
      <c r="QI34" s="138"/>
      <c r="QJ34" s="138"/>
      <c r="QK34" s="138"/>
      <c r="QL34" s="138"/>
      <c r="QM34" s="138"/>
      <c r="QN34" s="138"/>
      <c r="QO34" s="138"/>
      <c r="QP34" s="138"/>
      <c r="QQ34" s="138"/>
      <c r="QR34" s="138"/>
      <c r="QS34" s="138"/>
      <c r="QT34" s="138"/>
      <c r="QU34" s="138"/>
      <c r="QV34" s="138"/>
      <c r="QW34" s="138"/>
      <c r="QX34" s="138"/>
      <c r="QY34" s="138"/>
      <c r="QZ34" s="138"/>
      <c r="RA34" s="138"/>
      <c r="RB34" s="138"/>
      <c r="RC34" s="138"/>
      <c r="RD34" s="138"/>
      <c r="RE34" s="138"/>
      <c r="RF34" s="138"/>
      <c r="RG34" s="138"/>
      <c r="RH34" s="138"/>
      <c r="RI34" s="138"/>
      <c r="RJ34" s="138"/>
      <c r="RK34" s="138"/>
      <c r="RL34" s="138"/>
      <c r="RM34" s="138"/>
      <c r="RN34" s="138"/>
      <c r="RO34" s="138"/>
      <c r="RP34" s="138"/>
      <c r="RQ34" s="138"/>
      <c r="RR34" s="138"/>
      <c r="RS34" s="138"/>
      <c r="RT34" s="138"/>
      <c r="RU34" s="138"/>
      <c r="RV34" s="138"/>
      <c r="RW34" s="138"/>
      <c r="RX34" s="138"/>
      <c r="RY34" s="138"/>
      <c r="RZ34" s="138"/>
      <c r="SA34" s="138"/>
      <c r="SB34" s="138"/>
      <c r="SC34" s="138"/>
      <c r="SD34" s="138"/>
      <c r="SE34" s="138"/>
      <c r="SF34" s="138"/>
      <c r="SG34" s="138"/>
      <c r="SH34" s="138"/>
      <c r="SI34" s="138"/>
      <c r="SJ34" s="138"/>
      <c r="SK34" s="138"/>
      <c r="SL34" s="138"/>
      <c r="SM34" s="138"/>
      <c r="SN34" s="138"/>
      <c r="SO34" s="138"/>
      <c r="SP34" s="138"/>
      <c r="SQ34" s="138"/>
      <c r="SR34" s="138"/>
      <c r="SS34" s="138"/>
      <c r="ST34" s="138"/>
      <c r="SU34" s="138"/>
      <c r="SV34" s="138"/>
      <c r="SW34" s="138"/>
      <c r="SX34" s="138"/>
      <c r="SY34" s="138"/>
      <c r="SZ34" s="138"/>
      <c r="TA34" s="138"/>
      <c r="TB34" s="138"/>
      <c r="TC34" s="138"/>
      <c r="TD34" s="138"/>
      <c r="TE34" s="138"/>
      <c r="TF34" s="138"/>
      <c r="TG34" s="138"/>
      <c r="TH34" s="138"/>
      <c r="TI34" s="138"/>
      <c r="TJ34" s="138"/>
      <c r="TK34" s="138"/>
      <c r="TL34" s="138"/>
      <c r="TM34" s="138"/>
      <c r="TN34" s="138"/>
      <c r="TO34" s="138"/>
      <c r="TP34" s="138"/>
      <c r="TQ34" s="138"/>
      <c r="TR34" s="138"/>
      <c r="TS34" s="138"/>
      <c r="TT34" s="138"/>
      <c r="TU34" s="138"/>
      <c r="TV34" s="138"/>
      <c r="TW34" s="138"/>
      <c r="TX34" s="138"/>
      <c r="TY34" s="138"/>
      <c r="TZ34" s="138"/>
      <c r="UA34" s="138"/>
      <c r="UB34" s="138"/>
      <c r="UC34" s="138"/>
      <c r="UD34" s="138"/>
      <c r="UE34" s="138"/>
      <c r="UF34" s="138"/>
      <c r="UG34" s="138"/>
      <c r="UH34" s="138"/>
      <c r="UI34" s="138"/>
      <c r="UJ34" s="138"/>
      <c r="UK34" s="138"/>
      <c r="UL34" s="138"/>
      <c r="UM34" s="138"/>
      <c r="UN34" s="138"/>
      <c r="UO34" s="138"/>
      <c r="UP34" s="138"/>
      <c r="UQ34" s="138"/>
      <c r="UR34" s="138"/>
      <c r="US34" s="138"/>
      <c r="UT34" s="138"/>
      <c r="UU34" s="138"/>
      <c r="UV34" s="138"/>
      <c r="UW34" s="138"/>
      <c r="UX34" s="138"/>
      <c r="UY34" s="138"/>
      <c r="UZ34" s="138"/>
      <c r="VA34" s="138"/>
      <c r="VB34" s="138"/>
      <c r="VC34" s="138"/>
      <c r="VD34" s="138"/>
      <c r="VE34" s="138"/>
      <c r="VF34" s="138"/>
      <c r="VG34" s="138"/>
      <c r="VH34" s="138"/>
      <c r="VI34" s="138"/>
      <c r="VJ34" s="138"/>
      <c r="VK34" s="138"/>
      <c r="VL34" s="138"/>
      <c r="VM34" s="138"/>
      <c r="VN34" s="138"/>
      <c r="VO34" s="138"/>
      <c r="VP34" s="138"/>
      <c r="VQ34" s="138"/>
      <c r="VR34" s="138"/>
      <c r="VS34" s="138"/>
      <c r="VT34" s="138"/>
      <c r="VU34" s="138"/>
      <c r="VV34" s="138"/>
      <c r="VW34" s="138"/>
      <c r="VX34" s="138"/>
      <c r="VY34" s="138"/>
      <c r="VZ34" s="138"/>
      <c r="WA34" s="138"/>
      <c r="WB34" s="138"/>
      <c r="WC34" s="138"/>
      <c r="WD34" s="138"/>
      <c r="WE34" s="138"/>
      <c r="WF34" s="138"/>
      <c r="WG34" s="138"/>
      <c r="WH34" s="138"/>
      <c r="WI34" s="138"/>
      <c r="WJ34" s="138"/>
      <c r="WK34" s="138"/>
      <c r="WL34" s="138"/>
      <c r="WM34" s="138"/>
      <c r="WN34" s="138"/>
      <c r="WO34" s="138"/>
      <c r="WP34" s="138"/>
      <c r="WQ34" s="99"/>
      <c r="WR34" s="99"/>
      <c r="WS34" s="99"/>
      <c r="WT34" s="99"/>
      <c r="WU34" s="99"/>
      <c r="WV34" s="99"/>
      <c r="WW34" s="99"/>
      <c r="WX34" s="99"/>
      <c r="WY34" s="99"/>
      <c r="WZ34" s="99"/>
      <c r="XA34" s="99"/>
      <c r="XB34" s="99"/>
      <c r="XC34" s="99"/>
      <c r="XD34" s="99"/>
      <c r="XE34" s="99"/>
      <c r="XF34" s="99"/>
      <c r="XG34" s="99"/>
      <c r="XH34" s="99"/>
      <c r="XI34" s="99"/>
      <c r="XJ34" s="99"/>
      <c r="XK34" s="99"/>
      <c r="XL34" s="99"/>
      <c r="XM34" s="99"/>
      <c r="XN34" s="99"/>
      <c r="XO34" s="99"/>
      <c r="XP34" s="99"/>
      <c r="XQ34" s="99"/>
      <c r="XR34" s="99"/>
      <c r="XS34" s="99"/>
      <c r="XT34" s="99"/>
      <c r="XU34" s="99"/>
      <c r="XV34" s="99"/>
      <c r="XW34" s="99"/>
      <c r="XX34" s="99"/>
      <c r="XY34" s="99"/>
      <c r="XZ34" s="99"/>
      <c r="YA34" s="99"/>
      <c r="YB34" s="99"/>
      <c r="YC34" s="99"/>
      <c r="YD34" s="99"/>
      <c r="YE34" s="99"/>
      <c r="YF34" s="99"/>
      <c r="YG34" s="99"/>
      <c r="YH34" s="99"/>
      <c r="YI34" s="99"/>
      <c r="YJ34" s="99"/>
      <c r="YK34" s="99"/>
    </row>
    <row r="35" spans="1:661" x14ac:dyDescent="0.25">
      <c r="A35" s="138"/>
      <c r="B35" s="138"/>
      <c r="C35" s="138"/>
      <c r="D35" s="138"/>
      <c r="E35" s="138"/>
      <c r="F35" s="138"/>
      <c r="G35" s="138"/>
      <c r="H35" s="138"/>
      <c r="I35" s="138"/>
      <c r="J35" s="138"/>
      <c r="K35" s="138"/>
      <c r="L35" s="138"/>
      <c r="M35" s="138"/>
      <c r="N35" s="138"/>
      <c r="O35" s="105"/>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c r="FZ35" s="138"/>
      <c r="GA35" s="138"/>
      <c r="GB35" s="138"/>
      <c r="GC35" s="138"/>
      <c r="GD35" s="138"/>
      <c r="GE35" s="138"/>
      <c r="GF35" s="138"/>
      <c r="GG35" s="138"/>
      <c r="GH35" s="138"/>
      <c r="GI35" s="138"/>
      <c r="GJ35" s="138"/>
      <c r="GK35" s="138"/>
      <c r="GL35" s="138"/>
      <c r="GM35" s="138"/>
      <c r="GN35" s="138"/>
      <c r="GO35" s="138"/>
      <c r="GP35" s="138"/>
      <c r="GQ35" s="138"/>
      <c r="GR35" s="138"/>
      <c r="GS35" s="138"/>
      <c r="GT35" s="138"/>
      <c r="GU35" s="138"/>
      <c r="GV35" s="138"/>
      <c r="GW35" s="138"/>
      <c r="GX35" s="138"/>
      <c r="GY35" s="138"/>
      <c r="GZ35" s="138"/>
      <c r="HA35" s="138"/>
      <c r="HB35" s="138"/>
      <c r="HC35" s="138"/>
      <c r="HD35" s="138"/>
      <c r="HE35" s="138"/>
      <c r="HF35" s="138"/>
      <c r="HG35" s="138"/>
      <c r="HH35" s="138"/>
      <c r="HI35" s="138"/>
      <c r="HJ35" s="138"/>
      <c r="HK35" s="138"/>
      <c r="HL35" s="138"/>
      <c r="HM35" s="138"/>
      <c r="HN35" s="138"/>
      <c r="HO35" s="138"/>
      <c r="HP35" s="138"/>
      <c r="HQ35" s="138"/>
      <c r="HR35" s="138"/>
      <c r="HS35" s="138"/>
      <c r="HT35" s="138"/>
      <c r="HU35" s="138"/>
      <c r="HV35" s="138"/>
      <c r="HW35" s="138"/>
      <c r="HX35" s="138"/>
      <c r="HY35" s="138"/>
      <c r="HZ35" s="138"/>
      <c r="IA35" s="138"/>
      <c r="IB35" s="138"/>
      <c r="IC35" s="138"/>
      <c r="ID35" s="138"/>
      <c r="IE35" s="138"/>
      <c r="IF35" s="138"/>
      <c r="IG35" s="138"/>
      <c r="IH35" s="138"/>
      <c r="II35" s="138"/>
      <c r="IJ35" s="138"/>
      <c r="IK35" s="138"/>
      <c r="IL35" s="138"/>
      <c r="IM35" s="138"/>
      <c r="IN35" s="138"/>
      <c r="IO35" s="138"/>
      <c r="IP35" s="138"/>
      <c r="IQ35" s="138"/>
      <c r="IR35" s="138"/>
      <c r="IS35" s="138"/>
      <c r="IT35" s="138"/>
      <c r="IU35" s="138"/>
      <c r="IV35" s="138"/>
      <c r="IW35" s="138"/>
      <c r="IX35" s="138"/>
      <c r="IY35" s="138"/>
      <c r="IZ35" s="138"/>
      <c r="JA35" s="138"/>
      <c r="JB35" s="138"/>
      <c r="JC35" s="138"/>
      <c r="JD35" s="138"/>
      <c r="JE35" s="138"/>
      <c r="JF35" s="138"/>
      <c r="JG35" s="138"/>
      <c r="JH35" s="138"/>
      <c r="JI35" s="138"/>
      <c r="JJ35" s="138"/>
      <c r="JK35" s="138"/>
      <c r="JL35" s="138"/>
      <c r="JM35" s="138"/>
      <c r="JN35" s="138"/>
      <c r="JO35" s="138"/>
      <c r="JP35" s="138"/>
      <c r="JQ35" s="138"/>
      <c r="JR35" s="138"/>
      <c r="JS35" s="138"/>
      <c r="JT35" s="138"/>
      <c r="JU35" s="138"/>
      <c r="JV35" s="138"/>
      <c r="JW35" s="138"/>
      <c r="JX35" s="138"/>
      <c r="JY35" s="138"/>
      <c r="JZ35" s="138"/>
      <c r="KA35" s="138"/>
      <c r="KB35" s="138"/>
      <c r="KC35" s="138"/>
      <c r="KD35" s="138"/>
      <c r="KE35" s="138"/>
      <c r="KF35" s="138"/>
      <c r="KG35" s="138"/>
      <c r="KH35" s="138"/>
      <c r="KI35" s="138"/>
      <c r="KJ35" s="138"/>
      <c r="KK35" s="138"/>
      <c r="KL35" s="138"/>
      <c r="KM35" s="138"/>
      <c r="KN35" s="138"/>
      <c r="KO35" s="138"/>
      <c r="KP35" s="138"/>
      <c r="KQ35" s="138"/>
      <c r="KR35" s="138"/>
      <c r="KS35" s="138"/>
      <c r="KT35" s="138"/>
      <c r="KU35" s="138"/>
      <c r="KV35" s="138"/>
      <c r="KW35" s="138"/>
      <c r="KX35" s="138"/>
      <c r="KY35" s="138"/>
      <c r="KZ35" s="138"/>
      <c r="LA35" s="138"/>
      <c r="LB35" s="138"/>
      <c r="LC35" s="138"/>
      <c r="LD35" s="138"/>
      <c r="LE35" s="138"/>
      <c r="LF35" s="138"/>
      <c r="LG35" s="138"/>
      <c r="LH35" s="138"/>
      <c r="LI35" s="138"/>
      <c r="LJ35" s="138"/>
      <c r="LK35" s="138"/>
      <c r="LL35" s="138"/>
      <c r="LM35" s="138"/>
      <c r="LN35" s="138"/>
      <c r="LO35" s="138"/>
      <c r="LP35" s="138"/>
      <c r="LQ35" s="138"/>
      <c r="LR35" s="138"/>
      <c r="LS35" s="138"/>
      <c r="LT35" s="138"/>
      <c r="LU35" s="138"/>
      <c r="LV35" s="138"/>
      <c r="LW35" s="138"/>
      <c r="LX35" s="138"/>
      <c r="LY35" s="138"/>
      <c r="LZ35" s="138"/>
      <c r="MA35" s="138"/>
      <c r="MB35" s="138"/>
      <c r="MC35" s="138"/>
      <c r="MD35" s="138"/>
      <c r="ME35" s="138"/>
      <c r="MF35" s="138"/>
      <c r="MG35" s="138"/>
      <c r="MH35" s="138"/>
      <c r="MI35" s="138"/>
      <c r="MJ35" s="138"/>
      <c r="MK35" s="138"/>
      <c r="ML35" s="138"/>
      <c r="MM35" s="138"/>
      <c r="MN35" s="138"/>
      <c r="MO35" s="138"/>
      <c r="MP35" s="138"/>
      <c r="MQ35" s="138"/>
      <c r="MR35" s="138"/>
      <c r="MS35" s="138"/>
      <c r="MT35" s="138"/>
      <c r="MU35" s="138"/>
      <c r="MV35" s="138"/>
      <c r="MW35" s="138"/>
      <c r="MX35" s="138"/>
      <c r="MY35" s="138"/>
      <c r="MZ35" s="138"/>
      <c r="NA35" s="138"/>
      <c r="NB35" s="138"/>
      <c r="NC35" s="138"/>
      <c r="ND35" s="138"/>
      <c r="NE35" s="138"/>
      <c r="NF35" s="138"/>
      <c r="NG35" s="138"/>
      <c r="NH35" s="138"/>
      <c r="NI35" s="138"/>
      <c r="NJ35" s="138"/>
      <c r="NK35" s="138"/>
      <c r="NL35" s="138"/>
      <c r="NM35" s="138"/>
      <c r="NN35" s="138"/>
      <c r="NO35" s="138"/>
      <c r="NP35" s="138"/>
      <c r="NQ35" s="138"/>
      <c r="NR35" s="138"/>
      <c r="NS35" s="138"/>
      <c r="NT35" s="138"/>
      <c r="NU35" s="138"/>
      <c r="NV35" s="138"/>
      <c r="NW35" s="138"/>
      <c r="NX35" s="138"/>
      <c r="NY35" s="138"/>
      <c r="NZ35" s="138"/>
      <c r="OA35" s="138"/>
      <c r="OB35" s="138"/>
      <c r="OC35" s="138"/>
      <c r="OD35" s="138"/>
      <c r="OE35" s="138"/>
      <c r="OF35" s="138"/>
      <c r="OG35" s="138"/>
      <c r="OH35" s="138"/>
      <c r="OI35" s="138"/>
      <c r="OJ35" s="138"/>
      <c r="OK35" s="138"/>
      <c r="OL35" s="138"/>
      <c r="OM35" s="138"/>
      <c r="ON35" s="138"/>
      <c r="OO35" s="138"/>
      <c r="OP35" s="138"/>
      <c r="OQ35" s="138"/>
      <c r="OR35" s="138"/>
      <c r="OS35" s="138"/>
      <c r="OT35" s="138"/>
      <c r="OU35" s="138"/>
      <c r="OV35" s="138"/>
      <c r="OW35" s="138"/>
      <c r="OX35" s="138"/>
      <c r="OY35" s="138"/>
      <c r="OZ35" s="138"/>
      <c r="PA35" s="138"/>
      <c r="PB35" s="138"/>
      <c r="PC35" s="138"/>
      <c r="PD35" s="138"/>
      <c r="PE35" s="138"/>
      <c r="PF35" s="138"/>
      <c r="PG35" s="138"/>
      <c r="PH35" s="138"/>
      <c r="PI35" s="138"/>
      <c r="PJ35" s="138"/>
      <c r="PK35" s="138"/>
      <c r="PL35" s="138"/>
      <c r="PM35" s="138"/>
      <c r="PN35" s="138"/>
      <c r="PO35" s="138"/>
      <c r="PP35" s="138"/>
      <c r="PQ35" s="138"/>
      <c r="PR35" s="138"/>
      <c r="PS35" s="138"/>
      <c r="PT35" s="138"/>
      <c r="PU35" s="138"/>
      <c r="PV35" s="138"/>
      <c r="PW35" s="138"/>
      <c r="PX35" s="138"/>
      <c r="PY35" s="138"/>
      <c r="PZ35" s="138"/>
      <c r="QA35" s="138"/>
      <c r="QB35" s="138"/>
      <c r="QC35" s="138"/>
      <c r="QD35" s="138"/>
      <c r="QE35" s="138"/>
      <c r="QF35" s="138"/>
      <c r="QG35" s="138"/>
      <c r="QH35" s="138"/>
      <c r="QI35" s="138"/>
      <c r="QJ35" s="138"/>
      <c r="QK35" s="138"/>
      <c r="QL35" s="138"/>
      <c r="QM35" s="138"/>
      <c r="QN35" s="138"/>
      <c r="QO35" s="138"/>
      <c r="QP35" s="138"/>
      <c r="QQ35" s="138"/>
      <c r="QR35" s="138"/>
      <c r="QS35" s="138"/>
      <c r="QT35" s="138"/>
      <c r="QU35" s="138"/>
      <c r="QV35" s="138"/>
      <c r="QW35" s="138"/>
      <c r="QX35" s="138"/>
      <c r="QY35" s="138"/>
      <c r="QZ35" s="138"/>
      <c r="RA35" s="138"/>
      <c r="RB35" s="138"/>
      <c r="RC35" s="138"/>
      <c r="RD35" s="138"/>
      <c r="RE35" s="138"/>
      <c r="RF35" s="138"/>
      <c r="RG35" s="138"/>
      <c r="RH35" s="138"/>
      <c r="RI35" s="138"/>
      <c r="RJ35" s="138"/>
      <c r="RK35" s="138"/>
      <c r="RL35" s="138"/>
      <c r="RM35" s="138"/>
      <c r="RN35" s="138"/>
      <c r="RO35" s="138"/>
      <c r="RP35" s="138"/>
      <c r="RQ35" s="138"/>
      <c r="RR35" s="138"/>
      <c r="RS35" s="138"/>
      <c r="RT35" s="138"/>
      <c r="RU35" s="138"/>
      <c r="RV35" s="138"/>
      <c r="RW35" s="138"/>
      <c r="RX35" s="138"/>
      <c r="RY35" s="138"/>
      <c r="RZ35" s="138"/>
      <c r="SA35" s="138"/>
      <c r="SB35" s="138"/>
      <c r="SC35" s="138"/>
      <c r="SD35" s="138"/>
      <c r="SE35" s="138"/>
      <c r="SF35" s="138"/>
      <c r="SG35" s="138"/>
      <c r="SH35" s="138"/>
      <c r="SI35" s="138"/>
      <c r="SJ35" s="138"/>
      <c r="SK35" s="138"/>
      <c r="SL35" s="138"/>
      <c r="SM35" s="138"/>
      <c r="SN35" s="138"/>
      <c r="SO35" s="138"/>
      <c r="SP35" s="138"/>
      <c r="SQ35" s="138"/>
      <c r="SR35" s="138"/>
      <c r="SS35" s="138"/>
      <c r="ST35" s="138"/>
      <c r="SU35" s="138"/>
      <c r="SV35" s="138"/>
      <c r="SW35" s="138"/>
      <c r="SX35" s="138"/>
      <c r="SY35" s="138"/>
      <c r="SZ35" s="138"/>
      <c r="TA35" s="138"/>
      <c r="TB35" s="138"/>
      <c r="TC35" s="138"/>
      <c r="TD35" s="138"/>
      <c r="TE35" s="138"/>
      <c r="TF35" s="138"/>
      <c r="TG35" s="138"/>
      <c r="TH35" s="138"/>
      <c r="TI35" s="138"/>
      <c r="TJ35" s="138"/>
      <c r="TK35" s="138"/>
      <c r="TL35" s="138"/>
      <c r="TM35" s="138"/>
      <c r="TN35" s="138"/>
      <c r="TO35" s="138"/>
      <c r="TP35" s="138"/>
      <c r="TQ35" s="138"/>
      <c r="TR35" s="138"/>
      <c r="TS35" s="138"/>
      <c r="TT35" s="138"/>
      <c r="TU35" s="138"/>
      <c r="TV35" s="138"/>
      <c r="TW35" s="138"/>
      <c r="TX35" s="138"/>
      <c r="TY35" s="138"/>
      <c r="TZ35" s="138"/>
      <c r="UA35" s="138"/>
      <c r="UB35" s="138"/>
      <c r="UC35" s="138"/>
      <c r="UD35" s="138"/>
      <c r="UE35" s="138"/>
      <c r="UF35" s="138"/>
      <c r="UG35" s="138"/>
      <c r="UH35" s="138"/>
      <c r="UI35" s="138"/>
      <c r="UJ35" s="138"/>
      <c r="UK35" s="138"/>
      <c r="UL35" s="138"/>
      <c r="UM35" s="138"/>
      <c r="UN35" s="138"/>
      <c r="UO35" s="138"/>
      <c r="UP35" s="138"/>
      <c r="UQ35" s="138"/>
      <c r="UR35" s="138"/>
      <c r="US35" s="138"/>
      <c r="UT35" s="138"/>
      <c r="UU35" s="138"/>
      <c r="UV35" s="138"/>
      <c r="UW35" s="138"/>
      <c r="UX35" s="138"/>
      <c r="UY35" s="138"/>
      <c r="UZ35" s="138"/>
      <c r="VA35" s="138"/>
      <c r="VB35" s="138"/>
      <c r="VC35" s="138"/>
      <c r="VD35" s="138"/>
      <c r="VE35" s="138"/>
      <c r="VF35" s="138"/>
      <c r="VG35" s="138"/>
      <c r="VH35" s="138"/>
      <c r="VI35" s="138"/>
      <c r="VJ35" s="138"/>
      <c r="VK35" s="138"/>
      <c r="VL35" s="138"/>
      <c r="VM35" s="138"/>
      <c r="VN35" s="138"/>
      <c r="VO35" s="138"/>
      <c r="VP35" s="138"/>
      <c r="VQ35" s="138"/>
      <c r="VR35" s="138"/>
      <c r="VS35" s="138"/>
      <c r="VT35" s="138"/>
      <c r="VU35" s="138"/>
      <c r="VV35" s="138"/>
      <c r="VW35" s="138"/>
      <c r="VX35" s="138"/>
      <c r="VY35" s="138"/>
      <c r="VZ35" s="138"/>
      <c r="WA35" s="138"/>
      <c r="WB35" s="138"/>
      <c r="WC35" s="138"/>
      <c r="WD35" s="138"/>
      <c r="WE35" s="138"/>
      <c r="WF35" s="138"/>
      <c r="WG35" s="138"/>
      <c r="WH35" s="138"/>
      <c r="WI35" s="138"/>
      <c r="WJ35" s="138"/>
      <c r="WK35" s="138"/>
      <c r="WL35" s="138"/>
      <c r="WM35" s="138"/>
      <c r="WN35" s="138"/>
      <c r="WO35" s="138"/>
      <c r="WP35" s="138"/>
      <c r="WQ35" s="99"/>
      <c r="WR35" s="99"/>
      <c r="WS35" s="99"/>
      <c r="WT35" s="99"/>
      <c r="WU35" s="99"/>
      <c r="WV35" s="99"/>
      <c r="WW35" s="99"/>
      <c r="WX35" s="99"/>
      <c r="WY35" s="99"/>
      <c r="WZ35" s="99"/>
      <c r="XA35" s="99"/>
      <c r="XB35" s="99"/>
      <c r="XC35" s="99"/>
      <c r="XD35" s="99"/>
      <c r="XE35" s="99"/>
      <c r="XF35" s="99"/>
      <c r="XG35" s="99"/>
      <c r="XH35" s="99"/>
      <c r="XI35" s="99"/>
      <c r="XJ35" s="99"/>
      <c r="XK35" s="99"/>
      <c r="XL35" s="99"/>
      <c r="XM35" s="99"/>
      <c r="XN35" s="99"/>
      <c r="XO35" s="99"/>
      <c r="XP35" s="99"/>
      <c r="XQ35" s="99"/>
      <c r="XR35" s="99"/>
      <c r="XS35" s="99"/>
      <c r="XT35" s="99"/>
      <c r="XU35" s="99"/>
      <c r="XV35" s="99"/>
      <c r="XW35" s="99"/>
      <c r="XX35" s="99"/>
      <c r="XY35" s="99"/>
      <c r="XZ35" s="99"/>
      <c r="YA35" s="99"/>
      <c r="YB35" s="99"/>
      <c r="YC35" s="99"/>
      <c r="YD35" s="99"/>
      <c r="YE35" s="99"/>
      <c r="YF35" s="99"/>
      <c r="YG35" s="99"/>
      <c r="YH35" s="99"/>
      <c r="YI35" s="99"/>
      <c r="YJ35" s="99"/>
      <c r="YK35" s="99"/>
    </row>
    <row r="36" spans="1:661" x14ac:dyDescent="0.25">
      <c r="A36" s="138"/>
      <c r="B36" s="138"/>
      <c r="C36" s="138"/>
      <c r="D36" s="138"/>
      <c r="E36" s="138"/>
      <c r="F36" s="138"/>
      <c r="G36" s="138"/>
      <c r="H36" s="138"/>
      <c r="I36" s="138"/>
      <c r="J36" s="138"/>
      <c r="K36" s="138"/>
      <c r="L36" s="138"/>
      <c r="M36" s="138"/>
      <c r="N36" s="138"/>
      <c r="O36" s="105"/>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c r="FZ36" s="138"/>
      <c r="GA36" s="138"/>
      <c r="GB36" s="138"/>
      <c r="GC36" s="138"/>
      <c r="GD36" s="138"/>
      <c r="GE36" s="138"/>
      <c r="GF36" s="138"/>
      <c r="GG36" s="138"/>
      <c r="GH36" s="138"/>
      <c r="GI36" s="138"/>
      <c r="GJ36" s="138"/>
      <c r="GK36" s="138"/>
      <c r="GL36" s="138"/>
      <c r="GM36" s="138"/>
      <c r="GN36" s="138"/>
      <c r="GO36" s="138"/>
      <c r="GP36" s="138"/>
      <c r="GQ36" s="138"/>
      <c r="GR36" s="138"/>
      <c r="GS36" s="138"/>
      <c r="GT36" s="138"/>
      <c r="GU36" s="138"/>
      <c r="GV36" s="138"/>
      <c r="GW36" s="138"/>
      <c r="GX36" s="138"/>
      <c r="GY36" s="138"/>
      <c r="GZ36" s="138"/>
      <c r="HA36" s="138"/>
      <c r="HB36" s="138"/>
      <c r="HC36" s="138"/>
      <c r="HD36" s="138"/>
      <c r="HE36" s="138"/>
      <c r="HF36" s="138"/>
      <c r="HG36" s="138"/>
      <c r="HH36" s="138"/>
      <c r="HI36" s="138"/>
      <c r="HJ36" s="138"/>
      <c r="HK36" s="138"/>
      <c r="HL36" s="138"/>
      <c r="HM36" s="138"/>
      <c r="HN36" s="138"/>
      <c r="HO36" s="138"/>
      <c r="HP36" s="138"/>
      <c r="HQ36" s="138"/>
      <c r="HR36" s="138"/>
      <c r="HS36" s="138"/>
      <c r="HT36" s="138"/>
      <c r="HU36" s="138"/>
      <c r="HV36" s="138"/>
      <c r="HW36" s="138"/>
      <c r="HX36" s="138"/>
      <c r="HY36" s="138"/>
      <c r="HZ36" s="138"/>
      <c r="IA36" s="138"/>
      <c r="IB36" s="138"/>
      <c r="IC36" s="138"/>
      <c r="ID36" s="138"/>
      <c r="IE36" s="138"/>
      <c r="IF36" s="138"/>
      <c r="IG36" s="138"/>
      <c r="IH36" s="138"/>
      <c r="II36" s="138"/>
      <c r="IJ36" s="138"/>
      <c r="IK36" s="138"/>
      <c r="IL36" s="138"/>
      <c r="IM36" s="138"/>
      <c r="IN36" s="138"/>
      <c r="IO36" s="138"/>
      <c r="IP36" s="138"/>
      <c r="IQ36" s="138"/>
      <c r="IR36" s="138"/>
      <c r="IS36" s="138"/>
      <c r="IT36" s="138"/>
      <c r="IU36" s="138"/>
      <c r="IV36" s="138"/>
      <c r="IW36" s="138"/>
      <c r="IX36" s="138"/>
      <c r="IY36" s="138"/>
      <c r="IZ36" s="138"/>
      <c r="JA36" s="138"/>
      <c r="JB36" s="138"/>
      <c r="JC36" s="138"/>
      <c r="JD36" s="138"/>
      <c r="JE36" s="138"/>
      <c r="JF36" s="138"/>
      <c r="JG36" s="138"/>
      <c r="JH36" s="138"/>
      <c r="JI36" s="138"/>
      <c r="JJ36" s="138"/>
      <c r="JK36" s="138"/>
      <c r="JL36" s="138"/>
      <c r="JM36" s="138"/>
      <c r="JN36" s="138"/>
      <c r="JO36" s="138"/>
      <c r="JP36" s="138"/>
      <c r="JQ36" s="138"/>
      <c r="JR36" s="138"/>
      <c r="JS36" s="138"/>
      <c r="JT36" s="138"/>
      <c r="JU36" s="138"/>
      <c r="JV36" s="138"/>
      <c r="JW36" s="138"/>
      <c r="JX36" s="138"/>
      <c r="JY36" s="138"/>
      <c r="JZ36" s="138"/>
      <c r="KA36" s="138"/>
      <c r="KB36" s="138"/>
      <c r="KC36" s="138"/>
      <c r="KD36" s="138"/>
      <c r="KE36" s="138"/>
      <c r="KF36" s="138"/>
      <c r="KG36" s="138"/>
      <c r="KH36" s="138"/>
      <c r="KI36" s="138"/>
      <c r="KJ36" s="138"/>
      <c r="KK36" s="138"/>
      <c r="KL36" s="138"/>
      <c r="KM36" s="138"/>
      <c r="KN36" s="138"/>
      <c r="KO36" s="138"/>
      <c r="KP36" s="138"/>
      <c r="KQ36" s="138"/>
      <c r="KR36" s="138"/>
      <c r="KS36" s="138"/>
      <c r="KT36" s="138"/>
      <c r="KU36" s="138"/>
      <c r="KV36" s="138"/>
      <c r="KW36" s="138"/>
      <c r="KX36" s="138"/>
      <c r="KY36" s="138"/>
      <c r="KZ36" s="138"/>
      <c r="LA36" s="138"/>
      <c r="LB36" s="138"/>
      <c r="LC36" s="138"/>
      <c r="LD36" s="138"/>
      <c r="LE36" s="138"/>
      <c r="LF36" s="138"/>
      <c r="LG36" s="138"/>
      <c r="LH36" s="138"/>
      <c r="LI36" s="138"/>
      <c r="LJ36" s="138"/>
      <c r="LK36" s="138"/>
      <c r="LL36" s="138"/>
      <c r="LM36" s="138"/>
      <c r="LN36" s="138"/>
      <c r="LO36" s="138"/>
      <c r="LP36" s="138"/>
      <c r="LQ36" s="138"/>
      <c r="LR36" s="138"/>
      <c r="LS36" s="138"/>
      <c r="LT36" s="138"/>
      <c r="LU36" s="138"/>
      <c r="LV36" s="138"/>
      <c r="LW36" s="138"/>
      <c r="LX36" s="138"/>
      <c r="LY36" s="138"/>
      <c r="LZ36" s="138"/>
      <c r="MA36" s="138"/>
      <c r="MB36" s="138"/>
      <c r="MC36" s="138"/>
      <c r="MD36" s="138"/>
      <c r="ME36" s="138"/>
      <c r="MF36" s="138"/>
      <c r="MG36" s="138"/>
      <c r="MH36" s="138"/>
      <c r="MI36" s="138"/>
      <c r="MJ36" s="138"/>
      <c r="MK36" s="138"/>
      <c r="ML36" s="138"/>
      <c r="MM36" s="138"/>
      <c r="MN36" s="138"/>
      <c r="MO36" s="138"/>
      <c r="MP36" s="138"/>
      <c r="MQ36" s="138"/>
      <c r="MR36" s="138"/>
      <c r="MS36" s="138"/>
      <c r="MT36" s="138"/>
      <c r="MU36" s="138"/>
      <c r="MV36" s="138"/>
      <c r="MW36" s="138"/>
      <c r="MX36" s="138"/>
      <c r="MY36" s="138"/>
      <c r="MZ36" s="138"/>
      <c r="NA36" s="138"/>
      <c r="NB36" s="138"/>
      <c r="NC36" s="138"/>
      <c r="ND36" s="138"/>
      <c r="NE36" s="138"/>
      <c r="NF36" s="138"/>
      <c r="NG36" s="138"/>
      <c r="NH36" s="138"/>
      <c r="NI36" s="138"/>
      <c r="NJ36" s="138"/>
      <c r="NK36" s="138"/>
      <c r="NL36" s="138"/>
      <c r="NM36" s="138"/>
      <c r="NN36" s="138"/>
      <c r="NO36" s="138"/>
      <c r="NP36" s="138"/>
      <c r="NQ36" s="138"/>
      <c r="NR36" s="138"/>
      <c r="NS36" s="138"/>
      <c r="NT36" s="138"/>
      <c r="NU36" s="138"/>
      <c r="NV36" s="138"/>
      <c r="NW36" s="138"/>
      <c r="NX36" s="138"/>
      <c r="NY36" s="138"/>
      <c r="NZ36" s="138"/>
      <c r="OA36" s="138"/>
      <c r="OB36" s="138"/>
      <c r="OC36" s="138"/>
      <c r="OD36" s="138"/>
      <c r="OE36" s="138"/>
      <c r="OF36" s="138"/>
      <c r="OG36" s="138"/>
      <c r="OH36" s="138"/>
      <c r="OI36" s="138"/>
      <c r="OJ36" s="138"/>
      <c r="OK36" s="138"/>
      <c r="OL36" s="138"/>
      <c r="OM36" s="138"/>
      <c r="ON36" s="138"/>
      <c r="OO36" s="138"/>
      <c r="OP36" s="138"/>
      <c r="OQ36" s="138"/>
      <c r="OR36" s="138"/>
      <c r="OS36" s="138"/>
      <c r="OT36" s="138"/>
      <c r="OU36" s="138"/>
      <c r="OV36" s="138"/>
      <c r="OW36" s="138"/>
      <c r="OX36" s="138"/>
      <c r="OY36" s="138"/>
      <c r="OZ36" s="138"/>
      <c r="PA36" s="138"/>
      <c r="PB36" s="138"/>
      <c r="PC36" s="138"/>
      <c r="PD36" s="138"/>
      <c r="PE36" s="138"/>
      <c r="PF36" s="138"/>
      <c r="PG36" s="138"/>
      <c r="PH36" s="138"/>
      <c r="PI36" s="138"/>
      <c r="PJ36" s="138"/>
      <c r="PK36" s="138"/>
      <c r="PL36" s="138"/>
      <c r="PM36" s="138"/>
      <c r="PN36" s="138"/>
      <c r="PO36" s="138"/>
      <c r="PP36" s="138"/>
      <c r="PQ36" s="138"/>
      <c r="PR36" s="138"/>
      <c r="PS36" s="138"/>
      <c r="PT36" s="138"/>
      <c r="PU36" s="138"/>
      <c r="PV36" s="138"/>
      <c r="PW36" s="138"/>
      <c r="PX36" s="138"/>
      <c r="PY36" s="138"/>
      <c r="PZ36" s="138"/>
      <c r="QA36" s="138"/>
      <c r="QB36" s="138"/>
      <c r="QC36" s="138"/>
      <c r="QD36" s="138"/>
      <c r="QE36" s="138"/>
      <c r="QF36" s="138"/>
      <c r="QG36" s="138"/>
      <c r="QH36" s="138"/>
      <c r="QI36" s="138"/>
      <c r="QJ36" s="138"/>
      <c r="QK36" s="138"/>
      <c r="QL36" s="138"/>
      <c r="QM36" s="138"/>
      <c r="QN36" s="138"/>
      <c r="QO36" s="138"/>
      <c r="QP36" s="138"/>
      <c r="QQ36" s="138"/>
      <c r="QR36" s="138"/>
      <c r="QS36" s="138"/>
      <c r="QT36" s="138"/>
      <c r="QU36" s="138"/>
      <c r="QV36" s="138"/>
      <c r="QW36" s="138"/>
      <c r="QX36" s="138"/>
      <c r="QY36" s="138"/>
      <c r="QZ36" s="138"/>
      <c r="RA36" s="138"/>
      <c r="RB36" s="138"/>
      <c r="RC36" s="138"/>
      <c r="RD36" s="138"/>
      <c r="RE36" s="138"/>
      <c r="RF36" s="138"/>
      <c r="RG36" s="138"/>
      <c r="RH36" s="138"/>
      <c r="RI36" s="138"/>
      <c r="RJ36" s="138"/>
      <c r="RK36" s="138"/>
      <c r="RL36" s="138"/>
      <c r="RM36" s="138"/>
      <c r="RN36" s="138"/>
      <c r="RO36" s="138"/>
      <c r="RP36" s="138"/>
      <c r="RQ36" s="138"/>
      <c r="RR36" s="138"/>
      <c r="RS36" s="138"/>
      <c r="RT36" s="138"/>
      <c r="RU36" s="138"/>
      <c r="RV36" s="138"/>
      <c r="RW36" s="138"/>
      <c r="RX36" s="138"/>
      <c r="RY36" s="138"/>
      <c r="RZ36" s="138"/>
      <c r="SA36" s="138"/>
      <c r="SB36" s="138"/>
      <c r="SC36" s="138"/>
      <c r="SD36" s="138"/>
      <c r="SE36" s="138"/>
      <c r="SF36" s="138"/>
      <c r="SG36" s="138"/>
      <c r="SH36" s="138"/>
      <c r="SI36" s="138"/>
      <c r="SJ36" s="138"/>
      <c r="SK36" s="138"/>
      <c r="SL36" s="138"/>
      <c r="SM36" s="138"/>
      <c r="SN36" s="138"/>
      <c r="SO36" s="138"/>
      <c r="SP36" s="138"/>
      <c r="SQ36" s="138"/>
      <c r="SR36" s="138"/>
      <c r="SS36" s="138"/>
      <c r="ST36" s="138"/>
      <c r="SU36" s="138"/>
      <c r="SV36" s="138"/>
      <c r="SW36" s="138"/>
      <c r="SX36" s="138"/>
      <c r="SY36" s="138"/>
      <c r="SZ36" s="138"/>
      <c r="TA36" s="138"/>
      <c r="TB36" s="138"/>
      <c r="TC36" s="138"/>
      <c r="TD36" s="138"/>
      <c r="TE36" s="138"/>
      <c r="TF36" s="138"/>
      <c r="TG36" s="138"/>
      <c r="TH36" s="138"/>
      <c r="TI36" s="138"/>
      <c r="TJ36" s="138"/>
      <c r="TK36" s="138"/>
      <c r="TL36" s="138"/>
      <c r="TM36" s="138"/>
      <c r="TN36" s="138"/>
      <c r="TO36" s="138"/>
      <c r="TP36" s="138"/>
      <c r="TQ36" s="138"/>
      <c r="TR36" s="138"/>
      <c r="TS36" s="138"/>
      <c r="TT36" s="138"/>
      <c r="TU36" s="138"/>
      <c r="TV36" s="138"/>
      <c r="TW36" s="138"/>
      <c r="TX36" s="138"/>
      <c r="TY36" s="138"/>
      <c r="TZ36" s="138"/>
      <c r="UA36" s="138"/>
      <c r="UB36" s="138"/>
      <c r="UC36" s="138"/>
      <c r="UD36" s="138"/>
      <c r="UE36" s="138"/>
      <c r="UF36" s="138"/>
      <c r="UG36" s="138"/>
      <c r="UH36" s="138"/>
      <c r="UI36" s="138"/>
      <c r="UJ36" s="138"/>
      <c r="UK36" s="138"/>
      <c r="UL36" s="138"/>
      <c r="UM36" s="138"/>
      <c r="UN36" s="138"/>
      <c r="UO36" s="138"/>
      <c r="UP36" s="138"/>
      <c r="UQ36" s="138"/>
      <c r="UR36" s="138"/>
      <c r="US36" s="138"/>
      <c r="UT36" s="138"/>
      <c r="UU36" s="138"/>
      <c r="UV36" s="138"/>
      <c r="UW36" s="138"/>
      <c r="UX36" s="138"/>
      <c r="UY36" s="138"/>
      <c r="UZ36" s="138"/>
      <c r="VA36" s="138"/>
      <c r="VB36" s="138"/>
      <c r="VC36" s="138"/>
      <c r="VD36" s="138"/>
      <c r="VE36" s="138"/>
      <c r="VF36" s="138"/>
      <c r="VG36" s="138"/>
      <c r="VH36" s="138"/>
      <c r="VI36" s="138"/>
      <c r="VJ36" s="138"/>
      <c r="VK36" s="138"/>
      <c r="VL36" s="138"/>
      <c r="VM36" s="138"/>
      <c r="VN36" s="138"/>
      <c r="VO36" s="138"/>
      <c r="VP36" s="138"/>
      <c r="VQ36" s="138"/>
      <c r="VR36" s="138"/>
      <c r="VS36" s="138"/>
      <c r="VT36" s="138"/>
      <c r="VU36" s="138"/>
      <c r="VV36" s="138"/>
      <c r="VW36" s="138"/>
      <c r="VX36" s="138"/>
      <c r="VY36" s="138"/>
      <c r="VZ36" s="138"/>
      <c r="WA36" s="138"/>
      <c r="WB36" s="138"/>
      <c r="WC36" s="138"/>
      <c r="WD36" s="138"/>
      <c r="WE36" s="138"/>
      <c r="WF36" s="138"/>
      <c r="WG36" s="138"/>
      <c r="WH36" s="138"/>
      <c r="WI36" s="138"/>
      <c r="WJ36" s="138"/>
      <c r="WK36" s="138"/>
      <c r="WL36" s="138"/>
      <c r="WM36" s="138"/>
      <c r="WN36" s="138"/>
      <c r="WO36" s="138"/>
      <c r="WP36" s="138"/>
      <c r="WQ36" s="99"/>
      <c r="WR36" s="99"/>
      <c r="WS36" s="99"/>
      <c r="WT36" s="99"/>
      <c r="WU36" s="99"/>
      <c r="WV36" s="99"/>
      <c r="WW36" s="99"/>
      <c r="WX36" s="99"/>
      <c r="WY36" s="99"/>
      <c r="WZ36" s="99"/>
      <c r="XA36" s="99"/>
      <c r="XB36" s="99"/>
      <c r="XC36" s="99"/>
      <c r="XD36" s="99"/>
      <c r="XE36" s="99"/>
      <c r="XF36" s="99"/>
      <c r="XG36" s="99"/>
      <c r="XH36" s="99"/>
      <c r="XI36" s="99"/>
      <c r="XJ36" s="99"/>
      <c r="XK36" s="99"/>
      <c r="XL36" s="99"/>
      <c r="XM36" s="99"/>
      <c r="XN36" s="99"/>
      <c r="XO36" s="99"/>
      <c r="XP36" s="99"/>
      <c r="XQ36" s="99"/>
      <c r="XR36" s="99"/>
      <c r="XS36" s="99"/>
      <c r="XT36" s="99"/>
      <c r="XU36" s="99"/>
      <c r="XV36" s="99"/>
      <c r="XW36" s="99"/>
      <c r="XX36" s="99"/>
      <c r="XY36" s="99"/>
      <c r="XZ36" s="99"/>
      <c r="YA36" s="99"/>
      <c r="YB36" s="99"/>
      <c r="YC36" s="99"/>
      <c r="YD36" s="99"/>
      <c r="YE36" s="99"/>
      <c r="YF36" s="99"/>
      <c r="YG36" s="99"/>
      <c r="YH36" s="99"/>
      <c r="YI36" s="99"/>
      <c r="YJ36" s="99"/>
      <c r="YK36" s="99"/>
    </row>
    <row r="37" spans="1:661" x14ac:dyDescent="0.25">
      <c r="A37" s="138"/>
      <c r="B37" s="138"/>
      <c r="C37" s="138"/>
      <c r="D37" s="138"/>
      <c r="E37" s="138"/>
      <c r="F37" s="138"/>
      <c r="G37" s="138"/>
      <c r="H37" s="138"/>
      <c r="I37" s="138"/>
      <c r="J37" s="138"/>
      <c r="K37" s="138"/>
      <c r="L37" s="138"/>
      <c r="M37" s="138"/>
      <c r="N37" s="138"/>
      <c r="O37" s="105"/>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c r="FZ37" s="138"/>
      <c r="GA37" s="138"/>
      <c r="GB37" s="138"/>
      <c r="GC37" s="138"/>
      <c r="GD37" s="138"/>
      <c r="GE37" s="138"/>
      <c r="GF37" s="138"/>
      <c r="GG37" s="138"/>
      <c r="GH37" s="138"/>
      <c r="GI37" s="138"/>
      <c r="GJ37" s="138"/>
      <c r="GK37" s="138"/>
      <c r="GL37" s="138"/>
      <c r="GM37" s="138"/>
      <c r="GN37" s="138"/>
      <c r="GO37" s="138"/>
      <c r="GP37" s="138"/>
      <c r="GQ37" s="138"/>
      <c r="GR37" s="138"/>
      <c r="GS37" s="138"/>
      <c r="GT37" s="138"/>
      <c r="GU37" s="138"/>
      <c r="GV37" s="138"/>
      <c r="GW37" s="138"/>
      <c r="GX37" s="138"/>
      <c r="GY37" s="138"/>
      <c r="GZ37" s="138"/>
      <c r="HA37" s="138"/>
      <c r="HB37" s="138"/>
      <c r="HC37" s="138"/>
      <c r="HD37" s="138"/>
      <c r="HE37" s="138"/>
      <c r="HF37" s="138"/>
      <c r="HG37" s="138"/>
      <c r="HH37" s="138"/>
      <c r="HI37" s="138"/>
      <c r="HJ37" s="138"/>
      <c r="HK37" s="138"/>
      <c r="HL37" s="138"/>
      <c r="HM37" s="138"/>
      <c r="HN37" s="138"/>
      <c r="HO37" s="138"/>
      <c r="HP37" s="138"/>
      <c r="HQ37" s="138"/>
      <c r="HR37" s="138"/>
      <c r="HS37" s="138"/>
      <c r="HT37" s="138"/>
      <c r="HU37" s="138"/>
      <c r="HV37" s="138"/>
      <c r="HW37" s="138"/>
      <c r="HX37" s="138"/>
      <c r="HY37" s="138"/>
      <c r="HZ37" s="138"/>
      <c r="IA37" s="138"/>
      <c r="IB37" s="138"/>
      <c r="IC37" s="138"/>
      <c r="ID37" s="138"/>
      <c r="IE37" s="138"/>
      <c r="IF37" s="138"/>
      <c r="IG37" s="138"/>
      <c r="IH37" s="138"/>
      <c r="II37" s="138"/>
      <c r="IJ37" s="138"/>
      <c r="IK37" s="138"/>
      <c r="IL37" s="138"/>
      <c r="IM37" s="138"/>
      <c r="IN37" s="138"/>
      <c r="IO37" s="138"/>
      <c r="IP37" s="138"/>
      <c r="IQ37" s="138"/>
      <c r="IR37" s="138"/>
      <c r="IS37" s="138"/>
      <c r="IT37" s="138"/>
      <c r="IU37" s="138"/>
      <c r="IV37" s="138"/>
      <c r="IW37" s="138"/>
      <c r="IX37" s="138"/>
      <c r="IY37" s="138"/>
      <c r="IZ37" s="138"/>
      <c r="JA37" s="138"/>
      <c r="JB37" s="138"/>
      <c r="JC37" s="138"/>
      <c r="JD37" s="138"/>
      <c r="JE37" s="138"/>
      <c r="JF37" s="138"/>
      <c r="JG37" s="138"/>
      <c r="JH37" s="138"/>
      <c r="JI37" s="138"/>
      <c r="JJ37" s="138"/>
      <c r="JK37" s="138"/>
      <c r="JL37" s="138"/>
      <c r="JM37" s="138"/>
      <c r="JN37" s="138"/>
      <c r="JO37" s="138"/>
      <c r="JP37" s="138"/>
      <c r="JQ37" s="138"/>
      <c r="JR37" s="138"/>
      <c r="JS37" s="138"/>
      <c r="JT37" s="138"/>
      <c r="JU37" s="138"/>
      <c r="JV37" s="138"/>
      <c r="JW37" s="138"/>
      <c r="JX37" s="138"/>
      <c r="JY37" s="138"/>
      <c r="JZ37" s="138"/>
      <c r="KA37" s="138"/>
      <c r="KB37" s="138"/>
      <c r="KC37" s="138"/>
      <c r="KD37" s="138"/>
      <c r="KE37" s="138"/>
      <c r="KF37" s="138"/>
      <c r="KG37" s="138"/>
      <c r="KH37" s="138"/>
      <c r="KI37" s="138"/>
      <c r="KJ37" s="138"/>
      <c r="KK37" s="138"/>
      <c r="KL37" s="138"/>
      <c r="KM37" s="138"/>
      <c r="KN37" s="138"/>
      <c r="KO37" s="138"/>
      <c r="KP37" s="138"/>
      <c r="KQ37" s="138"/>
      <c r="KR37" s="138"/>
      <c r="KS37" s="138"/>
      <c r="KT37" s="138"/>
      <c r="KU37" s="138"/>
      <c r="KV37" s="138"/>
      <c r="KW37" s="138"/>
      <c r="KX37" s="138"/>
      <c r="KY37" s="138"/>
      <c r="KZ37" s="138"/>
      <c r="LA37" s="138"/>
      <c r="LB37" s="138"/>
      <c r="LC37" s="138"/>
      <c r="LD37" s="138"/>
      <c r="LE37" s="138"/>
      <c r="LF37" s="138"/>
      <c r="LG37" s="138"/>
      <c r="LH37" s="138"/>
      <c r="LI37" s="138"/>
      <c r="LJ37" s="138"/>
      <c r="LK37" s="138"/>
      <c r="LL37" s="138"/>
      <c r="LM37" s="138"/>
      <c r="LN37" s="138"/>
      <c r="LO37" s="138"/>
      <c r="LP37" s="138"/>
      <c r="LQ37" s="138"/>
      <c r="LR37" s="138"/>
      <c r="LS37" s="138"/>
      <c r="LT37" s="138"/>
      <c r="LU37" s="138"/>
      <c r="LV37" s="138"/>
      <c r="LW37" s="138"/>
      <c r="LX37" s="138"/>
      <c r="LY37" s="138"/>
      <c r="LZ37" s="138"/>
      <c r="MA37" s="138"/>
      <c r="MB37" s="138"/>
      <c r="MC37" s="138"/>
      <c r="MD37" s="138"/>
      <c r="ME37" s="138"/>
      <c r="MF37" s="138"/>
      <c r="MG37" s="138"/>
      <c r="MH37" s="138"/>
      <c r="MI37" s="138"/>
      <c r="MJ37" s="138"/>
      <c r="MK37" s="138"/>
      <c r="ML37" s="138"/>
      <c r="MM37" s="138"/>
      <c r="MN37" s="138"/>
      <c r="MO37" s="138"/>
      <c r="MP37" s="138"/>
      <c r="MQ37" s="138"/>
      <c r="MR37" s="138"/>
      <c r="MS37" s="138"/>
      <c r="MT37" s="138"/>
      <c r="MU37" s="138"/>
      <c r="MV37" s="138"/>
      <c r="MW37" s="138"/>
      <c r="MX37" s="138"/>
      <c r="MY37" s="138"/>
      <c r="MZ37" s="138"/>
      <c r="NA37" s="138"/>
      <c r="NB37" s="138"/>
      <c r="NC37" s="138"/>
      <c r="ND37" s="138"/>
      <c r="NE37" s="138"/>
      <c r="NF37" s="138"/>
      <c r="NG37" s="138"/>
      <c r="NH37" s="138"/>
      <c r="NI37" s="138"/>
      <c r="NJ37" s="138"/>
      <c r="NK37" s="138"/>
      <c r="NL37" s="138"/>
      <c r="NM37" s="138"/>
      <c r="NN37" s="138"/>
      <c r="NO37" s="138"/>
      <c r="NP37" s="138"/>
      <c r="NQ37" s="138"/>
      <c r="NR37" s="138"/>
      <c r="NS37" s="138"/>
      <c r="NT37" s="138"/>
      <c r="NU37" s="138"/>
      <c r="NV37" s="138"/>
      <c r="NW37" s="138"/>
      <c r="NX37" s="138"/>
      <c r="NY37" s="138"/>
      <c r="NZ37" s="138"/>
      <c r="OA37" s="138"/>
      <c r="OB37" s="138"/>
      <c r="OC37" s="138"/>
      <c r="OD37" s="138"/>
      <c r="OE37" s="138"/>
      <c r="OF37" s="138"/>
      <c r="OG37" s="138"/>
      <c r="OH37" s="138"/>
      <c r="OI37" s="138"/>
      <c r="OJ37" s="138"/>
      <c r="OK37" s="138"/>
      <c r="OL37" s="138"/>
      <c r="OM37" s="138"/>
      <c r="ON37" s="138"/>
      <c r="OO37" s="138"/>
      <c r="OP37" s="138"/>
      <c r="OQ37" s="138"/>
      <c r="OR37" s="138"/>
      <c r="OS37" s="138"/>
      <c r="OT37" s="138"/>
      <c r="OU37" s="138"/>
      <c r="OV37" s="138"/>
      <c r="OW37" s="138"/>
      <c r="OX37" s="138"/>
      <c r="OY37" s="138"/>
      <c r="OZ37" s="138"/>
      <c r="PA37" s="138"/>
      <c r="PB37" s="138"/>
      <c r="PC37" s="138"/>
      <c r="PD37" s="138"/>
      <c r="PE37" s="138"/>
      <c r="PF37" s="138"/>
      <c r="PG37" s="138"/>
      <c r="PH37" s="138"/>
      <c r="PI37" s="138"/>
      <c r="PJ37" s="138"/>
      <c r="PK37" s="138"/>
      <c r="PL37" s="138"/>
      <c r="PM37" s="138"/>
      <c r="PN37" s="138"/>
      <c r="PO37" s="138"/>
      <c r="PP37" s="138"/>
      <c r="PQ37" s="138"/>
      <c r="PR37" s="138"/>
      <c r="PS37" s="138"/>
      <c r="PT37" s="138"/>
      <c r="PU37" s="138"/>
      <c r="PV37" s="138"/>
      <c r="PW37" s="138"/>
      <c r="PX37" s="138"/>
      <c r="PY37" s="138"/>
      <c r="PZ37" s="138"/>
      <c r="QA37" s="138"/>
      <c r="QB37" s="138"/>
      <c r="QC37" s="138"/>
      <c r="QD37" s="138"/>
      <c r="QE37" s="138"/>
      <c r="QF37" s="138"/>
      <c r="QG37" s="138"/>
      <c r="QH37" s="138"/>
      <c r="QI37" s="138"/>
      <c r="QJ37" s="138"/>
      <c r="QK37" s="138"/>
      <c r="QL37" s="138"/>
      <c r="QM37" s="138"/>
      <c r="QN37" s="138"/>
      <c r="QO37" s="138"/>
      <c r="QP37" s="138"/>
      <c r="QQ37" s="138"/>
      <c r="QR37" s="138"/>
      <c r="QS37" s="138"/>
      <c r="QT37" s="138"/>
      <c r="QU37" s="138"/>
      <c r="QV37" s="138"/>
      <c r="QW37" s="138"/>
      <c r="QX37" s="138"/>
      <c r="QY37" s="138"/>
      <c r="QZ37" s="138"/>
      <c r="RA37" s="138"/>
      <c r="RB37" s="138"/>
      <c r="RC37" s="138"/>
      <c r="RD37" s="138"/>
      <c r="RE37" s="138"/>
      <c r="RF37" s="138"/>
      <c r="RG37" s="138"/>
      <c r="RH37" s="138"/>
      <c r="RI37" s="138"/>
      <c r="RJ37" s="138"/>
      <c r="RK37" s="138"/>
      <c r="RL37" s="138"/>
      <c r="RM37" s="138"/>
      <c r="RN37" s="138"/>
      <c r="RO37" s="138"/>
      <c r="RP37" s="138"/>
      <c r="RQ37" s="138"/>
      <c r="RR37" s="138"/>
      <c r="RS37" s="138"/>
      <c r="RT37" s="138"/>
      <c r="RU37" s="138"/>
      <c r="RV37" s="138"/>
      <c r="RW37" s="138"/>
      <c r="RX37" s="138"/>
      <c r="RY37" s="138"/>
      <c r="RZ37" s="138"/>
      <c r="SA37" s="138"/>
      <c r="SB37" s="138"/>
      <c r="SC37" s="138"/>
      <c r="SD37" s="138"/>
      <c r="SE37" s="138"/>
      <c r="SF37" s="138"/>
      <c r="SG37" s="138"/>
      <c r="SH37" s="138"/>
      <c r="SI37" s="138"/>
      <c r="SJ37" s="138"/>
      <c r="SK37" s="138"/>
      <c r="SL37" s="138"/>
      <c r="SM37" s="138"/>
      <c r="SN37" s="138"/>
      <c r="SO37" s="138"/>
      <c r="SP37" s="138"/>
      <c r="SQ37" s="138"/>
      <c r="SR37" s="138"/>
      <c r="SS37" s="138"/>
      <c r="ST37" s="138"/>
      <c r="SU37" s="138"/>
      <c r="SV37" s="138"/>
      <c r="SW37" s="138"/>
      <c r="SX37" s="138"/>
      <c r="SY37" s="138"/>
      <c r="SZ37" s="138"/>
      <c r="TA37" s="138"/>
      <c r="TB37" s="138"/>
      <c r="TC37" s="138"/>
      <c r="TD37" s="138"/>
      <c r="TE37" s="138"/>
      <c r="TF37" s="138"/>
      <c r="TG37" s="138"/>
      <c r="TH37" s="138"/>
      <c r="TI37" s="138"/>
      <c r="TJ37" s="138"/>
      <c r="TK37" s="138"/>
      <c r="TL37" s="138"/>
      <c r="TM37" s="138"/>
      <c r="TN37" s="138"/>
      <c r="TO37" s="138"/>
      <c r="TP37" s="138"/>
      <c r="TQ37" s="138"/>
      <c r="TR37" s="138"/>
      <c r="TS37" s="138"/>
      <c r="TT37" s="138"/>
      <c r="TU37" s="138"/>
      <c r="TV37" s="138"/>
      <c r="TW37" s="138"/>
      <c r="TX37" s="138"/>
      <c r="TY37" s="138"/>
      <c r="TZ37" s="138"/>
      <c r="UA37" s="138"/>
      <c r="UB37" s="138"/>
      <c r="UC37" s="138"/>
      <c r="UD37" s="138"/>
      <c r="UE37" s="138"/>
      <c r="UF37" s="138"/>
      <c r="UG37" s="138"/>
      <c r="UH37" s="138"/>
      <c r="UI37" s="138"/>
      <c r="UJ37" s="138"/>
      <c r="UK37" s="138"/>
      <c r="UL37" s="138"/>
      <c r="UM37" s="138"/>
      <c r="UN37" s="138"/>
      <c r="UO37" s="138"/>
      <c r="UP37" s="138"/>
      <c r="UQ37" s="138"/>
      <c r="UR37" s="138"/>
      <c r="US37" s="138"/>
      <c r="UT37" s="138"/>
      <c r="UU37" s="138"/>
      <c r="UV37" s="138"/>
      <c r="UW37" s="138"/>
      <c r="UX37" s="138"/>
      <c r="UY37" s="138"/>
      <c r="UZ37" s="138"/>
      <c r="VA37" s="138"/>
      <c r="VB37" s="138"/>
      <c r="VC37" s="138"/>
      <c r="VD37" s="138"/>
      <c r="VE37" s="138"/>
      <c r="VF37" s="138"/>
      <c r="VG37" s="138"/>
      <c r="VH37" s="138"/>
      <c r="VI37" s="138"/>
      <c r="VJ37" s="138"/>
      <c r="VK37" s="138"/>
      <c r="VL37" s="138"/>
      <c r="VM37" s="138"/>
      <c r="VN37" s="138"/>
      <c r="VO37" s="138"/>
      <c r="VP37" s="138"/>
      <c r="VQ37" s="138"/>
      <c r="VR37" s="138"/>
      <c r="VS37" s="138"/>
      <c r="VT37" s="138"/>
      <c r="VU37" s="138"/>
      <c r="VV37" s="138"/>
      <c r="VW37" s="138"/>
      <c r="VX37" s="138"/>
      <c r="VY37" s="138"/>
      <c r="VZ37" s="138"/>
      <c r="WA37" s="138"/>
      <c r="WB37" s="138"/>
      <c r="WC37" s="138"/>
      <c r="WD37" s="138"/>
      <c r="WE37" s="138"/>
      <c r="WF37" s="138"/>
      <c r="WG37" s="138"/>
      <c r="WH37" s="138"/>
      <c r="WI37" s="138"/>
      <c r="WJ37" s="138"/>
      <c r="WK37" s="138"/>
      <c r="WL37" s="138"/>
      <c r="WM37" s="138"/>
      <c r="WN37" s="138"/>
      <c r="WO37" s="138"/>
      <c r="WP37" s="138"/>
      <c r="WQ37" s="99"/>
      <c r="WR37" s="99"/>
      <c r="WS37" s="99"/>
      <c r="WT37" s="99"/>
      <c r="WU37" s="99"/>
      <c r="WV37" s="99"/>
      <c r="WW37" s="99"/>
      <c r="WX37" s="99"/>
      <c r="WY37" s="99"/>
      <c r="WZ37" s="99"/>
      <c r="XA37" s="99"/>
      <c r="XB37" s="99"/>
      <c r="XC37" s="99"/>
      <c r="XD37" s="99"/>
      <c r="XE37" s="99"/>
      <c r="XF37" s="99"/>
      <c r="XG37" s="99"/>
      <c r="XH37" s="99"/>
      <c r="XI37" s="99"/>
      <c r="XJ37" s="99"/>
      <c r="XK37" s="99"/>
      <c r="XL37" s="99"/>
      <c r="XM37" s="99"/>
      <c r="XN37" s="99"/>
      <c r="XO37" s="99"/>
      <c r="XP37" s="99"/>
      <c r="XQ37" s="99"/>
      <c r="XR37" s="99"/>
      <c r="XS37" s="99"/>
      <c r="XT37" s="99"/>
      <c r="XU37" s="99"/>
      <c r="XV37" s="99"/>
      <c r="XW37" s="99"/>
      <c r="XX37" s="99"/>
      <c r="XY37" s="99"/>
      <c r="XZ37" s="99"/>
      <c r="YA37" s="99"/>
      <c r="YB37" s="99"/>
      <c r="YC37" s="99"/>
      <c r="YD37" s="99"/>
      <c r="YE37" s="99"/>
      <c r="YF37" s="99"/>
      <c r="YG37" s="99"/>
      <c r="YH37" s="99"/>
      <c r="YI37" s="99"/>
      <c r="YJ37" s="99"/>
      <c r="YK37" s="99"/>
    </row>
    <row r="38" spans="1:661" x14ac:dyDescent="0.25">
      <c r="A38" s="138"/>
      <c r="B38" s="138"/>
      <c r="C38" s="138"/>
      <c r="D38" s="138"/>
      <c r="E38" s="138"/>
      <c r="F38" s="138"/>
      <c r="G38" s="138"/>
      <c r="H38" s="138"/>
      <c r="I38" s="138"/>
      <c r="J38" s="138"/>
      <c r="K38" s="138"/>
      <c r="L38" s="138"/>
      <c r="M38" s="138"/>
      <c r="N38" s="138"/>
      <c r="O38" s="105"/>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c r="FZ38" s="138"/>
      <c r="GA38" s="138"/>
      <c r="GB38" s="138"/>
      <c r="GC38" s="138"/>
      <c r="GD38" s="138"/>
      <c r="GE38" s="138"/>
      <c r="GF38" s="138"/>
      <c r="GG38" s="138"/>
      <c r="GH38" s="138"/>
      <c r="GI38" s="138"/>
      <c r="GJ38" s="138"/>
      <c r="GK38" s="138"/>
      <c r="GL38" s="138"/>
      <c r="GM38" s="138"/>
      <c r="GN38" s="138"/>
      <c r="GO38" s="138"/>
      <c r="GP38" s="138"/>
      <c r="GQ38" s="138"/>
      <c r="GR38" s="138"/>
      <c r="GS38" s="138"/>
      <c r="GT38" s="138"/>
      <c r="GU38" s="138"/>
      <c r="GV38" s="138"/>
      <c r="GW38" s="138"/>
      <c r="GX38" s="138"/>
      <c r="GY38" s="138"/>
      <c r="GZ38" s="138"/>
      <c r="HA38" s="138"/>
      <c r="HB38" s="138"/>
      <c r="HC38" s="138"/>
      <c r="HD38" s="138"/>
      <c r="HE38" s="138"/>
      <c r="HF38" s="138"/>
      <c r="HG38" s="138"/>
      <c r="HH38" s="138"/>
      <c r="HI38" s="138"/>
      <c r="HJ38" s="138"/>
      <c r="HK38" s="138"/>
      <c r="HL38" s="138"/>
      <c r="HM38" s="138"/>
      <c r="HN38" s="138"/>
      <c r="HO38" s="138"/>
      <c r="HP38" s="138"/>
      <c r="HQ38" s="138"/>
      <c r="HR38" s="138"/>
      <c r="HS38" s="138"/>
      <c r="HT38" s="138"/>
      <c r="HU38" s="138"/>
      <c r="HV38" s="138"/>
      <c r="HW38" s="138"/>
      <c r="HX38" s="138"/>
      <c r="HY38" s="138"/>
      <c r="HZ38" s="138"/>
      <c r="IA38" s="138"/>
      <c r="IB38" s="138"/>
      <c r="IC38" s="138"/>
      <c r="ID38" s="138"/>
      <c r="IE38" s="138"/>
      <c r="IF38" s="138"/>
      <c r="IG38" s="138"/>
      <c r="IH38" s="138"/>
      <c r="II38" s="138"/>
      <c r="IJ38" s="138"/>
      <c r="IK38" s="138"/>
      <c r="IL38" s="138"/>
      <c r="IM38" s="138"/>
      <c r="IN38" s="138"/>
      <c r="IO38" s="138"/>
      <c r="IP38" s="138"/>
      <c r="IQ38" s="138"/>
      <c r="IR38" s="138"/>
      <c r="IS38" s="138"/>
      <c r="IT38" s="138"/>
      <c r="IU38" s="138"/>
      <c r="IV38" s="138"/>
      <c r="IW38" s="138"/>
      <c r="IX38" s="138"/>
      <c r="IY38" s="138"/>
      <c r="IZ38" s="138"/>
      <c r="JA38" s="138"/>
      <c r="JB38" s="138"/>
      <c r="JC38" s="138"/>
      <c r="JD38" s="138"/>
      <c r="JE38" s="138"/>
      <c r="JF38" s="138"/>
      <c r="JG38" s="138"/>
      <c r="JH38" s="138"/>
      <c r="JI38" s="138"/>
      <c r="JJ38" s="138"/>
      <c r="JK38" s="138"/>
      <c r="JL38" s="138"/>
      <c r="JM38" s="138"/>
      <c r="JN38" s="138"/>
      <c r="JO38" s="138"/>
      <c r="JP38" s="138"/>
      <c r="JQ38" s="138"/>
      <c r="JR38" s="138"/>
      <c r="JS38" s="138"/>
      <c r="JT38" s="138"/>
      <c r="JU38" s="138"/>
      <c r="JV38" s="138"/>
      <c r="JW38" s="138"/>
      <c r="JX38" s="138"/>
      <c r="JY38" s="138"/>
      <c r="JZ38" s="138"/>
      <c r="KA38" s="138"/>
      <c r="KB38" s="138"/>
      <c r="KC38" s="138"/>
      <c r="KD38" s="138"/>
      <c r="KE38" s="138"/>
      <c r="KF38" s="138"/>
      <c r="KG38" s="138"/>
      <c r="KH38" s="138"/>
      <c r="KI38" s="138"/>
      <c r="KJ38" s="138"/>
      <c r="KK38" s="138"/>
      <c r="KL38" s="138"/>
      <c r="KM38" s="138"/>
      <c r="KN38" s="138"/>
      <c r="KO38" s="138"/>
      <c r="KP38" s="138"/>
      <c r="KQ38" s="138"/>
      <c r="KR38" s="138"/>
      <c r="KS38" s="138"/>
      <c r="KT38" s="138"/>
      <c r="KU38" s="138"/>
      <c r="KV38" s="138"/>
      <c r="KW38" s="138"/>
      <c r="KX38" s="138"/>
      <c r="KY38" s="138"/>
      <c r="KZ38" s="138"/>
      <c r="LA38" s="138"/>
      <c r="LB38" s="138"/>
      <c r="LC38" s="138"/>
      <c r="LD38" s="138"/>
      <c r="LE38" s="138"/>
      <c r="LF38" s="138"/>
      <c r="LG38" s="138"/>
      <c r="LH38" s="138"/>
      <c r="LI38" s="138"/>
      <c r="LJ38" s="138"/>
      <c r="LK38" s="138"/>
      <c r="LL38" s="138"/>
      <c r="LM38" s="138"/>
      <c r="LN38" s="138"/>
      <c r="LO38" s="138"/>
      <c r="LP38" s="138"/>
      <c r="LQ38" s="138"/>
      <c r="LR38" s="138"/>
      <c r="LS38" s="138"/>
      <c r="LT38" s="138"/>
      <c r="LU38" s="138"/>
      <c r="LV38" s="138"/>
      <c r="LW38" s="138"/>
      <c r="LX38" s="138"/>
      <c r="LY38" s="138"/>
      <c r="LZ38" s="138"/>
      <c r="MA38" s="138"/>
      <c r="MB38" s="138"/>
      <c r="MC38" s="138"/>
      <c r="MD38" s="138"/>
      <c r="ME38" s="138"/>
      <c r="MF38" s="138"/>
      <c r="MG38" s="138"/>
      <c r="MH38" s="138"/>
      <c r="MI38" s="138"/>
      <c r="MJ38" s="138"/>
      <c r="MK38" s="138"/>
      <c r="ML38" s="138"/>
      <c r="MM38" s="138"/>
      <c r="MN38" s="138"/>
      <c r="MO38" s="138"/>
      <c r="MP38" s="138"/>
      <c r="MQ38" s="138"/>
      <c r="MR38" s="138"/>
      <c r="MS38" s="138"/>
      <c r="MT38" s="138"/>
      <c r="MU38" s="138"/>
      <c r="MV38" s="138"/>
      <c r="MW38" s="138"/>
      <c r="MX38" s="138"/>
      <c r="MY38" s="138"/>
      <c r="MZ38" s="138"/>
      <c r="NA38" s="138"/>
      <c r="NB38" s="138"/>
      <c r="NC38" s="138"/>
      <c r="ND38" s="138"/>
      <c r="NE38" s="138"/>
      <c r="NF38" s="138"/>
      <c r="NG38" s="138"/>
      <c r="NH38" s="138"/>
      <c r="NI38" s="138"/>
      <c r="NJ38" s="138"/>
      <c r="NK38" s="138"/>
      <c r="NL38" s="138"/>
      <c r="NM38" s="138"/>
      <c r="NN38" s="138"/>
      <c r="NO38" s="138"/>
      <c r="NP38" s="138"/>
      <c r="NQ38" s="138"/>
      <c r="NR38" s="138"/>
      <c r="NS38" s="138"/>
      <c r="NT38" s="138"/>
      <c r="NU38" s="138"/>
      <c r="NV38" s="138"/>
      <c r="NW38" s="138"/>
      <c r="NX38" s="138"/>
      <c r="NY38" s="138"/>
      <c r="NZ38" s="138"/>
      <c r="OA38" s="138"/>
      <c r="OB38" s="138"/>
      <c r="OC38" s="138"/>
      <c r="OD38" s="138"/>
      <c r="OE38" s="138"/>
      <c r="OF38" s="138"/>
      <c r="OG38" s="138"/>
      <c r="OH38" s="138"/>
      <c r="OI38" s="138"/>
      <c r="OJ38" s="138"/>
      <c r="OK38" s="138"/>
      <c r="OL38" s="138"/>
      <c r="OM38" s="138"/>
      <c r="ON38" s="138"/>
      <c r="OO38" s="138"/>
      <c r="OP38" s="138"/>
      <c r="OQ38" s="138"/>
      <c r="OR38" s="138"/>
      <c r="OS38" s="138"/>
      <c r="OT38" s="138"/>
      <c r="OU38" s="138"/>
      <c r="OV38" s="138"/>
      <c r="OW38" s="138"/>
      <c r="OX38" s="138"/>
      <c r="OY38" s="138"/>
      <c r="OZ38" s="138"/>
      <c r="PA38" s="138"/>
      <c r="PB38" s="138"/>
      <c r="PC38" s="138"/>
      <c r="PD38" s="138"/>
      <c r="PE38" s="138"/>
      <c r="PF38" s="138"/>
      <c r="PG38" s="138"/>
      <c r="PH38" s="138"/>
      <c r="PI38" s="138"/>
      <c r="PJ38" s="138"/>
      <c r="PK38" s="138"/>
      <c r="PL38" s="138"/>
      <c r="PM38" s="138"/>
      <c r="PN38" s="138"/>
      <c r="PO38" s="138"/>
      <c r="PP38" s="138"/>
      <c r="PQ38" s="138"/>
      <c r="PR38" s="138"/>
      <c r="PS38" s="138"/>
      <c r="PT38" s="138"/>
      <c r="PU38" s="138"/>
      <c r="PV38" s="138"/>
      <c r="PW38" s="138"/>
      <c r="PX38" s="138"/>
      <c r="PY38" s="138"/>
      <c r="PZ38" s="138"/>
      <c r="QA38" s="138"/>
      <c r="QB38" s="138"/>
      <c r="QC38" s="138"/>
      <c r="QD38" s="138"/>
      <c r="QE38" s="138"/>
      <c r="QF38" s="138"/>
      <c r="QG38" s="138"/>
      <c r="QH38" s="138"/>
      <c r="QI38" s="138"/>
      <c r="QJ38" s="138"/>
      <c r="QK38" s="138"/>
      <c r="QL38" s="138"/>
      <c r="QM38" s="138"/>
      <c r="QN38" s="138"/>
      <c r="QO38" s="138"/>
      <c r="QP38" s="138"/>
      <c r="QQ38" s="138"/>
      <c r="QR38" s="138"/>
      <c r="QS38" s="138"/>
      <c r="QT38" s="138"/>
      <c r="QU38" s="138"/>
      <c r="QV38" s="138"/>
      <c r="QW38" s="138"/>
      <c r="QX38" s="138"/>
      <c r="QY38" s="138"/>
      <c r="QZ38" s="138"/>
      <c r="RA38" s="138"/>
      <c r="RB38" s="138"/>
      <c r="RC38" s="138"/>
      <c r="RD38" s="138"/>
      <c r="RE38" s="138"/>
      <c r="RF38" s="138"/>
      <c r="RG38" s="138"/>
      <c r="RH38" s="138"/>
      <c r="RI38" s="138"/>
      <c r="RJ38" s="138"/>
      <c r="RK38" s="138"/>
      <c r="RL38" s="138"/>
      <c r="RM38" s="138"/>
      <c r="RN38" s="138"/>
      <c r="RO38" s="138"/>
      <c r="RP38" s="138"/>
      <c r="RQ38" s="138"/>
      <c r="RR38" s="138"/>
      <c r="RS38" s="138"/>
      <c r="RT38" s="138"/>
      <c r="RU38" s="138"/>
      <c r="RV38" s="138"/>
      <c r="RW38" s="138"/>
      <c r="RX38" s="138"/>
      <c r="RY38" s="138"/>
      <c r="RZ38" s="138"/>
      <c r="SA38" s="138"/>
      <c r="SB38" s="138"/>
      <c r="SC38" s="138"/>
      <c r="SD38" s="138"/>
      <c r="SE38" s="138"/>
      <c r="SF38" s="138"/>
      <c r="SG38" s="138"/>
      <c r="SH38" s="138"/>
      <c r="SI38" s="138"/>
      <c r="SJ38" s="138"/>
      <c r="SK38" s="138"/>
      <c r="SL38" s="138"/>
      <c r="SM38" s="138"/>
      <c r="SN38" s="138"/>
      <c r="SO38" s="138"/>
      <c r="SP38" s="138"/>
      <c r="SQ38" s="138"/>
      <c r="SR38" s="138"/>
      <c r="SS38" s="138"/>
      <c r="ST38" s="138"/>
      <c r="SU38" s="138"/>
      <c r="SV38" s="138"/>
      <c r="SW38" s="138"/>
      <c r="SX38" s="138"/>
      <c r="SY38" s="138"/>
      <c r="SZ38" s="138"/>
      <c r="TA38" s="138"/>
      <c r="TB38" s="138"/>
      <c r="TC38" s="138"/>
      <c r="TD38" s="138"/>
      <c r="TE38" s="138"/>
      <c r="TF38" s="138"/>
      <c r="TG38" s="138"/>
      <c r="TH38" s="138"/>
      <c r="TI38" s="138"/>
      <c r="TJ38" s="138"/>
      <c r="TK38" s="138"/>
      <c r="TL38" s="138"/>
      <c r="TM38" s="138"/>
      <c r="TN38" s="138"/>
      <c r="TO38" s="138"/>
      <c r="TP38" s="138"/>
      <c r="TQ38" s="138"/>
      <c r="TR38" s="138"/>
      <c r="TS38" s="138"/>
      <c r="TT38" s="138"/>
      <c r="TU38" s="138"/>
      <c r="TV38" s="138"/>
      <c r="TW38" s="138"/>
      <c r="TX38" s="138"/>
      <c r="TY38" s="138"/>
      <c r="TZ38" s="138"/>
      <c r="UA38" s="138"/>
      <c r="UB38" s="138"/>
      <c r="UC38" s="138"/>
      <c r="UD38" s="138"/>
      <c r="UE38" s="138"/>
      <c r="UF38" s="138"/>
      <c r="UG38" s="138"/>
      <c r="UH38" s="138"/>
      <c r="UI38" s="138"/>
      <c r="UJ38" s="138"/>
      <c r="UK38" s="138"/>
      <c r="UL38" s="138"/>
      <c r="UM38" s="138"/>
      <c r="UN38" s="138"/>
      <c r="UO38" s="138"/>
      <c r="UP38" s="138"/>
      <c r="UQ38" s="138"/>
      <c r="UR38" s="138"/>
      <c r="US38" s="138"/>
      <c r="UT38" s="138"/>
      <c r="UU38" s="138"/>
      <c r="UV38" s="138"/>
      <c r="UW38" s="138"/>
      <c r="UX38" s="138"/>
      <c r="UY38" s="138"/>
      <c r="UZ38" s="138"/>
      <c r="VA38" s="138"/>
      <c r="VB38" s="138"/>
      <c r="VC38" s="138"/>
      <c r="VD38" s="138"/>
      <c r="VE38" s="138"/>
      <c r="VF38" s="138"/>
      <c r="VG38" s="138"/>
      <c r="VH38" s="138"/>
      <c r="VI38" s="138"/>
      <c r="VJ38" s="138"/>
      <c r="VK38" s="138"/>
      <c r="VL38" s="138"/>
      <c r="VM38" s="138"/>
      <c r="VN38" s="138"/>
      <c r="VO38" s="138"/>
      <c r="VP38" s="138"/>
      <c r="VQ38" s="138"/>
      <c r="VR38" s="138"/>
      <c r="VS38" s="138"/>
      <c r="VT38" s="138"/>
      <c r="VU38" s="138"/>
      <c r="VV38" s="138"/>
      <c r="VW38" s="138"/>
      <c r="VX38" s="138"/>
      <c r="VY38" s="138"/>
      <c r="VZ38" s="138"/>
      <c r="WA38" s="138"/>
      <c r="WB38" s="138"/>
      <c r="WC38" s="138"/>
      <c r="WD38" s="138"/>
      <c r="WE38" s="138"/>
      <c r="WF38" s="138"/>
      <c r="WG38" s="138"/>
      <c r="WH38" s="138"/>
      <c r="WI38" s="138"/>
      <c r="WJ38" s="138"/>
      <c r="WK38" s="138"/>
      <c r="WL38" s="138"/>
      <c r="WM38" s="138"/>
      <c r="WN38" s="138"/>
      <c r="WO38" s="138"/>
      <c r="WP38" s="138"/>
      <c r="WQ38" s="99"/>
      <c r="WR38" s="99"/>
      <c r="WS38" s="99"/>
      <c r="WT38" s="99"/>
      <c r="WU38" s="99"/>
      <c r="WV38" s="99"/>
      <c r="WW38" s="99"/>
      <c r="WX38" s="99"/>
      <c r="WY38" s="99"/>
      <c r="WZ38" s="99"/>
      <c r="XA38" s="99"/>
      <c r="XB38" s="99"/>
      <c r="XC38" s="99"/>
      <c r="XD38" s="99"/>
      <c r="XE38" s="99"/>
      <c r="XF38" s="99"/>
      <c r="XG38" s="99"/>
      <c r="XH38" s="99"/>
      <c r="XI38" s="99"/>
      <c r="XJ38" s="99"/>
      <c r="XK38" s="99"/>
      <c r="XL38" s="99"/>
      <c r="XM38" s="99"/>
      <c r="XN38" s="99"/>
      <c r="XO38" s="99"/>
      <c r="XP38" s="99"/>
      <c r="XQ38" s="99"/>
      <c r="XR38" s="99"/>
      <c r="XS38" s="99"/>
      <c r="XT38" s="99"/>
      <c r="XU38" s="99"/>
      <c r="XV38" s="99"/>
      <c r="XW38" s="99"/>
      <c r="XX38" s="99"/>
      <c r="XY38" s="99"/>
      <c r="XZ38" s="99"/>
      <c r="YA38" s="99"/>
      <c r="YB38" s="99"/>
      <c r="YC38" s="99"/>
      <c r="YD38" s="99"/>
      <c r="YE38" s="99"/>
      <c r="YF38" s="99"/>
      <c r="YG38" s="99"/>
      <c r="YH38" s="99"/>
      <c r="YI38" s="99"/>
      <c r="YJ38" s="99"/>
      <c r="YK38" s="99"/>
    </row>
    <row r="39" spans="1:661" x14ac:dyDescent="0.25">
      <c r="A39" s="138"/>
      <c r="B39" s="138"/>
      <c r="C39" s="138"/>
      <c r="D39" s="138"/>
      <c r="E39" s="138"/>
      <c r="F39" s="138"/>
      <c r="G39" s="138"/>
      <c r="H39" s="138"/>
      <c r="I39" s="138"/>
      <c r="J39" s="138"/>
      <c r="K39" s="138"/>
      <c r="L39" s="138"/>
      <c r="M39" s="138"/>
      <c r="N39" s="138"/>
      <c r="O39" s="105"/>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c r="FZ39" s="138"/>
      <c r="GA39" s="138"/>
      <c r="GB39" s="138"/>
      <c r="GC39" s="138"/>
      <c r="GD39" s="138"/>
      <c r="GE39" s="138"/>
      <c r="GF39" s="138"/>
      <c r="GG39" s="138"/>
      <c r="GH39" s="138"/>
      <c r="GI39" s="138"/>
      <c r="GJ39" s="138"/>
      <c r="GK39" s="138"/>
      <c r="GL39" s="138"/>
      <c r="GM39" s="138"/>
      <c r="GN39" s="138"/>
      <c r="GO39" s="138"/>
      <c r="GP39" s="138"/>
      <c r="GQ39" s="138"/>
      <c r="GR39" s="138"/>
      <c r="GS39" s="138"/>
      <c r="GT39" s="138"/>
      <c r="GU39" s="138"/>
      <c r="GV39" s="138"/>
      <c r="GW39" s="138"/>
      <c r="GX39" s="138"/>
      <c r="GY39" s="138"/>
      <c r="GZ39" s="138"/>
      <c r="HA39" s="138"/>
      <c r="HB39" s="138"/>
      <c r="HC39" s="138"/>
      <c r="HD39" s="138"/>
      <c r="HE39" s="138"/>
      <c r="HF39" s="138"/>
      <c r="HG39" s="138"/>
      <c r="HH39" s="138"/>
      <c r="HI39" s="138"/>
      <c r="HJ39" s="138"/>
      <c r="HK39" s="138"/>
      <c r="HL39" s="138"/>
      <c r="HM39" s="138"/>
      <c r="HN39" s="138"/>
      <c r="HO39" s="138"/>
      <c r="HP39" s="138"/>
      <c r="HQ39" s="138"/>
      <c r="HR39" s="138"/>
      <c r="HS39" s="138"/>
      <c r="HT39" s="138"/>
      <c r="HU39" s="138"/>
      <c r="HV39" s="138"/>
      <c r="HW39" s="138"/>
      <c r="HX39" s="138"/>
      <c r="HY39" s="138"/>
      <c r="HZ39" s="138"/>
      <c r="IA39" s="138"/>
      <c r="IB39" s="138"/>
      <c r="IC39" s="138"/>
      <c r="ID39" s="138"/>
      <c r="IE39" s="138"/>
      <c r="IF39" s="138"/>
      <c r="IG39" s="138"/>
      <c r="IH39" s="138"/>
      <c r="II39" s="138"/>
      <c r="IJ39" s="138"/>
      <c r="IK39" s="138"/>
      <c r="IL39" s="138"/>
      <c r="IM39" s="138"/>
      <c r="IN39" s="138"/>
      <c r="IO39" s="138"/>
      <c r="IP39" s="138"/>
      <c r="IQ39" s="138"/>
      <c r="IR39" s="138"/>
      <c r="IS39" s="138"/>
      <c r="IT39" s="138"/>
      <c r="IU39" s="138"/>
      <c r="IV39" s="138"/>
      <c r="IW39" s="138"/>
      <c r="IX39" s="138"/>
      <c r="IY39" s="138"/>
      <c r="IZ39" s="138"/>
      <c r="JA39" s="138"/>
      <c r="JB39" s="138"/>
      <c r="JC39" s="138"/>
      <c r="JD39" s="138"/>
      <c r="JE39" s="138"/>
      <c r="JF39" s="138"/>
      <c r="JG39" s="138"/>
      <c r="JH39" s="138"/>
      <c r="JI39" s="138"/>
      <c r="JJ39" s="138"/>
      <c r="JK39" s="138"/>
      <c r="JL39" s="138"/>
      <c r="JM39" s="138"/>
      <c r="JN39" s="138"/>
      <c r="JO39" s="138"/>
      <c r="JP39" s="138"/>
      <c r="JQ39" s="138"/>
      <c r="JR39" s="138"/>
      <c r="JS39" s="138"/>
      <c r="JT39" s="138"/>
      <c r="JU39" s="138"/>
      <c r="JV39" s="138"/>
      <c r="JW39" s="138"/>
      <c r="JX39" s="138"/>
      <c r="JY39" s="138"/>
      <c r="JZ39" s="138"/>
      <c r="KA39" s="138"/>
      <c r="KB39" s="138"/>
      <c r="KC39" s="138"/>
      <c r="KD39" s="138"/>
      <c r="KE39" s="138"/>
      <c r="KF39" s="138"/>
      <c r="KG39" s="138"/>
      <c r="KH39" s="138"/>
      <c r="KI39" s="138"/>
      <c r="KJ39" s="138"/>
      <c r="KK39" s="138"/>
      <c r="KL39" s="138"/>
      <c r="KM39" s="138"/>
      <c r="KN39" s="138"/>
      <c r="KO39" s="138"/>
      <c r="KP39" s="138"/>
      <c r="KQ39" s="138"/>
      <c r="KR39" s="138"/>
      <c r="KS39" s="138"/>
      <c r="KT39" s="138"/>
      <c r="KU39" s="138"/>
      <c r="KV39" s="138"/>
      <c r="KW39" s="138"/>
      <c r="KX39" s="138"/>
      <c r="KY39" s="138"/>
      <c r="KZ39" s="138"/>
      <c r="LA39" s="138"/>
      <c r="LB39" s="138"/>
      <c r="LC39" s="138"/>
      <c r="LD39" s="138"/>
      <c r="LE39" s="138"/>
      <c r="LF39" s="138"/>
      <c r="LG39" s="138"/>
      <c r="LH39" s="138"/>
      <c r="LI39" s="138"/>
      <c r="LJ39" s="138"/>
      <c r="LK39" s="138"/>
      <c r="LL39" s="138"/>
      <c r="LM39" s="138"/>
      <c r="LN39" s="138"/>
      <c r="LO39" s="138"/>
      <c r="LP39" s="138"/>
      <c r="LQ39" s="138"/>
      <c r="LR39" s="138"/>
      <c r="LS39" s="138"/>
      <c r="LT39" s="138"/>
      <c r="LU39" s="138"/>
      <c r="LV39" s="138"/>
      <c r="LW39" s="138"/>
      <c r="LX39" s="138"/>
      <c r="LY39" s="138"/>
      <c r="LZ39" s="138"/>
      <c r="MA39" s="138"/>
      <c r="MB39" s="138"/>
      <c r="MC39" s="138"/>
      <c r="MD39" s="138"/>
      <c r="ME39" s="138"/>
      <c r="MF39" s="138"/>
      <c r="MG39" s="138"/>
      <c r="MH39" s="138"/>
      <c r="MI39" s="138"/>
      <c r="MJ39" s="138"/>
      <c r="MK39" s="138"/>
      <c r="ML39" s="138"/>
      <c r="MM39" s="138"/>
      <c r="MN39" s="138"/>
      <c r="MO39" s="138"/>
      <c r="MP39" s="138"/>
      <c r="MQ39" s="138"/>
      <c r="MR39" s="138"/>
      <c r="MS39" s="138"/>
      <c r="MT39" s="138"/>
      <c r="MU39" s="138"/>
      <c r="MV39" s="138"/>
      <c r="MW39" s="138"/>
      <c r="MX39" s="138"/>
      <c r="MY39" s="138"/>
      <c r="MZ39" s="138"/>
      <c r="NA39" s="138"/>
      <c r="NB39" s="138"/>
      <c r="NC39" s="138"/>
      <c r="ND39" s="138"/>
      <c r="NE39" s="138"/>
      <c r="NF39" s="138"/>
      <c r="NG39" s="138"/>
      <c r="NH39" s="138"/>
      <c r="NI39" s="138"/>
      <c r="NJ39" s="138"/>
      <c r="NK39" s="138"/>
      <c r="NL39" s="138"/>
      <c r="NM39" s="138"/>
      <c r="NN39" s="138"/>
      <c r="NO39" s="138"/>
      <c r="NP39" s="138"/>
      <c r="NQ39" s="138"/>
      <c r="NR39" s="138"/>
      <c r="NS39" s="138"/>
      <c r="NT39" s="138"/>
      <c r="NU39" s="138"/>
      <c r="NV39" s="138"/>
      <c r="NW39" s="138"/>
      <c r="NX39" s="138"/>
      <c r="NY39" s="138"/>
      <c r="NZ39" s="138"/>
      <c r="OA39" s="138"/>
      <c r="OB39" s="138"/>
      <c r="OC39" s="138"/>
      <c r="OD39" s="138"/>
      <c r="OE39" s="138"/>
      <c r="OF39" s="138"/>
      <c r="OG39" s="138"/>
      <c r="OH39" s="138"/>
      <c r="OI39" s="138"/>
      <c r="OJ39" s="138"/>
      <c r="OK39" s="138"/>
      <c r="OL39" s="138"/>
      <c r="OM39" s="138"/>
      <c r="ON39" s="138"/>
      <c r="OO39" s="138"/>
      <c r="OP39" s="138"/>
      <c r="OQ39" s="138"/>
      <c r="OR39" s="138"/>
      <c r="OS39" s="138"/>
      <c r="OT39" s="138"/>
      <c r="OU39" s="138"/>
      <c r="OV39" s="138"/>
      <c r="OW39" s="138"/>
      <c r="OX39" s="138"/>
      <c r="OY39" s="138"/>
      <c r="OZ39" s="138"/>
      <c r="PA39" s="138"/>
      <c r="PB39" s="138"/>
      <c r="PC39" s="138"/>
      <c r="PD39" s="138"/>
      <c r="PE39" s="138"/>
      <c r="PF39" s="138"/>
      <c r="PG39" s="138"/>
      <c r="PH39" s="138"/>
      <c r="PI39" s="138"/>
      <c r="PJ39" s="138"/>
      <c r="PK39" s="138"/>
      <c r="PL39" s="138"/>
      <c r="PM39" s="138"/>
      <c r="PN39" s="138"/>
      <c r="PO39" s="138"/>
      <c r="PP39" s="138"/>
      <c r="PQ39" s="138"/>
      <c r="PR39" s="138"/>
      <c r="PS39" s="138"/>
      <c r="PT39" s="138"/>
      <c r="PU39" s="138"/>
      <c r="PV39" s="138"/>
      <c r="PW39" s="138"/>
      <c r="PX39" s="138"/>
      <c r="PY39" s="138"/>
      <c r="PZ39" s="138"/>
      <c r="QA39" s="138"/>
      <c r="QB39" s="138"/>
      <c r="QC39" s="138"/>
      <c r="QD39" s="138"/>
      <c r="QE39" s="138"/>
      <c r="QF39" s="138"/>
      <c r="QG39" s="138"/>
      <c r="QH39" s="138"/>
      <c r="QI39" s="138"/>
      <c r="QJ39" s="138"/>
      <c r="QK39" s="138"/>
      <c r="QL39" s="138"/>
      <c r="QM39" s="138"/>
      <c r="QN39" s="138"/>
      <c r="QO39" s="138"/>
      <c r="QP39" s="138"/>
      <c r="QQ39" s="138"/>
      <c r="QR39" s="138"/>
      <c r="QS39" s="138"/>
      <c r="QT39" s="138"/>
      <c r="QU39" s="138"/>
      <c r="QV39" s="138"/>
      <c r="QW39" s="138"/>
      <c r="QX39" s="138"/>
      <c r="QY39" s="138"/>
      <c r="QZ39" s="138"/>
      <c r="RA39" s="138"/>
      <c r="RB39" s="138"/>
      <c r="RC39" s="138"/>
      <c r="RD39" s="138"/>
      <c r="RE39" s="138"/>
      <c r="RF39" s="138"/>
      <c r="RG39" s="138"/>
      <c r="RH39" s="138"/>
      <c r="RI39" s="138"/>
      <c r="RJ39" s="138"/>
      <c r="RK39" s="138"/>
      <c r="RL39" s="138"/>
      <c r="RM39" s="138"/>
      <c r="RN39" s="138"/>
      <c r="RO39" s="138"/>
      <c r="RP39" s="138"/>
      <c r="RQ39" s="138"/>
      <c r="RR39" s="138"/>
      <c r="RS39" s="138"/>
      <c r="RT39" s="138"/>
      <c r="RU39" s="138"/>
      <c r="RV39" s="138"/>
      <c r="RW39" s="138"/>
      <c r="RX39" s="138"/>
      <c r="RY39" s="138"/>
      <c r="RZ39" s="138"/>
      <c r="SA39" s="138"/>
      <c r="SB39" s="138"/>
      <c r="SC39" s="138"/>
      <c r="SD39" s="138"/>
      <c r="SE39" s="138"/>
      <c r="SF39" s="138"/>
      <c r="SG39" s="138"/>
      <c r="SH39" s="138"/>
      <c r="SI39" s="138"/>
      <c r="SJ39" s="138"/>
      <c r="SK39" s="138"/>
      <c r="SL39" s="138"/>
      <c r="SM39" s="138"/>
      <c r="SN39" s="138"/>
      <c r="SO39" s="138"/>
      <c r="SP39" s="138"/>
      <c r="SQ39" s="138"/>
      <c r="SR39" s="138"/>
      <c r="SS39" s="138"/>
      <c r="ST39" s="138"/>
      <c r="SU39" s="138"/>
      <c r="SV39" s="138"/>
      <c r="SW39" s="138"/>
      <c r="SX39" s="138"/>
      <c r="SY39" s="138"/>
      <c r="SZ39" s="138"/>
      <c r="TA39" s="138"/>
      <c r="TB39" s="138"/>
      <c r="TC39" s="138"/>
      <c r="TD39" s="138"/>
      <c r="TE39" s="138"/>
      <c r="TF39" s="138"/>
      <c r="TG39" s="138"/>
      <c r="TH39" s="138"/>
      <c r="TI39" s="138"/>
      <c r="TJ39" s="138"/>
      <c r="TK39" s="138"/>
      <c r="TL39" s="138"/>
      <c r="TM39" s="138"/>
      <c r="TN39" s="138"/>
      <c r="TO39" s="138"/>
      <c r="TP39" s="138"/>
      <c r="TQ39" s="138"/>
      <c r="TR39" s="138"/>
      <c r="TS39" s="138"/>
      <c r="TT39" s="138"/>
      <c r="TU39" s="138"/>
      <c r="TV39" s="138"/>
      <c r="TW39" s="138"/>
      <c r="TX39" s="138"/>
      <c r="TY39" s="138"/>
      <c r="TZ39" s="138"/>
      <c r="UA39" s="138"/>
      <c r="UB39" s="138"/>
      <c r="UC39" s="138"/>
      <c r="UD39" s="138"/>
      <c r="UE39" s="138"/>
      <c r="UF39" s="138"/>
      <c r="UG39" s="138"/>
      <c r="UH39" s="138"/>
      <c r="UI39" s="138"/>
      <c r="UJ39" s="138"/>
      <c r="UK39" s="138"/>
      <c r="UL39" s="138"/>
      <c r="UM39" s="138"/>
      <c r="UN39" s="138"/>
      <c r="UO39" s="138"/>
      <c r="UP39" s="138"/>
      <c r="UQ39" s="138"/>
      <c r="UR39" s="138"/>
      <c r="US39" s="138"/>
      <c r="UT39" s="138"/>
      <c r="UU39" s="138"/>
      <c r="UV39" s="138"/>
      <c r="UW39" s="138"/>
      <c r="UX39" s="138"/>
      <c r="UY39" s="138"/>
      <c r="UZ39" s="138"/>
      <c r="VA39" s="138"/>
      <c r="VB39" s="138"/>
      <c r="VC39" s="138"/>
      <c r="VD39" s="138"/>
      <c r="VE39" s="138"/>
      <c r="VF39" s="138"/>
      <c r="VG39" s="138"/>
      <c r="VH39" s="138"/>
      <c r="VI39" s="138"/>
      <c r="VJ39" s="138"/>
      <c r="VK39" s="138"/>
      <c r="VL39" s="138"/>
      <c r="VM39" s="138"/>
      <c r="VN39" s="138"/>
      <c r="VO39" s="138"/>
      <c r="VP39" s="138"/>
      <c r="VQ39" s="138"/>
      <c r="VR39" s="138"/>
      <c r="VS39" s="138"/>
      <c r="VT39" s="138"/>
      <c r="VU39" s="138"/>
      <c r="VV39" s="138"/>
      <c r="VW39" s="138"/>
      <c r="VX39" s="138"/>
      <c r="VY39" s="138"/>
      <c r="VZ39" s="138"/>
      <c r="WA39" s="138"/>
      <c r="WB39" s="138"/>
      <c r="WC39" s="138"/>
      <c r="WD39" s="138"/>
      <c r="WE39" s="138"/>
      <c r="WF39" s="138"/>
      <c r="WG39" s="138"/>
      <c r="WH39" s="138"/>
      <c r="WI39" s="138"/>
      <c r="WJ39" s="138"/>
      <c r="WK39" s="138"/>
      <c r="WL39" s="138"/>
      <c r="WM39" s="138"/>
      <c r="WN39" s="138"/>
      <c r="WO39" s="138"/>
      <c r="WP39" s="138"/>
      <c r="WQ39" s="99"/>
      <c r="WR39" s="99"/>
      <c r="WS39" s="99"/>
      <c r="WT39" s="99"/>
      <c r="WU39" s="99"/>
      <c r="WV39" s="99"/>
      <c r="WW39" s="99"/>
      <c r="WX39" s="99"/>
      <c r="WY39" s="99"/>
      <c r="WZ39" s="99"/>
      <c r="XA39" s="99"/>
      <c r="XB39" s="99"/>
      <c r="XC39" s="99"/>
      <c r="XD39" s="99"/>
      <c r="XE39" s="99"/>
      <c r="XF39" s="99"/>
      <c r="XG39" s="99"/>
      <c r="XH39" s="99"/>
      <c r="XI39" s="99"/>
      <c r="XJ39" s="99"/>
      <c r="XK39" s="99"/>
      <c r="XL39" s="99"/>
      <c r="XM39" s="99"/>
      <c r="XN39" s="99"/>
      <c r="XO39" s="99"/>
      <c r="XP39" s="99"/>
      <c r="XQ39" s="99"/>
      <c r="XR39" s="99"/>
      <c r="XS39" s="99"/>
      <c r="XT39" s="99"/>
      <c r="XU39" s="99"/>
      <c r="XV39" s="99"/>
      <c r="XW39" s="99"/>
      <c r="XX39" s="99"/>
      <c r="XY39" s="99"/>
      <c r="XZ39" s="99"/>
      <c r="YA39" s="99"/>
      <c r="YB39" s="99"/>
      <c r="YC39" s="99"/>
      <c r="YD39" s="99"/>
      <c r="YE39" s="99"/>
      <c r="YF39" s="99"/>
      <c r="YG39" s="99"/>
      <c r="YH39" s="99"/>
      <c r="YI39" s="99"/>
      <c r="YJ39" s="99"/>
      <c r="YK39" s="99"/>
    </row>
    <row r="40" spans="1:661" x14ac:dyDescent="0.25">
      <c r="A40" s="138"/>
      <c r="B40" s="138"/>
      <c r="C40" s="138"/>
      <c r="D40" s="138"/>
      <c r="E40" s="138"/>
      <c r="F40" s="138"/>
      <c r="G40" s="138"/>
      <c r="H40" s="138"/>
      <c r="I40" s="138"/>
      <c r="J40" s="138"/>
      <c r="K40" s="138"/>
      <c r="L40" s="138"/>
      <c r="M40" s="138"/>
      <c r="N40" s="138"/>
      <c r="O40" s="105"/>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c r="FZ40" s="138"/>
      <c r="GA40" s="138"/>
      <c r="GB40" s="138"/>
      <c r="GC40" s="138"/>
      <c r="GD40" s="138"/>
      <c r="GE40" s="138"/>
      <c r="GF40" s="138"/>
      <c r="GG40" s="138"/>
      <c r="GH40" s="138"/>
      <c r="GI40" s="138"/>
      <c r="GJ40" s="138"/>
      <c r="GK40" s="138"/>
      <c r="GL40" s="138"/>
      <c r="GM40" s="138"/>
      <c r="GN40" s="138"/>
      <c r="GO40" s="138"/>
      <c r="GP40" s="138"/>
      <c r="GQ40" s="138"/>
      <c r="GR40" s="138"/>
      <c r="GS40" s="138"/>
      <c r="GT40" s="138"/>
      <c r="GU40" s="138"/>
      <c r="GV40" s="138"/>
      <c r="GW40" s="138"/>
      <c r="GX40" s="138"/>
      <c r="GY40" s="138"/>
      <c r="GZ40" s="138"/>
      <c r="HA40" s="138"/>
      <c r="HB40" s="138"/>
      <c r="HC40" s="138"/>
      <c r="HD40" s="138"/>
      <c r="HE40" s="138"/>
      <c r="HF40" s="138"/>
      <c r="HG40" s="138"/>
      <c r="HH40" s="138"/>
      <c r="HI40" s="138"/>
      <c r="HJ40" s="138"/>
      <c r="HK40" s="138"/>
      <c r="HL40" s="138"/>
      <c r="HM40" s="138"/>
      <c r="HN40" s="138"/>
      <c r="HO40" s="138"/>
      <c r="HP40" s="138"/>
      <c r="HQ40" s="138"/>
      <c r="HR40" s="138"/>
      <c r="HS40" s="138"/>
      <c r="HT40" s="138"/>
      <c r="HU40" s="138"/>
      <c r="HV40" s="138"/>
      <c r="HW40" s="138"/>
      <c r="HX40" s="138"/>
      <c r="HY40" s="138"/>
      <c r="HZ40" s="138"/>
      <c r="IA40" s="138"/>
      <c r="IB40" s="138"/>
      <c r="IC40" s="138"/>
      <c r="ID40" s="138"/>
      <c r="IE40" s="138"/>
      <c r="IF40" s="138"/>
      <c r="IG40" s="138"/>
      <c r="IH40" s="138"/>
      <c r="II40" s="138"/>
      <c r="IJ40" s="138"/>
      <c r="IK40" s="138"/>
      <c r="IL40" s="138"/>
      <c r="IM40" s="138"/>
      <c r="IN40" s="138"/>
      <c r="IO40" s="138"/>
      <c r="IP40" s="138"/>
      <c r="IQ40" s="138"/>
      <c r="IR40" s="138"/>
      <c r="IS40" s="138"/>
      <c r="IT40" s="138"/>
      <c r="IU40" s="138"/>
      <c r="IV40" s="138"/>
      <c r="IW40" s="138"/>
      <c r="IX40" s="138"/>
      <c r="IY40" s="138"/>
      <c r="IZ40" s="138"/>
      <c r="JA40" s="138"/>
      <c r="JB40" s="138"/>
      <c r="JC40" s="138"/>
      <c r="JD40" s="138"/>
      <c r="JE40" s="138"/>
      <c r="JF40" s="138"/>
      <c r="JG40" s="138"/>
      <c r="JH40" s="138"/>
      <c r="JI40" s="138"/>
      <c r="JJ40" s="138"/>
      <c r="JK40" s="138"/>
      <c r="JL40" s="138"/>
      <c r="JM40" s="138"/>
      <c r="JN40" s="138"/>
      <c r="JO40" s="138"/>
      <c r="JP40" s="138"/>
      <c r="JQ40" s="138"/>
      <c r="JR40" s="138"/>
      <c r="JS40" s="138"/>
      <c r="JT40" s="138"/>
      <c r="JU40" s="138"/>
      <c r="JV40" s="138"/>
      <c r="JW40" s="138"/>
      <c r="JX40" s="138"/>
      <c r="JY40" s="138"/>
      <c r="JZ40" s="138"/>
      <c r="KA40" s="138"/>
      <c r="KB40" s="138"/>
      <c r="KC40" s="138"/>
      <c r="KD40" s="138"/>
      <c r="KE40" s="138"/>
      <c r="KF40" s="138"/>
      <c r="KG40" s="138"/>
      <c r="KH40" s="138"/>
      <c r="KI40" s="138"/>
      <c r="KJ40" s="138"/>
      <c r="KK40" s="138"/>
      <c r="KL40" s="138"/>
      <c r="KM40" s="138"/>
      <c r="KN40" s="138"/>
      <c r="KO40" s="138"/>
      <c r="KP40" s="138"/>
      <c r="KQ40" s="138"/>
      <c r="KR40" s="138"/>
      <c r="KS40" s="138"/>
      <c r="KT40" s="138"/>
      <c r="KU40" s="138"/>
      <c r="KV40" s="138"/>
      <c r="KW40" s="138"/>
      <c r="KX40" s="138"/>
      <c r="KY40" s="138"/>
      <c r="KZ40" s="138"/>
      <c r="LA40" s="138"/>
      <c r="LB40" s="138"/>
      <c r="LC40" s="138"/>
      <c r="LD40" s="138"/>
      <c r="LE40" s="138"/>
      <c r="LF40" s="138"/>
      <c r="LG40" s="138"/>
      <c r="LH40" s="138"/>
      <c r="LI40" s="138"/>
      <c r="LJ40" s="138"/>
      <c r="LK40" s="138"/>
      <c r="LL40" s="138"/>
      <c r="LM40" s="138"/>
      <c r="LN40" s="138"/>
      <c r="LO40" s="138"/>
      <c r="LP40" s="138"/>
      <c r="LQ40" s="138"/>
      <c r="LR40" s="138"/>
      <c r="LS40" s="138"/>
      <c r="LT40" s="138"/>
      <c r="LU40" s="138"/>
      <c r="LV40" s="138"/>
      <c r="LW40" s="138"/>
      <c r="LX40" s="138"/>
      <c r="LY40" s="138"/>
      <c r="LZ40" s="138"/>
      <c r="MA40" s="138"/>
      <c r="MB40" s="138"/>
      <c r="MC40" s="138"/>
      <c r="MD40" s="138"/>
      <c r="ME40" s="138"/>
      <c r="MF40" s="138"/>
      <c r="MG40" s="138"/>
      <c r="MH40" s="138"/>
      <c r="MI40" s="138"/>
      <c r="MJ40" s="138"/>
      <c r="MK40" s="138"/>
      <c r="ML40" s="138"/>
      <c r="MM40" s="138"/>
      <c r="MN40" s="138"/>
      <c r="MO40" s="138"/>
      <c r="MP40" s="138"/>
      <c r="MQ40" s="138"/>
      <c r="MR40" s="138"/>
      <c r="MS40" s="138"/>
      <c r="MT40" s="138"/>
      <c r="MU40" s="138"/>
      <c r="MV40" s="138"/>
      <c r="MW40" s="138"/>
      <c r="MX40" s="138"/>
      <c r="MY40" s="138"/>
      <c r="MZ40" s="138"/>
      <c r="NA40" s="138"/>
      <c r="NB40" s="138"/>
      <c r="NC40" s="138"/>
      <c r="ND40" s="138"/>
      <c r="NE40" s="138"/>
      <c r="NF40" s="138"/>
      <c r="NG40" s="138"/>
      <c r="NH40" s="138"/>
      <c r="NI40" s="138"/>
      <c r="NJ40" s="138"/>
      <c r="NK40" s="138"/>
      <c r="NL40" s="138"/>
      <c r="NM40" s="138"/>
      <c r="NN40" s="138"/>
      <c r="NO40" s="138"/>
      <c r="NP40" s="138"/>
      <c r="NQ40" s="138"/>
      <c r="NR40" s="138"/>
      <c r="NS40" s="138"/>
      <c r="NT40" s="138"/>
      <c r="NU40" s="138"/>
      <c r="NV40" s="138"/>
      <c r="NW40" s="138"/>
      <c r="NX40" s="138"/>
      <c r="NY40" s="138"/>
      <c r="NZ40" s="138"/>
      <c r="OA40" s="138"/>
      <c r="OB40" s="138"/>
      <c r="OC40" s="138"/>
      <c r="OD40" s="138"/>
      <c r="OE40" s="138"/>
      <c r="OF40" s="138"/>
      <c r="OG40" s="138"/>
      <c r="OH40" s="138"/>
      <c r="OI40" s="138"/>
      <c r="OJ40" s="138"/>
      <c r="OK40" s="138"/>
      <c r="OL40" s="138"/>
      <c r="OM40" s="138"/>
      <c r="ON40" s="138"/>
      <c r="OO40" s="138"/>
      <c r="OP40" s="138"/>
      <c r="OQ40" s="138"/>
      <c r="OR40" s="138"/>
      <c r="OS40" s="138"/>
      <c r="OT40" s="138"/>
      <c r="OU40" s="138"/>
      <c r="OV40" s="138"/>
      <c r="OW40" s="138"/>
      <c r="OX40" s="138"/>
      <c r="OY40" s="138"/>
      <c r="OZ40" s="138"/>
      <c r="PA40" s="138"/>
      <c r="PB40" s="138"/>
      <c r="PC40" s="138"/>
      <c r="PD40" s="138"/>
      <c r="PE40" s="138"/>
      <c r="PF40" s="138"/>
      <c r="PG40" s="138"/>
      <c r="PH40" s="138"/>
      <c r="PI40" s="138"/>
      <c r="PJ40" s="138"/>
      <c r="PK40" s="138"/>
      <c r="PL40" s="138"/>
      <c r="PM40" s="138"/>
      <c r="PN40" s="138"/>
      <c r="PO40" s="138"/>
      <c r="PP40" s="138"/>
      <c r="PQ40" s="138"/>
      <c r="PR40" s="138"/>
      <c r="PS40" s="138"/>
      <c r="PT40" s="138"/>
      <c r="PU40" s="138"/>
      <c r="PV40" s="138"/>
      <c r="PW40" s="138"/>
      <c r="PX40" s="138"/>
      <c r="PY40" s="138"/>
      <c r="PZ40" s="138"/>
      <c r="QA40" s="138"/>
      <c r="QB40" s="138"/>
      <c r="QC40" s="138"/>
      <c r="QD40" s="138"/>
      <c r="QE40" s="138"/>
      <c r="QF40" s="138"/>
      <c r="QG40" s="138"/>
      <c r="QH40" s="138"/>
      <c r="QI40" s="138"/>
      <c r="QJ40" s="138"/>
      <c r="QK40" s="138"/>
      <c r="QL40" s="138"/>
      <c r="QM40" s="138"/>
      <c r="QN40" s="138"/>
      <c r="QO40" s="138"/>
      <c r="QP40" s="138"/>
      <c r="QQ40" s="138"/>
      <c r="QR40" s="138"/>
      <c r="QS40" s="138"/>
      <c r="QT40" s="138"/>
      <c r="QU40" s="138"/>
      <c r="QV40" s="138"/>
      <c r="QW40" s="138"/>
      <c r="QX40" s="138"/>
      <c r="QY40" s="138"/>
      <c r="QZ40" s="138"/>
      <c r="RA40" s="138"/>
      <c r="RB40" s="138"/>
      <c r="RC40" s="138"/>
      <c r="RD40" s="138"/>
      <c r="RE40" s="138"/>
      <c r="RF40" s="138"/>
      <c r="RG40" s="138"/>
      <c r="RH40" s="138"/>
      <c r="RI40" s="138"/>
      <c r="RJ40" s="138"/>
      <c r="RK40" s="138"/>
      <c r="RL40" s="138"/>
      <c r="RM40" s="138"/>
      <c r="RN40" s="138"/>
      <c r="RO40" s="138"/>
      <c r="RP40" s="138"/>
      <c r="RQ40" s="138"/>
      <c r="RR40" s="138"/>
      <c r="RS40" s="138"/>
      <c r="RT40" s="138"/>
      <c r="RU40" s="138"/>
      <c r="RV40" s="138"/>
      <c r="RW40" s="138"/>
      <c r="RX40" s="138"/>
      <c r="RY40" s="138"/>
      <c r="RZ40" s="138"/>
      <c r="SA40" s="138"/>
      <c r="SB40" s="138"/>
      <c r="SC40" s="138"/>
      <c r="SD40" s="138"/>
      <c r="SE40" s="138"/>
      <c r="SF40" s="138"/>
      <c r="SG40" s="138"/>
      <c r="SH40" s="138"/>
      <c r="SI40" s="138"/>
      <c r="SJ40" s="138"/>
      <c r="SK40" s="138"/>
      <c r="SL40" s="138"/>
      <c r="SM40" s="138"/>
      <c r="SN40" s="138"/>
      <c r="SO40" s="138"/>
      <c r="SP40" s="138"/>
      <c r="SQ40" s="138"/>
      <c r="SR40" s="138"/>
      <c r="SS40" s="138"/>
      <c r="ST40" s="138"/>
      <c r="SU40" s="138"/>
      <c r="SV40" s="138"/>
      <c r="SW40" s="138"/>
      <c r="SX40" s="138"/>
      <c r="SY40" s="138"/>
      <c r="SZ40" s="138"/>
      <c r="TA40" s="138"/>
      <c r="TB40" s="138"/>
      <c r="TC40" s="138"/>
      <c r="TD40" s="138"/>
      <c r="TE40" s="138"/>
      <c r="TF40" s="138"/>
      <c r="TG40" s="138"/>
      <c r="TH40" s="138"/>
      <c r="TI40" s="138"/>
      <c r="TJ40" s="138"/>
      <c r="TK40" s="138"/>
      <c r="TL40" s="138"/>
      <c r="TM40" s="138"/>
      <c r="TN40" s="138"/>
      <c r="TO40" s="138"/>
      <c r="TP40" s="138"/>
      <c r="TQ40" s="138"/>
      <c r="TR40" s="138"/>
      <c r="TS40" s="138"/>
      <c r="TT40" s="138"/>
      <c r="TU40" s="138"/>
      <c r="TV40" s="138"/>
      <c r="TW40" s="138"/>
      <c r="TX40" s="138"/>
      <c r="TY40" s="138"/>
      <c r="TZ40" s="138"/>
      <c r="UA40" s="138"/>
      <c r="UB40" s="138"/>
      <c r="UC40" s="138"/>
      <c r="UD40" s="138"/>
      <c r="UE40" s="138"/>
      <c r="UF40" s="138"/>
      <c r="UG40" s="138"/>
      <c r="UH40" s="138"/>
      <c r="UI40" s="138"/>
      <c r="UJ40" s="138"/>
      <c r="UK40" s="138"/>
      <c r="UL40" s="138"/>
      <c r="UM40" s="138"/>
      <c r="UN40" s="138"/>
      <c r="UO40" s="138"/>
      <c r="UP40" s="138"/>
      <c r="UQ40" s="138"/>
      <c r="UR40" s="138"/>
      <c r="US40" s="138"/>
      <c r="UT40" s="138"/>
      <c r="UU40" s="138"/>
      <c r="UV40" s="138"/>
      <c r="UW40" s="138"/>
      <c r="UX40" s="138"/>
      <c r="UY40" s="138"/>
      <c r="UZ40" s="138"/>
      <c r="VA40" s="138"/>
      <c r="VB40" s="138"/>
      <c r="VC40" s="138"/>
      <c r="VD40" s="138"/>
      <c r="VE40" s="138"/>
      <c r="VF40" s="138"/>
      <c r="VG40" s="138"/>
      <c r="VH40" s="138"/>
      <c r="VI40" s="138"/>
      <c r="VJ40" s="138"/>
      <c r="VK40" s="138"/>
      <c r="VL40" s="138"/>
      <c r="VM40" s="138"/>
      <c r="VN40" s="138"/>
      <c r="VO40" s="138"/>
      <c r="VP40" s="138"/>
      <c r="VQ40" s="138"/>
      <c r="VR40" s="138"/>
      <c r="VS40" s="138"/>
      <c r="VT40" s="138"/>
      <c r="VU40" s="138"/>
      <c r="VV40" s="138"/>
      <c r="VW40" s="138"/>
      <c r="VX40" s="138"/>
      <c r="VY40" s="138"/>
      <c r="VZ40" s="138"/>
      <c r="WA40" s="138"/>
      <c r="WB40" s="138"/>
      <c r="WC40" s="138"/>
      <c r="WD40" s="138"/>
      <c r="WE40" s="138"/>
      <c r="WF40" s="138"/>
      <c r="WG40" s="138"/>
      <c r="WH40" s="138"/>
      <c r="WI40" s="138"/>
      <c r="WJ40" s="138"/>
      <c r="WK40" s="138"/>
      <c r="WL40" s="138"/>
      <c r="WM40" s="138"/>
      <c r="WN40" s="138"/>
      <c r="WO40" s="138"/>
      <c r="WP40" s="138"/>
      <c r="WQ40" s="99"/>
      <c r="WR40" s="99"/>
      <c r="WS40" s="99"/>
      <c r="WT40" s="99"/>
      <c r="WU40" s="99"/>
      <c r="WV40" s="99"/>
      <c r="WW40" s="99"/>
      <c r="WX40" s="99"/>
      <c r="WY40" s="99"/>
      <c r="WZ40" s="99"/>
      <c r="XA40" s="99"/>
      <c r="XB40" s="99"/>
      <c r="XC40" s="99"/>
      <c r="XD40" s="99"/>
      <c r="XE40" s="99"/>
      <c r="XF40" s="99"/>
      <c r="XG40" s="99"/>
      <c r="XH40" s="99"/>
      <c r="XI40" s="99"/>
      <c r="XJ40" s="99"/>
      <c r="XK40" s="99"/>
      <c r="XL40" s="99"/>
      <c r="XM40" s="99"/>
      <c r="XN40" s="99"/>
      <c r="XO40" s="99"/>
      <c r="XP40" s="99"/>
      <c r="XQ40" s="99"/>
      <c r="XR40" s="99"/>
      <c r="XS40" s="99"/>
      <c r="XT40" s="99"/>
      <c r="XU40" s="99"/>
      <c r="XV40" s="99"/>
      <c r="XW40" s="99"/>
      <c r="XX40" s="99"/>
      <c r="XY40" s="99"/>
      <c r="XZ40" s="99"/>
      <c r="YA40" s="99"/>
      <c r="YB40" s="99"/>
      <c r="YC40" s="99"/>
      <c r="YD40" s="99"/>
      <c r="YE40" s="99"/>
      <c r="YF40" s="99"/>
      <c r="YG40" s="99"/>
      <c r="YH40" s="99"/>
      <c r="YI40" s="99"/>
      <c r="YJ40" s="99"/>
      <c r="YK40" s="99"/>
    </row>
    <row r="41" spans="1:661" s="130" customFormat="1" x14ac:dyDescent="0.25">
      <c r="A41" s="138"/>
      <c r="B41" s="138"/>
      <c r="C41" s="138"/>
      <c r="D41" s="138"/>
      <c r="E41" s="138"/>
      <c r="F41" s="138"/>
      <c r="G41" s="138"/>
      <c r="H41" s="138"/>
      <c r="I41" s="138"/>
      <c r="J41" s="138"/>
      <c r="K41" s="138"/>
      <c r="L41" s="138"/>
      <c r="M41" s="138"/>
      <c r="N41" s="138"/>
      <c r="O41" s="105"/>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c r="FZ41" s="138"/>
      <c r="GA41" s="138"/>
      <c r="GB41" s="138"/>
      <c r="GC41" s="138"/>
      <c r="GD41" s="138"/>
      <c r="GE41" s="138"/>
      <c r="GF41" s="138"/>
      <c r="GG41" s="138"/>
      <c r="GH41" s="138"/>
      <c r="GI41" s="138"/>
      <c r="GJ41" s="138"/>
      <c r="GK41" s="138"/>
      <c r="GL41" s="138"/>
      <c r="GM41" s="138"/>
      <c r="GN41" s="138"/>
      <c r="GO41" s="138"/>
      <c r="GP41" s="138"/>
      <c r="GQ41" s="138"/>
      <c r="GR41" s="138"/>
      <c r="GS41" s="138"/>
      <c r="GT41" s="138"/>
      <c r="GU41" s="138"/>
      <c r="GV41" s="138"/>
      <c r="GW41" s="138"/>
      <c r="GX41" s="138"/>
      <c r="GY41" s="138"/>
      <c r="GZ41" s="138"/>
      <c r="HA41" s="138"/>
      <c r="HB41" s="138"/>
      <c r="HC41" s="138"/>
      <c r="HD41" s="138"/>
      <c r="HE41" s="138"/>
      <c r="HF41" s="138"/>
      <c r="HG41" s="138"/>
      <c r="HH41" s="138"/>
      <c r="HI41" s="138"/>
      <c r="HJ41" s="138"/>
      <c r="HK41" s="138"/>
      <c r="HL41" s="138"/>
      <c r="HM41" s="138"/>
      <c r="HN41" s="138"/>
      <c r="HO41" s="138"/>
      <c r="HP41" s="138"/>
      <c r="HQ41" s="138"/>
      <c r="HR41" s="138"/>
      <c r="HS41" s="138"/>
      <c r="HT41" s="138"/>
      <c r="HU41" s="138"/>
      <c r="HV41" s="138"/>
      <c r="HW41" s="138"/>
      <c r="HX41" s="138"/>
      <c r="HY41" s="138"/>
      <c r="HZ41" s="138"/>
      <c r="IA41" s="138"/>
      <c r="IB41" s="138"/>
      <c r="IC41" s="138"/>
      <c r="ID41" s="138"/>
      <c r="IE41" s="138"/>
      <c r="IF41" s="138"/>
      <c r="IG41" s="138"/>
      <c r="IH41" s="138"/>
      <c r="II41" s="138"/>
      <c r="IJ41" s="138"/>
      <c r="IK41" s="138"/>
      <c r="IL41" s="138"/>
      <c r="IM41" s="138"/>
      <c r="IN41" s="138"/>
      <c r="IO41" s="138"/>
      <c r="IP41" s="138"/>
      <c r="IQ41" s="138"/>
      <c r="IR41" s="138"/>
      <c r="IS41" s="138"/>
      <c r="IT41" s="138"/>
      <c r="IU41" s="138"/>
      <c r="IV41" s="138"/>
      <c r="IW41" s="138"/>
      <c r="IX41" s="138"/>
      <c r="IY41" s="138"/>
      <c r="IZ41" s="138"/>
      <c r="JA41" s="138"/>
      <c r="JB41" s="138"/>
      <c r="JC41" s="138"/>
      <c r="JD41" s="138"/>
      <c r="JE41" s="138"/>
      <c r="JF41" s="138"/>
      <c r="JG41" s="138"/>
      <c r="JH41" s="138"/>
      <c r="JI41" s="138"/>
      <c r="JJ41" s="138"/>
      <c r="JK41" s="138"/>
      <c r="JL41" s="138"/>
      <c r="JM41" s="138"/>
      <c r="JN41" s="138"/>
      <c r="JO41" s="138"/>
      <c r="JP41" s="138"/>
      <c r="JQ41" s="138"/>
      <c r="JR41" s="138"/>
      <c r="JS41" s="138"/>
      <c r="JT41" s="138"/>
      <c r="JU41" s="138"/>
      <c r="JV41" s="138"/>
      <c r="JW41" s="138"/>
      <c r="JX41" s="138"/>
      <c r="JY41" s="138"/>
      <c r="JZ41" s="138"/>
      <c r="KA41" s="138"/>
      <c r="KB41" s="138"/>
      <c r="KC41" s="138"/>
      <c r="KD41" s="138"/>
      <c r="KE41" s="138"/>
      <c r="KF41" s="138"/>
      <c r="KG41" s="138"/>
      <c r="KH41" s="138"/>
      <c r="KI41" s="138"/>
      <c r="KJ41" s="138"/>
      <c r="KK41" s="138"/>
      <c r="KL41" s="138"/>
      <c r="KM41" s="138"/>
      <c r="KN41" s="138"/>
      <c r="KO41" s="138"/>
      <c r="KP41" s="138"/>
      <c r="KQ41" s="138"/>
      <c r="KR41" s="138"/>
      <c r="KS41" s="138"/>
      <c r="KT41" s="138"/>
      <c r="KU41" s="138"/>
      <c r="KV41" s="138"/>
      <c r="KW41" s="138"/>
      <c r="KX41" s="138"/>
      <c r="KY41" s="138"/>
      <c r="KZ41" s="138"/>
      <c r="LA41" s="138"/>
      <c r="LB41" s="138"/>
      <c r="LC41" s="138"/>
      <c r="LD41" s="138"/>
      <c r="LE41" s="138"/>
      <c r="LF41" s="138"/>
      <c r="LG41" s="138"/>
      <c r="LH41" s="138"/>
      <c r="LI41" s="138"/>
      <c r="LJ41" s="138"/>
      <c r="LK41" s="138"/>
      <c r="LL41" s="138"/>
      <c r="LM41" s="138"/>
      <c r="LN41" s="138"/>
      <c r="LO41" s="138"/>
      <c r="LP41" s="138"/>
      <c r="LQ41" s="138"/>
      <c r="LR41" s="138"/>
      <c r="LS41" s="138"/>
      <c r="LT41" s="138"/>
      <c r="LU41" s="138"/>
      <c r="LV41" s="138"/>
      <c r="LW41" s="138"/>
      <c r="LX41" s="138"/>
      <c r="LY41" s="138"/>
      <c r="LZ41" s="138"/>
      <c r="MA41" s="138"/>
      <c r="MB41" s="138"/>
      <c r="MC41" s="138"/>
      <c r="MD41" s="138"/>
      <c r="ME41" s="138"/>
      <c r="MF41" s="138"/>
      <c r="MG41" s="138"/>
      <c r="MH41" s="138"/>
      <c r="MI41" s="138"/>
      <c r="MJ41" s="138"/>
      <c r="MK41" s="138"/>
      <c r="ML41" s="138"/>
      <c r="MM41" s="138"/>
      <c r="MN41" s="138"/>
      <c r="MO41" s="138"/>
      <c r="MP41" s="138"/>
      <c r="MQ41" s="138"/>
      <c r="MR41" s="138"/>
      <c r="MS41" s="138"/>
      <c r="MT41" s="138"/>
      <c r="MU41" s="138"/>
      <c r="MV41" s="138"/>
      <c r="MW41" s="138"/>
      <c r="MX41" s="138"/>
      <c r="MY41" s="138"/>
      <c r="MZ41" s="138"/>
      <c r="NA41" s="138"/>
      <c r="NB41" s="138"/>
      <c r="NC41" s="138"/>
      <c r="ND41" s="138"/>
      <c r="NE41" s="138"/>
      <c r="NF41" s="138"/>
      <c r="NG41" s="138"/>
      <c r="NH41" s="138"/>
      <c r="NI41" s="138"/>
      <c r="NJ41" s="138"/>
      <c r="NK41" s="138"/>
      <c r="NL41" s="138"/>
      <c r="NM41" s="138"/>
      <c r="NN41" s="138"/>
      <c r="NO41" s="138"/>
      <c r="NP41" s="138"/>
      <c r="NQ41" s="138"/>
      <c r="NR41" s="138"/>
      <c r="NS41" s="138"/>
      <c r="NT41" s="138"/>
      <c r="NU41" s="138"/>
      <c r="NV41" s="138"/>
      <c r="NW41" s="138"/>
      <c r="NX41" s="138"/>
      <c r="NY41" s="138"/>
      <c r="NZ41" s="138"/>
      <c r="OA41" s="138"/>
      <c r="OB41" s="138"/>
      <c r="OC41" s="138"/>
      <c r="OD41" s="138"/>
      <c r="OE41" s="138"/>
      <c r="OF41" s="138"/>
      <c r="OG41" s="138"/>
      <c r="OH41" s="138"/>
      <c r="OI41" s="138"/>
      <c r="OJ41" s="138"/>
      <c r="OK41" s="138"/>
      <c r="OL41" s="138"/>
      <c r="OM41" s="138"/>
      <c r="ON41" s="138"/>
      <c r="OO41" s="138"/>
      <c r="OP41" s="138"/>
      <c r="OQ41" s="138"/>
      <c r="OR41" s="138"/>
      <c r="OS41" s="138"/>
      <c r="OT41" s="138"/>
      <c r="OU41" s="138"/>
      <c r="OV41" s="138"/>
      <c r="OW41" s="138"/>
      <c r="OX41" s="138"/>
      <c r="OY41" s="138"/>
      <c r="OZ41" s="138"/>
      <c r="PA41" s="138"/>
      <c r="PB41" s="138"/>
      <c r="PC41" s="138"/>
      <c r="PD41" s="138"/>
      <c r="PE41" s="138"/>
      <c r="PF41" s="138"/>
      <c r="PG41" s="138"/>
      <c r="PH41" s="138"/>
      <c r="PI41" s="138"/>
      <c r="PJ41" s="138"/>
      <c r="PK41" s="138"/>
      <c r="PL41" s="138"/>
      <c r="PM41" s="138"/>
      <c r="PN41" s="138"/>
      <c r="PO41" s="138"/>
      <c r="PP41" s="138"/>
      <c r="PQ41" s="138"/>
      <c r="PR41" s="138"/>
      <c r="PS41" s="138"/>
      <c r="PT41" s="138"/>
      <c r="PU41" s="138"/>
      <c r="PV41" s="138"/>
      <c r="PW41" s="138"/>
      <c r="PX41" s="138"/>
      <c r="PY41" s="138"/>
      <c r="PZ41" s="138"/>
      <c r="QA41" s="138"/>
      <c r="QB41" s="138"/>
      <c r="QC41" s="138"/>
      <c r="QD41" s="138"/>
      <c r="QE41" s="138"/>
      <c r="QF41" s="138"/>
      <c r="QG41" s="138"/>
      <c r="QH41" s="138"/>
      <c r="QI41" s="138"/>
      <c r="QJ41" s="138"/>
      <c r="QK41" s="138"/>
      <c r="QL41" s="138"/>
      <c r="QM41" s="138"/>
      <c r="QN41" s="138"/>
      <c r="QO41" s="138"/>
      <c r="QP41" s="138"/>
      <c r="QQ41" s="138"/>
      <c r="QR41" s="138"/>
      <c r="QS41" s="138"/>
      <c r="QT41" s="138"/>
      <c r="QU41" s="138"/>
      <c r="QV41" s="138"/>
      <c r="QW41" s="138"/>
      <c r="QX41" s="138"/>
      <c r="QY41" s="138"/>
      <c r="QZ41" s="138"/>
      <c r="RA41" s="138"/>
      <c r="RB41" s="138"/>
      <c r="RC41" s="138"/>
      <c r="RD41" s="138"/>
      <c r="RE41" s="138"/>
      <c r="RF41" s="138"/>
      <c r="RG41" s="138"/>
      <c r="RH41" s="138"/>
      <c r="RI41" s="138"/>
      <c r="RJ41" s="138"/>
      <c r="RK41" s="138"/>
      <c r="RL41" s="138"/>
      <c r="RM41" s="138"/>
      <c r="RN41" s="138"/>
      <c r="RO41" s="138"/>
      <c r="RP41" s="138"/>
      <c r="RQ41" s="138"/>
      <c r="RR41" s="138"/>
      <c r="RS41" s="138"/>
      <c r="RT41" s="138"/>
      <c r="RU41" s="138"/>
      <c r="RV41" s="138"/>
      <c r="RW41" s="138"/>
      <c r="RX41" s="138"/>
      <c r="RY41" s="138"/>
      <c r="RZ41" s="138"/>
      <c r="SA41" s="138"/>
      <c r="SB41" s="138"/>
      <c r="SC41" s="138"/>
      <c r="SD41" s="138"/>
      <c r="SE41" s="138"/>
      <c r="SF41" s="138"/>
      <c r="SG41" s="138"/>
      <c r="SH41" s="138"/>
      <c r="SI41" s="138"/>
      <c r="SJ41" s="138"/>
      <c r="SK41" s="138"/>
      <c r="SL41" s="138"/>
      <c r="SM41" s="138"/>
      <c r="SN41" s="138"/>
      <c r="SO41" s="138"/>
      <c r="SP41" s="138"/>
      <c r="SQ41" s="138"/>
      <c r="SR41" s="138"/>
      <c r="SS41" s="138"/>
      <c r="ST41" s="138"/>
      <c r="SU41" s="138"/>
      <c r="SV41" s="138"/>
      <c r="SW41" s="138"/>
      <c r="SX41" s="138"/>
      <c r="SY41" s="138"/>
      <c r="SZ41" s="138"/>
      <c r="TA41" s="138"/>
      <c r="TB41" s="138"/>
      <c r="TC41" s="138"/>
      <c r="TD41" s="138"/>
      <c r="TE41" s="138"/>
      <c r="TF41" s="138"/>
      <c r="TG41" s="138"/>
      <c r="TH41" s="138"/>
      <c r="TI41" s="138"/>
      <c r="TJ41" s="138"/>
      <c r="TK41" s="138"/>
      <c r="TL41" s="138"/>
      <c r="TM41" s="138"/>
      <c r="TN41" s="138"/>
      <c r="TO41" s="138"/>
      <c r="TP41" s="138"/>
      <c r="TQ41" s="138"/>
      <c r="TR41" s="138"/>
      <c r="TS41" s="138"/>
      <c r="TT41" s="138"/>
      <c r="TU41" s="138"/>
      <c r="TV41" s="138"/>
      <c r="TW41" s="138"/>
      <c r="TX41" s="138"/>
      <c r="TY41" s="138"/>
      <c r="TZ41" s="138"/>
      <c r="UA41" s="138"/>
      <c r="UB41" s="138"/>
      <c r="UC41" s="138"/>
      <c r="UD41" s="138"/>
      <c r="UE41" s="138"/>
      <c r="UF41" s="138"/>
      <c r="UG41" s="138"/>
      <c r="UH41" s="138"/>
      <c r="UI41" s="138"/>
      <c r="UJ41" s="138"/>
      <c r="UK41" s="138"/>
      <c r="UL41" s="138"/>
      <c r="UM41" s="138"/>
      <c r="UN41" s="138"/>
      <c r="UO41" s="138"/>
      <c r="UP41" s="138"/>
      <c r="UQ41" s="138"/>
      <c r="UR41" s="138"/>
      <c r="US41" s="138"/>
      <c r="UT41" s="138"/>
      <c r="UU41" s="138"/>
      <c r="UV41" s="138"/>
      <c r="UW41" s="138"/>
      <c r="UX41" s="138"/>
      <c r="UY41" s="138"/>
      <c r="UZ41" s="138"/>
      <c r="VA41" s="138"/>
      <c r="VB41" s="138"/>
      <c r="VC41" s="138"/>
      <c r="VD41" s="138"/>
      <c r="VE41" s="138"/>
      <c r="VF41" s="138"/>
      <c r="VG41" s="138"/>
      <c r="VH41" s="138"/>
      <c r="VI41" s="138"/>
      <c r="VJ41" s="138"/>
      <c r="VK41" s="138"/>
      <c r="VL41" s="138"/>
      <c r="VM41" s="138"/>
      <c r="VN41" s="138"/>
      <c r="VO41" s="138"/>
      <c r="VP41" s="138"/>
      <c r="VQ41" s="138"/>
      <c r="VR41" s="138"/>
      <c r="VS41" s="138"/>
      <c r="VT41" s="138"/>
      <c r="VU41" s="138"/>
      <c r="VV41" s="138"/>
      <c r="VW41" s="138"/>
      <c r="VX41" s="138"/>
      <c r="VY41" s="138"/>
      <c r="VZ41" s="138"/>
      <c r="WA41" s="138"/>
      <c r="WB41" s="138"/>
      <c r="WC41" s="138"/>
      <c r="WD41" s="138"/>
      <c r="WE41" s="138"/>
      <c r="WF41" s="138"/>
      <c r="WG41" s="138"/>
      <c r="WH41" s="138"/>
      <c r="WI41" s="138"/>
      <c r="WJ41" s="138"/>
      <c r="WK41" s="138"/>
      <c r="WL41" s="138"/>
      <c r="WM41" s="138"/>
      <c r="WN41" s="138"/>
      <c r="WO41" s="138"/>
      <c r="WP41" s="138"/>
    </row>
    <row r="42" spans="1:661" s="130" customFormat="1" x14ac:dyDescent="0.25">
      <c r="A42" s="138"/>
      <c r="B42" s="138"/>
      <c r="C42" s="138"/>
      <c r="D42" s="138"/>
      <c r="E42" s="138"/>
      <c r="F42" s="138"/>
      <c r="G42" s="138"/>
      <c r="H42" s="138"/>
      <c r="I42" s="138"/>
      <c r="J42" s="138"/>
      <c r="K42" s="138"/>
      <c r="L42" s="138"/>
      <c r="M42" s="138"/>
      <c r="N42" s="138"/>
      <c r="O42" s="105"/>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c r="FZ42" s="138"/>
      <c r="GA42" s="138"/>
      <c r="GB42" s="138"/>
      <c r="GC42" s="138"/>
      <c r="GD42" s="138"/>
      <c r="GE42" s="138"/>
      <c r="GF42" s="138"/>
      <c r="GG42" s="138"/>
      <c r="GH42" s="138"/>
      <c r="GI42" s="138"/>
      <c r="GJ42" s="138"/>
      <c r="GK42" s="138"/>
      <c r="GL42" s="138"/>
      <c r="GM42" s="138"/>
      <c r="GN42" s="138"/>
      <c r="GO42" s="138"/>
      <c r="GP42" s="138"/>
      <c r="GQ42" s="138"/>
      <c r="GR42" s="138"/>
      <c r="GS42" s="138"/>
      <c r="GT42" s="138"/>
      <c r="GU42" s="138"/>
      <c r="GV42" s="138"/>
      <c r="GW42" s="138"/>
      <c r="GX42" s="138"/>
      <c r="GY42" s="138"/>
      <c r="GZ42" s="138"/>
      <c r="HA42" s="138"/>
      <c r="HB42" s="138"/>
      <c r="HC42" s="138"/>
      <c r="HD42" s="138"/>
      <c r="HE42" s="138"/>
      <c r="HF42" s="138"/>
      <c r="HG42" s="138"/>
      <c r="HH42" s="138"/>
      <c r="HI42" s="138"/>
      <c r="HJ42" s="138"/>
      <c r="HK42" s="138"/>
      <c r="HL42" s="138"/>
      <c r="HM42" s="138"/>
      <c r="HN42" s="138"/>
      <c r="HO42" s="138"/>
      <c r="HP42" s="138"/>
      <c r="HQ42" s="138"/>
      <c r="HR42" s="138"/>
      <c r="HS42" s="138"/>
      <c r="HT42" s="138"/>
      <c r="HU42" s="138"/>
      <c r="HV42" s="138"/>
      <c r="HW42" s="138"/>
      <c r="HX42" s="138"/>
      <c r="HY42" s="138"/>
      <c r="HZ42" s="138"/>
      <c r="IA42" s="138"/>
      <c r="IB42" s="138"/>
      <c r="IC42" s="138"/>
      <c r="ID42" s="138"/>
      <c r="IE42" s="138"/>
      <c r="IF42" s="138"/>
      <c r="IG42" s="138"/>
      <c r="IH42" s="138"/>
      <c r="II42" s="138"/>
      <c r="IJ42" s="138"/>
      <c r="IK42" s="138"/>
      <c r="IL42" s="138"/>
      <c r="IM42" s="138"/>
      <c r="IN42" s="138"/>
      <c r="IO42" s="138"/>
      <c r="IP42" s="138"/>
      <c r="IQ42" s="138"/>
      <c r="IR42" s="138"/>
      <c r="IS42" s="138"/>
      <c r="IT42" s="138"/>
      <c r="IU42" s="138"/>
      <c r="IV42" s="138"/>
      <c r="IW42" s="138"/>
      <c r="IX42" s="138"/>
      <c r="IY42" s="138"/>
      <c r="IZ42" s="138"/>
      <c r="JA42" s="138"/>
      <c r="JB42" s="138"/>
      <c r="JC42" s="138"/>
      <c r="JD42" s="138"/>
      <c r="JE42" s="138"/>
      <c r="JF42" s="138"/>
      <c r="JG42" s="138"/>
      <c r="JH42" s="138"/>
      <c r="JI42" s="138"/>
      <c r="JJ42" s="138"/>
      <c r="JK42" s="138"/>
      <c r="JL42" s="138"/>
      <c r="JM42" s="138"/>
      <c r="JN42" s="138"/>
      <c r="JO42" s="138"/>
      <c r="JP42" s="138"/>
      <c r="JQ42" s="138"/>
      <c r="JR42" s="138"/>
      <c r="JS42" s="138"/>
      <c r="JT42" s="138"/>
      <c r="JU42" s="138"/>
      <c r="JV42" s="138"/>
      <c r="JW42" s="138"/>
      <c r="JX42" s="138"/>
      <c r="JY42" s="138"/>
      <c r="JZ42" s="138"/>
      <c r="KA42" s="138"/>
      <c r="KB42" s="138"/>
      <c r="KC42" s="138"/>
      <c r="KD42" s="138"/>
      <c r="KE42" s="138"/>
      <c r="KF42" s="138"/>
      <c r="KG42" s="138"/>
      <c r="KH42" s="138"/>
      <c r="KI42" s="138"/>
      <c r="KJ42" s="138"/>
      <c r="KK42" s="138"/>
      <c r="KL42" s="138"/>
      <c r="KM42" s="138"/>
      <c r="KN42" s="138"/>
      <c r="KO42" s="138"/>
      <c r="KP42" s="138"/>
      <c r="KQ42" s="138"/>
      <c r="KR42" s="138"/>
      <c r="KS42" s="138"/>
      <c r="KT42" s="138"/>
      <c r="KU42" s="138"/>
      <c r="KV42" s="138"/>
      <c r="KW42" s="138"/>
      <c r="KX42" s="138"/>
      <c r="KY42" s="138"/>
      <c r="KZ42" s="138"/>
      <c r="LA42" s="138"/>
      <c r="LB42" s="138"/>
      <c r="LC42" s="138"/>
      <c r="LD42" s="138"/>
      <c r="LE42" s="138"/>
      <c r="LF42" s="138"/>
      <c r="LG42" s="138"/>
      <c r="LH42" s="138"/>
      <c r="LI42" s="138"/>
      <c r="LJ42" s="138"/>
      <c r="LK42" s="138"/>
      <c r="LL42" s="138"/>
      <c r="LM42" s="138"/>
      <c r="LN42" s="138"/>
      <c r="LO42" s="138"/>
      <c r="LP42" s="138"/>
      <c r="LQ42" s="138"/>
      <c r="LR42" s="138"/>
      <c r="LS42" s="138"/>
      <c r="LT42" s="138"/>
      <c r="LU42" s="138"/>
      <c r="LV42" s="138"/>
      <c r="LW42" s="138"/>
      <c r="LX42" s="138"/>
      <c r="LY42" s="138"/>
      <c r="LZ42" s="138"/>
      <c r="MA42" s="138"/>
      <c r="MB42" s="138"/>
      <c r="MC42" s="138"/>
      <c r="MD42" s="138"/>
      <c r="ME42" s="138"/>
      <c r="MF42" s="138"/>
      <c r="MG42" s="138"/>
      <c r="MH42" s="138"/>
      <c r="MI42" s="138"/>
      <c r="MJ42" s="138"/>
      <c r="MK42" s="138"/>
      <c r="ML42" s="138"/>
      <c r="MM42" s="138"/>
      <c r="MN42" s="138"/>
      <c r="MO42" s="138"/>
      <c r="MP42" s="138"/>
      <c r="MQ42" s="138"/>
      <c r="MR42" s="138"/>
      <c r="MS42" s="138"/>
      <c r="MT42" s="138"/>
      <c r="MU42" s="138"/>
      <c r="MV42" s="138"/>
      <c r="MW42" s="138"/>
      <c r="MX42" s="138"/>
      <c r="MY42" s="138"/>
      <c r="MZ42" s="138"/>
      <c r="NA42" s="138"/>
      <c r="NB42" s="138"/>
      <c r="NC42" s="138"/>
      <c r="ND42" s="138"/>
      <c r="NE42" s="138"/>
      <c r="NF42" s="138"/>
      <c r="NG42" s="138"/>
      <c r="NH42" s="138"/>
      <c r="NI42" s="138"/>
      <c r="NJ42" s="138"/>
      <c r="NK42" s="138"/>
      <c r="NL42" s="138"/>
      <c r="NM42" s="138"/>
      <c r="NN42" s="138"/>
      <c r="NO42" s="138"/>
      <c r="NP42" s="138"/>
      <c r="NQ42" s="138"/>
      <c r="NR42" s="138"/>
      <c r="NS42" s="138"/>
      <c r="NT42" s="138"/>
      <c r="NU42" s="138"/>
      <c r="NV42" s="138"/>
      <c r="NW42" s="138"/>
      <c r="NX42" s="138"/>
      <c r="NY42" s="138"/>
      <c r="NZ42" s="138"/>
      <c r="OA42" s="138"/>
      <c r="OB42" s="138"/>
      <c r="OC42" s="138"/>
      <c r="OD42" s="138"/>
      <c r="OE42" s="138"/>
      <c r="OF42" s="138"/>
      <c r="OG42" s="138"/>
      <c r="OH42" s="138"/>
      <c r="OI42" s="138"/>
      <c r="OJ42" s="138"/>
      <c r="OK42" s="138"/>
      <c r="OL42" s="138"/>
      <c r="OM42" s="138"/>
      <c r="ON42" s="138"/>
      <c r="OO42" s="138"/>
      <c r="OP42" s="138"/>
      <c r="OQ42" s="138"/>
      <c r="OR42" s="138"/>
      <c r="OS42" s="138"/>
      <c r="OT42" s="138"/>
      <c r="OU42" s="138"/>
      <c r="OV42" s="138"/>
      <c r="OW42" s="138"/>
      <c r="OX42" s="138"/>
      <c r="OY42" s="138"/>
      <c r="OZ42" s="138"/>
      <c r="PA42" s="138"/>
      <c r="PB42" s="138"/>
      <c r="PC42" s="138"/>
      <c r="PD42" s="138"/>
      <c r="PE42" s="138"/>
      <c r="PF42" s="138"/>
      <c r="PG42" s="138"/>
      <c r="PH42" s="138"/>
      <c r="PI42" s="138"/>
      <c r="PJ42" s="138"/>
      <c r="PK42" s="138"/>
      <c r="PL42" s="138"/>
      <c r="PM42" s="138"/>
      <c r="PN42" s="138"/>
      <c r="PO42" s="138"/>
      <c r="PP42" s="138"/>
      <c r="PQ42" s="138"/>
      <c r="PR42" s="138"/>
      <c r="PS42" s="138"/>
      <c r="PT42" s="138"/>
      <c r="PU42" s="138"/>
      <c r="PV42" s="138"/>
      <c r="PW42" s="138"/>
      <c r="PX42" s="138"/>
      <c r="PY42" s="138"/>
      <c r="PZ42" s="138"/>
      <c r="QA42" s="138"/>
      <c r="QB42" s="138"/>
      <c r="QC42" s="138"/>
      <c r="QD42" s="138"/>
      <c r="QE42" s="138"/>
      <c r="QF42" s="138"/>
      <c r="QG42" s="138"/>
      <c r="QH42" s="138"/>
      <c r="QI42" s="138"/>
      <c r="QJ42" s="138"/>
      <c r="QK42" s="138"/>
      <c r="QL42" s="138"/>
      <c r="QM42" s="138"/>
      <c r="QN42" s="138"/>
      <c r="QO42" s="138"/>
      <c r="QP42" s="138"/>
      <c r="QQ42" s="138"/>
      <c r="QR42" s="138"/>
      <c r="QS42" s="138"/>
      <c r="QT42" s="138"/>
      <c r="QU42" s="138"/>
      <c r="QV42" s="138"/>
      <c r="QW42" s="138"/>
      <c r="QX42" s="138"/>
      <c r="QY42" s="138"/>
      <c r="QZ42" s="138"/>
      <c r="RA42" s="138"/>
      <c r="RB42" s="138"/>
      <c r="RC42" s="138"/>
      <c r="RD42" s="138"/>
      <c r="RE42" s="138"/>
      <c r="RF42" s="138"/>
      <c r="RG42" s="138"/>
      <c r="RH42" s="138"/>
      <c r="RI42" s="138"/>
      <c r="RJ42" s="138"/>
      <c r="RK42" s="138"/>
      <c r="RL42" s="138"/>
      <c r="RM42" s="138"/>
      <c r="RN42" s="138"/>
      <c r="RO42" s="138"/>
      <c r="RP42" s="138"/>
      <c r="RQ42" s="138"/>
      <c r="RR42" s="138"/>
      <c r="RS42" s="138"/>
      <c r="RT42" s="138"/>
      <c r="RU42" s="138"/>
      <c r="RV42" s="138"/>
      <c r="RW42" s="138"/>
      <c r="RX42" s="138"/>
      <c r="RY42" s="138"/>
      <c r="RZ42" s="138"/>
      <c r="SA42" s="138"/>
      <c r="SB42" s="138"/>
      <c r="SC42" s="138"/>
      <c r="SD42" s="138"/>
      <c r="SE42" s="138"/>
      <c r="SF42" s="138"/>
      <c r="SG42" s="138"/>
      <c r="SH42" s="138"/>
      <c r="SI42" s="138"/>
      <c r="SJ42" s="138"/>
      <c r="SK42" s="138"/>
      <c r="SL42" s="138"/>
      <c r="SM42" s="138"/>
      <c r="SN42" s="138"/>
      <c r="SO42" s="138"/>
      <c r="SP42" s="138"/>
      <c r="SQ42" s="138"/>
      <c r="SR42" s="138"/>
      <c r="SS42" s="138"/>
      <c r="ST42" s="138"/>
      <c r="SU42" s="138"/>
      <c r="SV42" s="138"/>
      <c r="SW42" s="138"/>
      <c r="SX42" s="138"/>
      <c r="SY42" s="138"/>
      <c r="SZ42" s="138"/>
      <c r="TA42" s="138"/>
      <c r="TB42" s="138"/>
      <c r="TC42" s="138"/>
      <c r="TD42" s="138"/>
      <c r="TE42" s="138"/>
      <c r="TF42" s="138"/>
      <c r="TG42" s="138"/>
      <c r="TH42" s="138"/>
      <c r="TI42" s="138"/>
      <c r="TJ42" s="138"/>
      <c r="TK42" s="138"/>
      <c r="TL42" s="138"/>
      <c r="TM42" s="138"/>
      <c r="TN42" s="138"/>
      <c r="TO42" s="138"/>
      <c r="TP42" s="138"/>
      <c r="TQ42" s="138"/>
      <c r="TR42" s="138"/>
      <c r="TS42" s="138"/>
      <c r="TT42" s="138"/>
      <c r="TU42" s="138"/>
      <c r="TV42" s="138"/>
      <c r="TW42" s="138"/>
      <c r="TX42" s="138"/>
      <c r="TY42" s="138"/>
      <c r="TZ42" s="138"/>
      <c r="UA42" s="138"/>
      <c r="UB42" s="138"/>
      <c r="UC42" s="138"/>
      <c r="UD42" s="138"/>
      <c r="UE42" s="138"/>
      <c r="UF42" s="138"/>
      <c r="UG42" s="138"/>
      <c r="UH42" s="138"/>
      <c r="UI42" s="138"/>
      <c r="UJ42" s="138"/>
      <c r="UK42" s="138"/>
      <c r="UL42" s="138"/>
      <c r="UM42" s="138"/>
      <c r="UN42" s="138"/>
      <c r="UO42" s="138"/>
      <c r="UP42" s="138"/>
      <c r="UQ42" s="138"/>
      <c r="UR42" s="138"/>
      <c r="US42" s="138"/>
      <c r="UT42" s="138"/>
      <c r="UU42" s="138"/>
      <c r="UV42" s="138"/>
      <c r="UW42" s="138"/>
      <c r="UX42" s="138"/>
      <c r="UY42" s="138"/>
      <c r="UZ42" s="138"/>
      <c r="VA42" s="138"/>
      <c r="VB42" s="138"/>
      <c r="VC42" s="138"/>
      <c r="VD42" s="138"/>
      <c r="VE42" s="138"/>
      <c r="VF42" s="138"/>
      <c r="VG42" s="138"/>
      <c r="VH42" s="138"/>
      <c r="VI42" s="138"/>
      <c r="VJ42" s="138"/>
      <c r="VK42" s="138"/>
      <c r="VL42" s="138"/>
      <c r="VM42" s="138"/>
      <c r="VN42" s="138"/>
      <c r="VO42" s="138"/>
      <c r="VP42" s="138"/>
      <c r="VQ42" s="138"/>
      <c r="VR42" s="138"/>
      <c r="VS42" s="138"/>
      <c r="VT42" s="138"/>
      <c r="VU42" s="138"/>
      <c r="VV42" s="138"/>
      <c r="VW42" s="138"/>
      <c r="VX42" s="138"/>
      <c r="VY42" s="138"/>
      <c r="VZ42" s="138"/>
      <c r="WA42" s="138"/>
      <c r="WB42" s="138"/>
      <c r="WC42" s="138"/>
      <c r="WD42" s="138"/>
      <c r="WE42" s="138"/>
      <c r="WF42" s="138"/>
      <c r="WG42" s="138"/>
      <c r="WH42" s="138"/>
      <c r="WI42" s="138"/>
      <c r="WJ42" s="138"/>
      <c r="WK42" s="138"/>
      <c r="WL42" s="138"/>
      <c r="WM42" s="138"/>
      <c r="WN42" s="138"/>
      <c r="WO42" s="138"/>
      <c r="WP42" s="138"/>
    </row>
    <row r="43" spans="1:661" s="104" customFormat="1" x14ac:dyDescent="0.25">
      <c r="A43" s="138"/>
      <c r="B43" s="138"/>
      <c r="C43" s="138"/>
      <c r="D43" s="138"/>
      <c r="E43" s="138"/>
      <c r="F43" s="138"/>
      <c r="G43" s="138"/>
      <c r="H43" s="138"/>
      <c r="I43" s="138"/>
      <c r="J43" s="138"/>
      <c r="K43" s="138"/>
      <c r="L43" s="138"/>
      <c r="M43" s="138"/>
      <c r="N43" s="138"/>
      <c r="O43" s="105"/>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c r="FZ43" s="138"/>
      <c r="GA43" s="138"/>
      <c r="GB43" s="138"/>
      <c r="GC43" s="138"/>
      <c r="GD43" s="138"/>
      <c r="GE43" s="138"/>
      <c r="GF43" s="138"/>
      <c r="GG43" s="138"/>
      <c r="GH43" s="138"/>
      <c r="GI43" s="138"/>
      <c r="GJ43" s="138"/>
      <c r="GK43" s="138"/>
      <c r="GL43" s="138"/>
      <c r="GM43" s="138"/>
      <c r="GN43" s="138"/>
      <c r="GO43" s="138"/>
      <c r="GP43" s="138"/>
      <c r="GQ43" s="138"/>
      <c r="GR43" s="138"/>
      <c r="GS43" s="138"/>
      <c r="GT43" s="138"/>
      <c r="GU43" s="138"/>
      <c r="GV43" s="138"/>
      <c r="GW43" s="138"/>
      <c r="GX43" s="138"/>
      <c r="GY43" s="138"/>
      <c r="GZ43" s="138"/>
      <c r="HA43" s="138"/>
      <c r="HB43" s="138"/>
      <c r="HC43" s="138"/>
      <c r="HD43" s="138"/>
      <c r="HE43" s="138"/>
      <c r="HF43" s="138"/>
      <c r="HG43" s="138"/>
      <c r="HH43" s="138"/>
      <c r="HI43" s="138"/>
      <c r="HJ43" s="138"/>
      <c r="HK43" s="138"/>
      <c r="HL43" s="138"/>
      <c r="HM43" s="138"/>
      <c r="HN43" s="138"/>
      <c r="HO43" s="138"/>
      <c r="HP43" s="138"/>
      <c r="HQ43" s="138"/>
      <c r="HR43" s="138"/>
      <c r="HS43" s="138"/>
      <c r="HT43" s="138"/>
      <c r="HU43" s="138"/>
      <c r="HV43" s="138"/>
      <c r="HW43" s="138"/>
      <c r="HX43" s="138"/>
      <c r="HY43" s="138"/>
      <c r="HZ43" s="138"/>
      <c r="IA43" s="138"/>
      <c r="IB43" s="138"/>
      <c r="IC43" s="138"/>
      <c r="ID43" s="138"/>
      <c r="IE43" s="138"/>
      <c r="IF43" s="138"/>
      <c r="IG43" s="138"/>
      <c r="IH43" s="138"/>
      <c r="II43" s="138"/>
      <c r="IJ43" s="138"/>
      <c r="IK43" s="138"/>
      <c r="IL43" s="138"/>
      <c r="IM43" s="138"/>
      <c r="IN43" s="138"/>
      <c r="IO43" s="138"/>
      <c r="IP43" s="138"/>
      <c r="IQ43" s="138"/>
      <c r="IR43" s="138"/>
      <c r="IS43" s="138"/>
      <c r="IT43" s="138"/>
      <c r="IU43" s="138"/>
      <c r="IV43" s="138"/>
      <c r="IW43" s="138"/>
      <c r="IX43" s="138"/>
      <c r="IY43" s="138"/>
      <c r="IZ43" s="138"/>
      <c r="JA43" s="138"/>
      <c r="JB43" s="138"/>
      <c r="JC43" s="138"/>
      <c r="JD43" s="138"/>
      <c r="JE43" s="138"/>
      <c r="JF43" s="138"/>
      <c r="JG43" s="138"/>
      <c r="JH43" s="138"/>
      <c r="JI43" s="138"/>
      <c r="JJ43" s="138"/>
      <c r="JK43" s="138"/>
      <c r="JL43" s="138"/>
      <c r="JM43" s="138"/>
      <c r="JN43" s="138"/>
      <c r="JO43" s="138"/>
      <c r="JP43" s="138"/>
      <c r="JQ43" s="138"/>
      <c r="JR43" s="138"/>
      <c r="JS43" s="138"/>
      <c r="JT43" s="138"/>
      <c r="JU43" s="138"/>
      <c r="JV43" s="138"/>
      <c r="JW43" s="138"/>
      <c r="JX43" s="138"/>
      <c r="JY43" s="138"/>
      <c r="JZ43" s="138"/>
      <c r="KA43" s="138"/>
      <c r="KB43" s="138"/>
      <c r="KC43" s="138"/>
      <c r="KD43" s="138"/>
      <c r="KE43" s="138"/>
      <c r="KF43" s="138"/>
      <c r="KG43" s="138"/>
      <c r="KH43" s="138"/>
      <c r="KI43" s="138"/>
      <c r="KJ43" s="138"/>
      <c r="KK43" s="138"/>
      <c r="KL43" s="138"/>
      <c r="KM43" s="138"/>
      <c r="KN43" s="138"/>
      <c r="KO43" s="138"/>
      <c r="KP43" s="138"/>
      <c r="KQ43" s="138"/>
      <c r="KR43" s="138"/>
      <c r="KS43" s="138"/>
      <c r="KT43" s="138"/>
      <c r="KU43" s="138"/>
      <c r="KV43" s="138"/>
      <c r="KW43" s="138"/>
      <c r="KX43" s="138"/>
      <c r="KY43" s="138"/>
      <c r="KZ43" s="138"/>
      <c r="LA43" s="138"/>
      <c r="LB43" s="138"/>
      <c r="LC43" s="138"/>
      <c r="LD43" s="138"/>
      <c r="LE43" s="138"/>
      <c r="LF43" s="138"/>
      <c r="LG43" s="138"/>
      <c r="LH43" s="138"/>
      <c r="LI43" s="138"/>
      <c r="LJ43" s="138"/>
      <c r="LK43" s="138"/>
      <c r="LL43" s="138"/>
      <c r="LM43" s="138"/>
      <c r="LN43" s="138"/>
      <c r="LO43" s="138"/>
      <c r="LP43" s="138"/>
      <c r="LQ43" s="138"/>
      <c r="LR43" s="138"/>
      <c r="LS43" s="138"/>
      <c r="LT43" s="138"/>
      <c r="LU43" s="138"/>
      <c r="LV43" s="138"/>
      <c r="LW43" s="138"/>
      <c r="LX43" s="138"/>
      <c r="LY43" s="138"/>
      <c r="LZ43" s="138"/>
      <c r="MA43" s="138"/>
      <c r="MB43" s="138"/>
      <c r="MC43" s="138"/>
      <c r="MD43" s="138"/>
      <c r="ME43" s="138"/>
      <c r="MF43" s="138"/>
      <c r="MG43" s="138"/>
      <c r="MH43" s="138"/>
      <c r="MI43" s="138"/>
      <c r="MJ43" s="138"/>
      <c r="MK43" s="138"/>
      <c r="ML43" s="138"/>
      <c r="MM43" s="138"/>
      <c r="MN43" s="138"/>
      <c r="MO43" s="138"/>
      <c r="MP43" s="138"/>
      <c r="MQ43" s="138"/>
      <c r="MR43" s="138"/>
      <c r="MS43" s="138"/>
      <c r="MT43" s="138"/>
      <c r="MU43" s="138"/>
      <c r="MV43" s="138"/>
      <c r="MW43" s="138"/>
      <c r="MX43" s="138"/>
      <c r="MY43" s="138"/>
      <c r="MZ43" s="138"/>
      <c r="NA43" s="138"/>
      <c r="NB43" s="138"/>
      <c r="NC43" s="138"/>
      <c r="ND43" s="138"/>
      <c r="NE43" s="138"/>
      <c r="NF43" s="138"/>
      <c r="NG43" s="138"/>
      <c r="NH43" s="138"/>
      <c r="NI43" s="138"/>
      <c r="NJ43" s="138"/>
      <c r="NK43" s="138"/>
      <c r="NL43" s="138"/>
      <c r="NM43" s="138"/>
      <c r="NN43" s="138"/>
      <c r="NO43" s="138"/>
      <c r="NP43" s="138"/>
      <c r="NQ43" s="138"/>
      <c r="NR43" s="138"/>
      <c r="NS43" s="138"/>
      <c r="NT43" s="138"/>
      <c r="NU43" s="138"/>
      <c r="NV43" s="138"/>
      <c r="NW43" s="138"/>
      <c r="NX43" s="138"/>
      <c r="NY43" s="138"/>
      <c r="NZ43" s="138"/>
      <c r="OA43" s="138"/>
      <c r="OB43" s="138"/>
      <c r="OC43" s="138"/>
      <c r="OD43" s="138"/>
      <c r="OE43" s="138"/>
      <c r="OF43" s="138"/>
      <c r="OG43" s="138"/>
      <c r="OH43" s="138"/>
      <c r="OI43" s="138"/>
      <c r="OJ43" s="138"/>
      <c r="OK43" s="138"/>
      <c r="OL43" s="138"/>
      <c r="OM43" s="138"/>
      <c r="ON43" s="138"/>
      <c r="OO43" s="138"/>
      <c r="OP43" s="138"/>
      <c r="OQ43" s="138"/>
      <c r="OR43" s="138"/>
      <c r="OS43" s="138"/>
      <c r="OT43" s="138"/>
      <c r="OU43" s="138"/>
      <c r="OV43" s="138"/>
      <c r="OW43" s="138"/>
      <c r="OX43" s="138"/>
      <c r="OY43" s="138"/>
      <c r="OZ43" s="138"/>
      <c r="PA43" s="138"/>
      <c r="PB43" s="138"/>
      <c r="PC43" s="138"/>
      <c r="PD43" s="138"/>
      <c r="PE43" s="138"/>
      <c r="PF43" s="138"/>
      <c r="PG43" s="138"/>
      <c r="PH43" s="138"/>
      <c r="PI43" s="138"/>
      <c r="PJ43" s="138"/>
      <c r="PK43" s="138"/>
      <c r="PL43" s="138"/>
      <c r="PM43" s="138"/>
      <c r="PN43" s="138"/>
      <c r="PO43" s="138"/>
      <c r="PP43" s="138"/>
      <c r="PQ43" s="138"/>
      <c r="PR43" s="138"/>
      <c r="PS43" s="138"/>
      <c r="PT43" s="138"/>
      <c r="PU43" s="138"/>
      <c r="PV43" s="138"/>
      <c r="PW43" s="138"/>
      <c r="PX43" s="138"/>
      <c r="PY43" s="138"/>
      <c r="PZ43" s="138"/>
      <c r="QA43" s="138"/>
      <c r="QB43" s="138"/>
      <c r="QC43" s="138"/>
      <c r="QD43" s="138"/>
      <c r="QE43" s="138"/>
      <c r="QF43" s="138"/>
      <c r="QG43" s="138"/>
      <c r="QH43" s="138"/>
      <c r="QI43" s="138"/>
      <c r="QJ43" s="138"/>
      <c r="QK43" s="138"/>
      <c r="QL43" s="138"/>
      <c r="QM43" s="138"/>
      <c r="QN43" s="138"/>
      <c r="QO43" s="138"/>
      <c r="QP43" s="138"/>
      <c r="QQ43" s="138"/>
      <c r="QR43" s="138"/>
      <c r="QS43" s="138"/>
      <c r="QT43" s="138"/>
      <c r="QU43" s="138"/>
      <c r="QV43" s="138"/>
      <c r="QW43" s="138"/>
      <c r="QX43" s="138"/>
      <c r="QY43" s="138"/>
      <c r="QZ43" s="138"/>
      <c r="RA43" s="138"/>
      <c r="RB43" s="138"/>
      <c r="RC43" s="138"/>
      <c r="RD43" s="138"/>
      <c r="RE43" s="138"/>
      <c r="RF43" s="138"/>
      <c r="RG43" s="138"/>
      <c r="RH43" s="138"/>
      <c r="RI43" s="138"/>
      <c r="RJ43" s="138"/>
      <c r="RK43" s="138"/>
      <c r="RL43" s="138"/>
      <c r="RM43" s="138"/>
      <c r="RN43" s="138"/>
      <c r="RO43" s="138"/>
      <c r="RP43" s="138"/>
      <c r="RQ43" s="138"/>
      <c r="RR43" s="138"/>
      <c r="RS43" s="138"/>
      <c r="RT43" s="138"/>
      <c r="RU43" s="138"/>
      <c r="RV43" s="138"/>
      <c r="RW43" s="138"/>
      <c r="RX43" s="138"/>
      <c r="RY43" s="138"/>
      <c r="RZ43" s="138"/>
      <c r="SA43" s="138"/>
      <c r="SB43" s="138"/>
      <c r="SC43" s="138"/>
      <c r="SD43" s="138"/>
      <c r="SE43" s="138"/>
      <c r="SF43" s="138"/>
      <c r="SG43" s="138"/>
      <c r="SH43" s="138"/>
      <c r="SI43" s="138"/>
      <c r="SJ43" s="138"/>
      <c r="SK43" s="138"/>
      <c r="SL43" s="138"/>
      <c r="SM43" s="138"/>
      <c r="SN43" s="138"/>
      <c r="SO43" s="138"/>
      <c r="SP43" s="138"/>
      <c r="SQ43" s="138"/>
      <c r="SR43" s="138"/>
      <c r="SS43" s="138"/>
      <c r="ST43" s="138"/>
      <c r="SU43" s="138"/>
      <c r="SV43" s="138"/>
      <c r="SW43" s="138"/>
      <c r="SX43" s="138"/>
      <c r="SY43" s="138"/>
      <c r="SZ43" s="138"/>
      <c r="TA43" s="138"/>
      <c r="TB43" s="138"/>
      <c r="TC43" s="138"/>
      <c r="TD43" s="138"/>
      <c r="TE43" s="138"/>
      <c r="TF43" s="138"/>
      <c r="TG43" s="138"/>
      <c r="TH43" s="138"/>
      <c r="TI43" s="138"/>
      <c r="TJ43" s="138"/>
      <c r="TK43" s="138"/>
      <c r="TL43" s="138"/>
      <c r="TM43" s="138"/>
      <c r="TN43" s="138"/>
      <c r="TO43" s="138"/>
      <c r="TP43" s="138"/>
      <c r="TQ43" s="138"/>
      <c r="TR43" s="138"/>
      <c r="TS43" s="138"/>
      <c r="TT43" s="138"/>
      <c r="TU43" s="138"/>
      <c r="TV43" s="138"/>
      <c r="TW43" s="138"/>
      <c r="TX43" s="138"/>
      <c r="TY43" s="138"/>
      <c r="TZ43" s="138"/>
      <c r="UA43" s="138"/>
      <c r="UB43" s="138"/>
      <c r="UC43" s="138"/>
      <c r="UD43" s="138"/>
      <c r="UE43" s="138"/>
      <c r="UF43" s="138"/>
      <c r="UG43" s="138"/>
      <c r="UH43" s="138"/>
      <c r="UI43" s="138"/>
      <c r="UJ43" s="138"/>
      <c r="UK43" s="138"/>
      <c r="UL43" s="138"/>
      <c r="UM43" s="138"/>
      <c r="UN43" s="138"/>
      <c r="UO43" s="138"/>
      <c r="UP43" s="138"/>
      <c r="UQ43" s="138"/>
      <c r="UR43" s="138"/>
      <c r="US43" s="138"/>
      <c r="UT43" s="138"/>
      <c r="UU43" s="138"/>
      <c r="UV43" s="138"/>
      <c r="UW43" s="138"/>
      <c r="UX43" s="138"/>
      <c r="UY43" s="138"/>
      <c r="UZ43" s="138"/>
      <c r="VA43" s="138"/>
      <c r="VB43" s="138"/>
      <c r="VC43" s="138"/>
      <c r="VD43" s="138"/>
      <c r="VE43" s="138"/>
      <c r="VF43" s="138"/>
      <c r="VG43" s="138"/>
      <c r="VH43" s="138"/>
      <c r="VI43" s="138"/>
      <c r="VJ43" s="138"/>
      <c r="VK43" s="138"/>
      <c r="VL43" s="138"/>
      <c r="VM43" s="138"/>
      <c r="VN43" s="138"/>
      <c r="VO43" s="138"/>
      <c r="VP43" s="138"/>
      <c r="VQ43" s="138"/>
      <c r="VR43" s="138"/>
      <c r="VS43" s="138"/>
      <c r="VT43" s="138"/>
      <c r="VU43" s="138"/>
      <c r="VV43" s="138"/>
      <c r="VW43" s="138"/>
      <c r="VX43" s="138"/>
      <c r="VY43" s="138"/>
      <c r="VZ43" s="138"/>
      <c r="WA43" s="138"/>
      <c r="WB43" s="138"/>
      <c r="WC43" s="138"/>
      <c r="WD43" s="138"/>
      <c r="WE43" s="138"/>
      <c r="WF43" s="138"/>
      <c r="WG43" s="138"/>
      <c r="WH43" s="138"/>
      <c r="WI43" s="138"/>
      <c r="WJ43" s="138"/>
      <c r="WK43" s="138"/>
      <c r="WL43" s="138"/>
      <c r="WM43" s="138"/>
      <c r="WN43" s="138"/>
      <c r="WO43" s="138"/>
      <c r="WP43" s="138"/>
    </row>
    <row r="44" spans="1:661" s="104" customFormat="1" x14ac:dyDescent="0.25">
      <c r="A44" s="138"/>
      <c r="B44" s="138"/>
      <c r="C44" s="138"/>
      <c r="D44" s="138"/>
      <c r="E44" s="138"/>
      <c r="F44" s="138"/>
      <c r="G44" s="138"/>
      <c r="H44" s="138"/>
      <c r="I44" s="138"/>
      <c r="J44" s="138"/>
      <c r="K44" s="138"/>
      <c r="L44" s="138"/>
      <c r="M44" s="138"/>
      <c r="N44" s="138"/>
      <c r="O44" s="105"/>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138"/>
      <c r="GC44" s="138"/>
      <c r="GD44" s="138"/>
      <c r="GE44" s="138"/>
      <c r="GF44" s="138"/>
      <c r="GG44" s="138"/>
      <c r="GH44" s="138"/>
      <c r="GI44" s="138"/>
      <c r="GJ44" s="138"/>
      <c r="GK44" s="138"/>
      <c r="GL44" s="138"/>
      <c r="GM44" s="138"/>
      <c r="GN44" s="138"/>
      <c r="GO44" s="138"/>
      <c r="GP44" s="138"/>
      <c r="GQ44" s="138"/>
      <c r="GR44" s="138"/>
      <c r="GS44" s="138"/>
      <c r="GT44" s="138"/>
      <c r="GU44" s="138"/>
      <c r="GV44" s="138"/>
      <c r="GW44" s="138"/>
      <c r="GX44" s="138"/>
      <c r="GY44" s="138"/>
      <c r="GZ44" s="138"/>
      <c r="HA44" s="138"/>
      <c r="HB44" s="138"/>
      <c r="HC44" s="138"/>
      <c r="HD44" s="138"/>
      <c r="HE44" s="138"/>
      <c r="HF44" s="138"/>
      <c r="HG44" s="138"/>
      <c r="HH44" s="138"/>
      <c r="HI44" s="138"/>
      <c r="HJ44" s="138"/>
      <c r="HK44" s="138"/>
      <c r="HL44" s="138"/>
      <c r="HM44" s="138"/>
      <c r="HN44" s="138"/>
      <c r="HO44" s="138"/>
      <c r="HP44" s="138"/>
      <c r="HQ44" s="138"/>
      <c r="HR44" s="138"/>
      <c r="HS44" s="138"/>
      <c r="HT44" s="138"/>
      <c r="HU44" s="138"/>
      <c r="HV44" s="138"/>
      <c r="HW44" s="138"/>
      <c r="HX44" s="138"/>
      <c r="HY44" s="138"/>
      <c r="HZ44" s="138"/>
      <c r="IA44" s="138"/>
      <c r="IB44" s="138"/>
      <c r="IC44" s="138"/>
      <c r="ID44" s="138"/>
      <c r="IE44" s="138"/>
      <c r="IF44" s="138"/>
      <c r="IG44" s="138"/>
      <c r="IH44" s="138"/>
      <c r="II44" s="138"/>
      <c r="IJ44" s="138"/>
      <c r="IK44" s="138"/>
      <c r="IL44" s="138"/>
      <c r="IM44" s="138"/>
      <c r="IN44" s="138"/>
      <c r="IO44" s="138"/>
      <c r="IP44" s="138"/>
      <c r="IQ44" s="138"/>
      <c r="IR44" s="138"/>
      <c r="IS44" s="138"/>
      <c r="IT44" s="138"/>
      <c r="IU44" s="138"/>
      <c r="IV44" s="138"/>
      <c r="IW44" s="138"/>
      <c r="IX44" s="138"/>
      <c r="IY44" s="138"/>
      <c r="IZ44" s="138"/>
      <c r="JA44" s="138"/>
      <c r="JB44" s="138"/>
      <c r="JC44" s="138"/>
      <c r="JD44" s="138"/>
      <c r="JE44" s="138"/>
      <c r="JF44" s="138"/>
      <c r="JG44" s="138"/>
      <c r="JH44" s="138"/>
      <c r="JI44" s="138"/>
      <c r="JJ44" s="138"/>
      <c r="JK44" s="138"/>
      <c r="JL44" s="138"/>
      <c r="JM44" s="138"/>
      <c r="JN44" s="138"/>
      <c r="JO44" s="138"/>
      <c r="JP44" s="138"/>
      <c r="JQ44" s="138"/>
      <c r="JR44" s="138"/>
      <c r="JS44" s="138"/>
      <c r="JT44" s="138"/>
      <c r="JU44" s="138"/>
      <c r="JV44" s="138"/>
      <c r="JW44" s="138"/>
      <c r="JX44" s="138"/>
      <c r="JY44" s="138"/>
      <c r="JZ44" s="138"/>
      <c r="KA44" s="138"/>
      <c r="KB44" s="138"/>
      <c r="KC44" s="138"/>
      <c r="KD44" s="138"/>
      <c r="KE44" s="138"/>
      <c r="KF44" s="138"/>
      <c r="KG44" s="138"/>
      <c r="KH44" s="138"/>
      <c r="KI44" s="138"/>
      <c r="KJ44" s="138"/>
      <c r="KK44" s="138"/>
      <c r="KL44" s="138"/>
      <c r="KM44" s="138"/>
      <c r="KN44" s="138"/>
      <c r="KO44" s="138"/>
      <c r="KP44" s="138"/>
      <c r="KQ44" s="138"/>
      <c r="KR44" s="138"/>
      <c r="KS44" s="138"/>
      <c r="KT44" s="138"/>
      <c r="KU44" s="138"/>
      <c r="KV44" s="138"/>
      <c r="KW44" s="138"/>
      <c r="KX44" s="138"/>
      <c r="KY44" s="138"/>
      <c r="KZ44" s="138"/>
      <c r="LA44" s="138"/>
      <c r="LB44" s="138"/>
      <c r="LC44" s="138"/>
      <c r="LD44" s="138"/>
      <c r="LE44" s="138"/>
      <c r="LF44" s="138"/>
      <c r="LG44" s="138"/>
      <c r="LH44" s="138"/>
      <c r="LI44" s="138"/>
      <c r="LJ44" s="138"/>
      <c r="LK44" s="138"/>
      <c r="LL44" s="138"/>
      <c r="LM44" s="138"/>
      <c r="LN44" s="138"/>
      <c r="LO44" s="138"/>
      <c r="LP44" s="138"/>
      <c r="LQ44" s="138"/>
      <c r="LR44" s="138"/>
      <c r="LS44" s="138"/>
      <c r="LT44" s="138"/>
      <c r="LU44" s="138"/>
      <c r="LV44" s="138"/>
      <c r="LW44" s="138"/>
      <c r="LX44" s="138"/>
      <c r="LY44" s="138"/>
      <c r="LZ44" s="138"/>
      <c r="MA44" s="138"/>
      <c r="MB44" s="138"/>
      <c r="MC44" s="138"/>
      <c r="MD44" s="138"/>
      <c r="ME44" s="138"/>
      <c r="MF44" s="138"/>
      <c r="MG44" s="138"/>
      <c r="MH44" s="138"/>
      <c r="MI44" s="138"/>
      <c r="MJ44" s="138"/>
      <c r="MK44" s="138"/>
      <c r="ML44" s="138"/>
      <c r="MM44" s="138"/>
      <c r="MN44" s="138"/>
      <c r="MO44" s="138"/>
      <c r="MP44" s="138"/>
      <c r="MQ44" s="138"/>
      <c r="MR44" s="138"/>
      <c r="MS44" s="138"/>
      <c r="MT44" s="138"/>
      <c r="MU44" s="138"/>
      <c r="MV44" s="138"/>
      <c r="MW44" s="138"/>
      <c r="MX44" s="138"/>
      <c r="MY44" s="138"/>
      <c r="MZ44" s="138"/>
      <c r="NA44" s="138"/>
      <c r="NB44" s="138"/>
      <c r="NC44" s="138"/>
      <c r="ND44" s="138"/>
      <c r="NE44" s="138"/>
      <c r="NF44" s="138"/>
      <c r="NG44" s="138"/>
      <c r="NH44" s="138"/>
      <c r="NI44" s="138"/>
      <c r="NJ44" s="138"/>
      <c r="NK44" s="138"/>
      <c r="NL44" s="138"/>
      <c r="NM44" s="138"/>
      <c r="NN44" s="138"/>
      <c r="NO44" s="138"/>
      <c r="NP44" s="138"/>
      <c r="NQ44" s="138"/>
      <c r="NR44" s="138"/>
      <c r="NS44" s="138"/>
      <c r="NT44" s="138"/>
      <c r="NU44" s="138"/>
      <c r="NV44" s="138"/>
      <c r="NW44" s="138"/>
      <c r="NX44" s="138"/>
      <c r="NY44" s="138"/>
      <c r="NZ44" s="138"/>
      <c r="OA44" s="138"/>
      <c r="OB44" s="138"/>
      <c r="OC44" s="138"/>
      <c r="OD44" s="138"/>
      <c r="OE44" s="138"/>
      <c r="OF44" s="138"/>
      <c r="OG44" s="138"/>
      <c r="OH44" s="138"/>
      <c r="OI44" s="138"/>
      <c r="OJ44" s="138"/>
      <c r="OK44" s="138"/>
      <c r="OL44" s="138"/>
      <c r="OM44" s="138"/>
      <c r="ON44" s="138"/>
      <c r="OO44" s="138"/>
      <c r="OP44" s="138"/>
      <c r="OQ44" s="138"/>
      <c r="OR44" s="138"/>
      <c r="OS44" s="138"/>
      <c r="OT44" s="138"/>
      <c r="OU44" s="138"/>
      <c r="OV44" s="138"/>
      <c r="OW44" s="138"/>
      <c r="OX44" s="138"/>
      <c r="OY44" s="138"/>
      <c r="OZ44" s="138"/>
      <c r="PA44" s="138"/>
      <c r="PB44" s="138"/>
      <c r="PC44" s="138"/>
      <c r="PD44" s="138"/>
      <c r="PE44" s="138"/>
      <c r="PF44" s="138"/>
      <c r="PG44" s="138"/>
      <c r="PH44" s="138"/>
      <c r="PI44" s="138"/>
      <c r="PJ44" s="138"/>
      <c r="PK44" s="138"/>
      <c r="PL44" s="138"/>
      <c r="PM44" s="138"/>
      <c r="PN44" s="138"/>
      <c r="PO44" s="138"/>
      <c r="PP44" s="138"/>
      <c r="PQ44" s="138"/>
      <c r="PR44" s="138"/>
      <c r="PS44" s="138"/>
      <c r="PT44" s="138"/>
      <c r="PU44" s="138"/>
      <c r="PV44" s="138"/>
      <c r="PW44" s="138"/>
      <c r="PX44" s="138"/>
      <c r="PY44" s="138"/>
      <c r="PZ44" s="138"/>
      <c r="QA44" s="138"/>
      <c r="QB44" s="138"/>
      <c r="QC44" s="138"/>
      <c r="QD44" s="138"/>
      <c r="QE44" s="138"/>
      <c r="QF44" s="138"/>
      <c r="QG44" s="138"/>
      <c r="QH44" s="138"/>
      <c r="QI44" s="138"/>
      <c r="QJ44" s="138"/>
      <c r="QK44" s="138"/>
      <c r="QL44" s="138"/>
      <c r="QM44" s="138"/>
      <c r="QN44" s="138"/>
      <c r="QO44" s="138"/>
      <c r="QP44" s="138"/>
      <c r="QQ44" s="138"/>
      <c r="QR44" s="138"/>
      <c r="QS44" s="138"/>
      <c r="QT44" s="138"/>
      <c r="QU44" s="138"/>
      <c r="QV44" s="138"/>
      <c r="QW44" s="138"/>
      <c r="QX44" s="138"/>
      <c r="QY44" s="138"/>
      <c r="QZ44" s="138"/>
      <c r="RA44" s="138"/>
      <c r="RB44" s="138"/>
      <c r="RC44" s="138"/>
      <c r="RD44" s="138"/>
      <c r="RE44" s="138"/>
      <c r="RF44" s="138"/>
      <c r="RG44" s="138"/>
      <c r="RH44" s="138"/>
      <c r="RI44" s="138"/>
      <c r="RJ44" s="138"/>
      <c r="RK44" s="138"/>
      <c r="RL44" s="138"/>
      <c r="RM44" s="138"/>
      <c r="RN44" s="138"/>
      <c r="RO44" s="138"/>
      <c r="RP44" s="138"/>
      <c r="RQ44" s="138"/>
      <c r="RR44" s="138"/>
      <c r="RS44" s="138"/>
      <c r="RT44" s="138"/>
      <c r="RU44" s="138"/>
      <c r="RV44" s="138"/>
      <c r="RW44" s="138"/>
      <c r="RX44" s="138"/>
      <c r="RY44" s="138"/>
      <c r="RZ44" s="138"/>
      <c r="SA44" s="138"/>
      <c r="SB44" s="138"/>
      <c r="SC44" s="138"/>
      <c r="SD44" s="138"/>
      <c r="SE44" s="138"/>
      <c r="SF44" s="138"/>
      <c r="SG44" s="138"/>
      <c r="SH44" s="138"/>
      <c r="SI44" s="138"/>
      <c r="SJ44" s="138"/>
      <c r="SK44" s="138"/>
      <c r="SL44" s="138"/>
      <c r="SM44" s="138"/>
      <c r="SN44" s="138"/>
      <c r="SO44" s="138"/>
      <c r="SP44" s="138"/>
      <c r="SQ44" s="138"/>
      <c r="SR44" s="138"/>
      <c r="SS44" s="138"/>
      <c r="ST44" s="138"/>
      <c r="SU44" s="138"/>
      <c r="SV44" s="138"/>
      <c r="SW44" s="138"/>
      <c r="SX44" s="138"/>
      <c r="SY44" s="138"/>
      <c r="SZ44" s="138"/>
      <c r="TA44" s="138"/>
      <c r="TB44" s="138"/>
      <c r="TC44" s="138"/>
      <c r="TD44" s="138"/>
      <c r="TE44" s="138"/>
      <c r="TF44" s="138"/>
      <c r="TG44" s="138"/>
      <c r="TH44" s="138"/>
      <c r="TI44" s="138"/>
      <c r="TJ44" s="138"/>
      <c r="TK44" s="138"/>
      <c r="TL44" s="138"/>
      <c r="TM44" s="138"/>
      <c r="TN44" s="138"/>
      <c r="TO44" s="138"/>
      <c r="TP44" s="138"/>
      <c r="TQ44" s="138"/>
      <c r="TR44" s="138"/>
      <c r="TS44" s="138"/>
      <c r="TT44" s="138"/>
      <c r="TU44" s="138"/>
      <c r="TV44" s="138"/>
      <c r="TW44" s="138"/>
      <c r="TX44" s="138"/>
      <c r="TY44" s="138"/>
      <c r="TZ44" s="138"/>
      <c r="UA44" s="138"/>
      <c r="UB44" s="138"/>
      <c r="UC44" s="138"/>
      <c r="UD44" s="138"/>
      <c r="UE44" s="138"/>
      <c r="UF44" s="138"/>
      <c r="UG44" s="138"/>
      <c r="UH44" s="138"/>
      <c r="UI44" s="138"/>
      <c r="UJ44" s="138"/>
      <c r="UK44" s="138"/>
      <c r="UL44" s="138"/>
      <c r="UM44" s="138"/>
      <c r="UN44" s="138"/>
      <c r="UO44" s="138"/>
      <c r="UP44" s="138"/>
      <c r="UQ44" s="138"/>
      <c r="UR44" s="138"/>
      <c r="US44" s="138"/>
      <c r="UT44" s="138"/>
      <c r="UU44" s="138"/>
      <c r="UV44" s="138"/>
      <c r="UW44" s="138"/>
      <c r="UX44" s="138"/>
      <c r="UY44" s="138"/>
      <c r="UZ44" s="138"/>
      <c r="VA44" s="138"/>
      <c r="VB44" s="138"/>
      <c r="VC44" s="138"/>
      <c r="VD44" s="138"/>
      <c r="VE44" s="138"/>
      <c r="VF44" s="138"/>
      <c r="VG44" s="138"/>
      <c r="VH44" s="138"/>
      <c r="VI44" s="138"/>
      <c r="VJ44" s="138"/>
      <c r="VK44" s="138"/>
      <c r="VL44" s="138"/>
      <c r="VM44" s="138"/>
      <c r="VN44" s="138"/>
      <c r="VO44" s="138"/>
      <c r="VP44" s="138"/>
      <c r="VQ44" s="138"/>
      <c r="VR44" s="138"/>
      <c r="VS44" s="138"/>
      <c r="VT44" s="138"/>
      <c r="VU44" s="138"/>
      <c r="VV44" s="138"/>
      <c r="VW44" s="138"/>
      <c r="VX44" s="138"/>
      <c r="VY44" s="138"/>
      <c r="VZ44" s="138"/>
      <c r="WA44" s="138"/>
      <c r="WB44" s="138"/>
      <c r="WC44" s="138"/>
      <c r="WD44" s="138"/>
      <c r="WE44" s="138"/>
      <c r="WF44" s="138"/>
      <c r="WG44" s="138"/>
      <c r="WH44" s="138"/>
      <c r="WI44" s="138"/>
      <c r="WJ44" s="138"/>
      <c r="WK44" s="138"/>
      <c r="WL44" s="138"/>
      <c r="WM44" s="138"/>
      <c r="WN44" s="138"/>
      <c r="WO44" s="138"/>
      <c r="WP44" s="138"/>
    </row>
    <row r="45" spans="1:661" s="104" customFormat="1" x14ac:dyDescent="0.25">
      <c r="A45" s="138"/>
      <c r="B45" s="138"/>
      <c r="C45" s="138"/>
      <c r="D45" s="138"/>
      <c r="E45" s="138"/>
      <c r="F45" s="138"/>
      <c r="G45" s="138"/>
      <c r="H45" s="138"/>
      <c r="I45" s="138"/>
      <c r="J45" s="138"/>
      <c r="K45" s="138"/>
      <c r="L45" s="138"/>
      <c r="M45" s="138"/>
      <c r="N45" s="138"/>
      <c r="O45" s="105"/>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38"/>
      <c r="GM45" s="138"/>
      <c r="GN45" s="138"/>
      <c r="GO45" s="138"/>
      <c r="GP45" s="138"/>
      <c r="GQ45" s="138"/>
      <c r="GR45" s="138"/>
      <c r="GS45" s="138"/>
      <c r="GT45" s="138"/>
      <c r="GU45" s="138"/>
      <c r="GV45" s="138"/>
      <c r="GW45" s="138"/>
      <c r="GX45" s="138"/>
      <c r="GY45" s="138"/>
      <c r="GZ45" s="138"/>
      <c r="HA45" s="138"/>
      <c r="HB45" s="138"/>
      <c r="HC45" s="138"/>
      <c r="HD45" s="138"/>
      <c r="HE45" s="138"/>
      <c r="HF45" s="138"/>
      <c r="HG45" s="138"/>
      <c r="HH45" s="138"/>
      <c r="HI45" s="138"/>
      <c r="HJ45" s="138"/>
      <c r="HK45" s="138"/>
      <c r="HL45" s="138"/>
      <c r="HM45" s="138"/>
      <c r="HN45" s="138"/>
      <c r="HO45" s="138"/>
      <c r="HP45" s="138"/>
      <c r="HQ45" s="138"/>
      <c r="HR45" s="138"/>
      <c r="HS45" s="138"/>
      <c r="HT45" s="138"/>
      <c r="HU45" s="138"/>
      <c r="HV45" s="138"/>
      <c r="HW45" s="138"/>
      <c r="HX45" s="138"/>
      <c r="HY45" s="138"/>
      <c r="HZ45" s="138"/>
      <c r="IA45" s="138"/>
      <c r="IB45" s="138"/>
      <c r="IC45" s="138"/>
      <c r="ID45" s="138"/>
      <c r="IE45" s="138"/>
      <c r="IF45" s="138"/>
      <c r="IG45" s="138"/>
      <c r="IH45" s="138"/>
      <c r="II45" s="138"/>
      <c r="IJ45" s="138"/>
      <c r="IK45" s="138"/>
      <c r="IL45" s="138"/>
      <c r="IM45" s="138"/>
      <c r="IN45" s="138"/>
      <c r="IO45" s="138"/>
      <c r="IP45" s="138"/>
      <c r="IQ45" s="138"/>
      <c r="IR45" s="138"/>
      <c r="IS45" s="138"/>
      <c r="IT45" s="138"/>
      <c r="IU45" s="138"/>
      <c r="IV45" s="138"/>
      <c r="IW45" s="138"/>
      <c r="IX45" s="138"/>
      <c r="IY45" s="138"/>
      <c r="IZ45" s="138"/>
      <c r="JA45" s="138"/>
      <c r="JB45" s="138"/>
      <c r="JC45" s="138"/>
      <c r="JD45" s="138"/>
      <c r="JE45" s="138"/>
      <c r="JF45" s="138"/>
      <c r="JG45" s="138"/>
      <c r="JH45" s="138"/>
      <c r="JI45" s="138"/>
      <c r="JJ45" s="138"/>
      <c r="JK45" s="138"/>
      <c r="JL45" s="138"/>
      <c r="JM45" s="138"/>
      <c r="JN45" s="138"/>
      <c r="JO45" s="138"/>
      <c r="JP45" s="138"/>
      <c r="JQ45" s="138"/>
      <c r="JR45" s="138"/>
      <c r="JS45" s="138"/>
      <c r="JT45" s="138"/>
      <c r="JU45" s="138"/>
      <c r="JV45" s="138"/>
      <c r="JW45" s="138"/>
      <c r="JX45" s="138"/>
      <c r="JY45" s="138"/>
      <c r="JZ45" s="138"/>
      <c r="KA45" s="138"/>
      <c r="KB45" s="138"/>
      <c r="KC45" s="138"/>
      <c r="KD45" s="138"/>
      <c r="KE45" s="138"/>
      <c r="KF45" s="138"/>
      <c r="KG45" s="138"/>
      <c r="KH45" s="138"/>
      <c r="KI45" s="138"/>
      <c r="KJ45" s="138"/>
      <c r="KK45" s="138"/>
      <c r="KL45" s="138"/>
      <c r="KM45" s="138"/>
      <c r="KN45" s="138"/>
      <c r="KO45" s="138"/>
      <c r="KP45" s="138"/>
      <c r="KQ45" s="138"/>
      <c r="KR45" s="138"/>
      <c r="KS45" s="138"/>
      <c r="KT45" s="138"/>
      <c r="KU45" s="138"/>
      <c r="KV45" s="138"/>
      <c r="KW45" s="138"/>
      <c r="KX45" s="138"/>
      <c r="KY45" s="138"/>
      <c r="KZ45" s="138"/>
      <c r="LA45" s="138"/>
      <c r="LB45" s="138"/>
      <c r="LC45" s="138"/>
      <c r="LD45" s="138"/>
      <c r="LE45" s="138"/>
      <c r="LF45" s="138"/>
      <c r="LG45" s="138"/>
      <c r="LH45" s="138"/>
      <c r="LI45" s="138"/>
      <c r="LJ45" s="138"/>
      <c r="LK45" s="138"/>
      <c r="LL45" s="138"/>
      <c r="LM45" s="138"/>
      <c r="LN45" s="138"/>
      <c r="LO45" s="138"/>
      <c r="LP45" s="138"/>
      <c r="LQ45" s="138"/>
      <c r="LR45" s="138"/>
      <c r="LS45" s="138"/>
      <c r="LT45" s="138"/>
      <c r="LU45" s="138"/>
      <c r="LV45" s="138"/>
      <c r="LW45" s="138"/>
      <c r="LX45" s="138"/>
      <c r="LY45" s="138"/>
      <c r="LZ45" s="138"/>
      <c r="MA45" s="138"/>
      <c r="MB45" s="138"/>
      <c r="MC45" s="138"/>
      <c r="MD45" s="138"/>
      <c r="ME45" s="138"/>
      <c r="MF45" s="138"/>
      <c r="MG45" s="138"/>
      <c r="MH45" s="138"/>
      <c r="MI45" s="138"/>
      <c r="MJ45" s="138"/>
      <c r="MK45" s="138"/>
      <c r="ML45" s="138"/>
      <c r="MM45" s="138"/>
      <c r="MN45" s="138"/>
      <c r="MO45" s="138"/>
      <c r="MP45" s="138"/>
      <c r="MQ45" s="138"/>
      <c r="MR45" s="138"/>
      <c r="MS45" s="138"/>
      <c r="MT45" s="138"/>
      <c r="MU45" s="138"/>
      <c r="MV45" s="138"/>
      <c r="MW45" s="138"/>
      <c r="MX45" s="138"/>
      <c r="MY45" s="138"/>
      <c r="MZ45" s="138"/>
      <c r="NA45" s="138"/>
      <c r="NB45" s="138"/>
      <c r="NC45" s="138"/>
      <c r="ND45" s="138"/>
      <c r="NE45" s="138"/>
      <c r="NF45" s="138"/>
      <c r="NG45" s="138"/>
      <c r="NH45" s="138"/>
      <c r="NI45" s="138"/>
      <c r="NJ45" s="138"/>
      <c r="NK45" s="138"/>
      <c r="NL45" s="138"/>
      <c r="NM45" s="138"/>
      <c r="NN45" s="138"/>
      <c r="NO45" s="138"/>
      <c r="NP45" s="138"/>
      <c r="NQ45" s="138"/>
      <c r="NR45" s="138"/>
      <c r="NS45" s="138"/>
      <c r="NT45" s="138"/>
      <c r="NU45" s="138"/>
      <c r="NV45" s="138"/>
      <c r="NW45" s="138"/>
      <c r="NX45" s="138"/>
      <c r="NY45" s="138"/>
      <c r="NZ45" s="138"/>
      <c r="OA45" s="138"/>
      <c r="OB45" s="138"/>
      <c r="OC45" s="138"/>
      <c r="OD45" s="138"/>
      <c r="OE45" s="138"/>
      <c r="OF45" s="138"/>
      <c r="OG45" s="138"/>
      <c r="OH45" s="138"/>
      <c r="OI45" s="138"/>
      <c r="OJ45" s="138"/>
      <c r="OK45" s="138"/>
      <c r="OL45" s="138"/>
      <c r="OM45" s="138"/>
      <c r="ON45" s="138"/>
      <c r="OO45" s="138"/>
      <c r="OP45" s="138"/>
      <c r="OQ45" s="138"/>
      <c r="OR45" s="138"/>
      <c r="OS45" s="138"/>
      <c r="OT45" s="138"/>
      <c r="OU45" s="138"/>
      <c r="OV45" s="138"/>
      <c r="OW45" s="138"/>
      <c r="OX45" s="138"/>
      <c r="OY45" s="138"/>
      <c r="OZ45" s="138"/>
      <c r="PA45" s="138"/>
      <c r="PB45" s="138"/>
      <c r="PC45" s="138"/>
      <c r="PD45" s="138"/>
      <c r="PE45" s="138"/>
      <c r="PF45" s="138"/>
      <c r="PG45" s="138"/>
      <c r="PH45" s="138"/>
      <c r="PI45" s="138"/>
      <c r="PJ45" s="138"/>
      <c r="PK45" s="138"/>
      <c r="PL45" s="138"/>
      <c r="PM45" s="138"/>
      <c r="PN45" s="138"/>
      <c r="PO45" s="138"/>
      <c r="PP45" s="138"/>
      <c r="PQ45" s="138"/>
      <c r="PR45" s="138"/>
      <c r="PS45" s="138"/>
      <c r="PT45" s="138"/>
      <c r="PU45" s="138"/>
      <c r="PV45" s="138"/>
      <c r="PW45" s="138"/>
      <c r="PX45" s="138"/>
      <c r="PY45" s="138"/>
      <c r="PZ45" s="138"/>
      <c r="QA45" s="138"/>
      <c r="QB45" s="138"/>
      <c r="QC45" s="138"/>
      <c r="QD45" s="138"/>
      <c r="QE45" s="138"/>
      <c r="QF45" s="138"/>
      <c r="QG45" s="138"/>
      <c r="QH45" s="138"/>
      <c r="QI45" s="138"/>
      <c r="QJ45" s="138"/>
      <c r="QK45" s="138"/>
      <c r="QL45" s="138"/>
      <c r="QM45" s="138"/>
      <c r="QN45" s="138"/>
      <c r="QO45" s="138"/>
      <c r="QP45" s="138"/>
      <c r="QQ45" s="138"/>
      <c r="QR45" s="138"/>
      <c r="QS45" s="138"/>
      <c r="QT45" s="138"/>
      <c r="QU45" s="138"/>
      <c r="QV45" s="138"/>
      <c r="QW45" s="138"/>
      <c r="QX45" s="138"/>
      <c r="QY45" s="138"/>
      <c r="QZ45" s="138"/>
      <c r="RA45" s="138"/>
      <c r="RB45" s="138"/>
      <c r="RC45" s="138"/>
      <c r="RD45" s="138"/>
      <c r="RE45" s="138"/>
      <c r="RF45" s="138"/>
      <c r="RG45" s="138"/>
      <c r="RH45" s="138"/>
      <c r="RI45" s="138"/>
      <c r="RJ45" s="138"/>
      <c r="RK45" s="138"/>
      <c r="RL45" s="138"/>
      <c r="RM45" s="138"/>
      <c r="RN45" s="138"/>
      <c r="RO45" s="138"/>
      <c r="RP45" s="138"/>
      <c r="RQ45" s="138"/>
      <c r="RR45" s="138"/>
      <c r="RS45" s="138"/>
      <c r="RT45" s="138"/>
      <c r="RU45" s="138"/>
      <c r="RV45" s="138"/>
      <c r="RW45" s="138"/>
      <c r="RX45" s="138"/>
      <c r="RY45" s="138"/>
      <c r="RZ45" s="138"/>
      <c r="SA45" s="138"/>
      <c r="SB45" s="138"/>
      <c r="SC45" s="138"/>
      <c r="SD45" s="138"/>
      <c r="SE45" s="138"/>
      <c r="SF45" s="138"/>
      <c r="SG45" s="138"/>
      <c r="SH45" s="138"/>
      <c r="SI45" s="138"/>
      <c r="SJ45" s="138"/>
      <c r="SK45" s="138"/>
      <c r="SL45" s="138"/>
      <c r="SM45" s="138"/>
      <c r="SN45" s="138"/>
      <c r="SO45" s="138"/>
      <c r="SP45" s="138"/>
      <c r="SQ45" s="138"/>
      <c r="SR45" s="138"/>
      <c r="SS45" s="138"/>
      <c r="ST45" s="138"/>
      <c r="SU45" s="138"/>
      <c r="SV45" s="138"/>
      <c r="SW45" s="138"/>
      <c r="SX45" s="138"/>
      <c r="SY45" s="138"/>
      <c r="SZ45" s="138"/>
      <c r="TA45" s="138"/>
      <c r="TB45" s="138"/>
      <c r="TC45" s="138"/>
      <c r="TD45" s="138"/>
      <c r="TE45" s="138"/>
      <c r="TF45" s="138"/>
      <c r="TG45" s="138"/>
      <c r="TH45" s="138"/>
      <c r="TI45" s="138"/>
      <c r="TJ45" s="138"/>
      <c r="TK45" s="138"/>
      <c r="TL45" s="138"/>
      <c r="TM45" s="138"/>
      <c r="TN45" s="138"/>
      <c r="TO45" s="138"/>
      <c r="TP45" s="138"/>
      <c r="TQ45" s="138"/>
      <c r="TR45" s="138"/>
      <c r="TS45" s="138"/>
      <c r="TT45" s="138"/>
      <c r="TU45" s="138"/>
      <c r="TV45" s="138"/>
      <c r="TW45" s="138"/>
      <c r="TX45" s="138"/>
      <c r="TY45" s="138"/>
      <c r="TZ45" s="138"/>
      <c r="UA45" s="138"/>
      <c r="UB45" s="138"/>
      <c r="UC45" s="138"/>
      <c r="UD45" s="138"/>
      <c r="UE45" s="138"/>
      <c r="UF45" s="138"/>
      <c r="UG45" s="138"/>
      <c r="UH45" s="138"/>
      <c r="UI45" s="138"/>
      <c r="UJ45" s="138"/>
      <c r="UK45" s="138"/>
      <c r="UL45" s="138"/>
      <c r="UM45" s="138"/>
      <c r="UN45" s="138"/>
      <c r="UO45" s="138"/>
      <c r="UP45" s="138"/>
      <c r="UQ45" s="138"/>
      <c r="UR45" s="138"/>
      <c r="US45" s="138"/>
      <c r="UT45" s="138"/>
      <c r="UU45" s="138"/>
      <c r="UV45" s="138"/>
      <c r="UW45" s="138"/>
      <c r="UX45" s="138"/>
      <c r="UY45" s="138"/>
      <c r="UZ45" s="138"/>
      <c r="VA45" s="138"/>
      <c r="VB45" s="138"/>
      <c r="VC45" s="138"/>
      <c r="VD45" s="138"/>
      <c r="VE45" s="138"/>
      <c r="VF45" s="138"/>
      <c r="VG45" s="138"/>
      <c r="VH45" s="138"/>
      <c r="VI45" s="138"/>
      <c r="VJ45" s="138"/>
      <c r="VK45" s="138"/>
      <c r="VL45" s="138"/>
      <c r="VM45" s="138"/>
      <c r="VN45" s="138"/>
      <c r="VO45" s="138"/>
      <c r="VP45" s="138"/>
      <c r="VQ45" s="138"/>
      <c r="VR45" s="138"/>
      <c r="VS45" s="138"/>
      <c r="VT45" s="138"/>
      <c r="VU45" s="138"/>
      <c r="VV45" s="138"/>
      <c r="VW45" s="138"/>
      <c r="VX45" s="138"/>
      <c r="VY45" s="138"/>
      <c r="VZ45" s="138"/>
      <c r="WA45" s="138"/>
      <c r="WB45" s="138"/>
      <c r="WC45" s="138"/>
      <c r="WD45" s="138"/>
      <c r="WE45" s="138"/>
      <c r="WF45" s="138"/>
      <c r="WG45" s="138"/>
      <c r="WH45" s="138"/>
      <c r="WI45" s="138"/>
      <c r="WJ45" s="138"/>
      <c r="WK45" s="138"/>
      <c r="WL45" s="138"/>
      <c r="WM45" s="138"/>
      <c r="WN45" s="138"/>
      <c r="WO45" s="138"/>
      <c r="WP45" s="138"/>
    </row>
    <row r="46" spans="1:661" s="104" customFormat="1" x14ac:dyDescent="0.25">
      <c r="A46" s="138"/>
      <c r="B46" s="138"/>
      <c r="C46" s="138"/>
      <c r="D46" s="138"/>
      <c r="E46" s="138"/>
      <c r="F46" s="138"/>
      <c r="G46" s="138"/>
      <c r="H46" s="138"/>
      <c r="I46" s="138"/>
      <c r="J46" s="138"/>
      <c r="K46" s="138"/>
      <c r="L46" s="138"/>
      <c r="M46" s="138"/>
      <c r="N46" s="138"/>
      <c r="O46" s="105"/>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c r="FZ46" s="138"/>
      <c r="GA46" s="138"/>
      <c r="GB46" s="138"/>
      <c r="GC46" s="138"/>
      <c r="GD46" s="138"/>
      <c r="GE46" s="138"/>
      <c r="GF46" s="138"/>
      <c r="GG46" s="138"/>
      <c r="GH46" s="138"/>
      <c r="GI46" s="138"/>
      <c r="GJ46" s="138"/>
      <c r="GK46" s="138"/>
      <c r="GL46" s="138"/>
      <c r="GM46" s="138"/>
      <c r="GN46" s="138"/>
      <c r="GO46" s="138"/>
      <c r="GP46" s="138"/>
      <c r="GQ46" s="138"/>
      <c r="GR46" s="138"/>
      <c r="GS46" s="138"/>
      <c r="GT46" s="138"/>
      <c r="GU46" s="138"/>
      <c r="GV46" s="138"/>
      <c r="GW46" s="138"/>
      <c r="GX46" s="138"/>
      <c r="GY46" s="138"/>
      <c r="GZ46" s="138"/>
      <c r="HA46" s="138"/>
      <c r="HB46" s="138"/>
      <c r="HC46" s="138"/>
      <c r="HD46" s="138"/>
      <c r="HE46" s="138"/>
      <c r="HF46" s="138"/>
      <c r="HG46" s="138"/>
      <c r="HH46" s="138"/>
      <c r="HI46" s="138"/>
      <c r="HJ46" s="138"/>
      <c r="HK46" s="138"/>
      <c r="HL46" s="138"/>
      <c r="HM46" s="138"/>
      <c r="HN46" s="138"/>
      <c r="HO46" s="138"/>
      <c r="HP46" s="138"/>
      <c r="HQ46" s="138"/>
      <c r="HR46" s="138"/>
      <c r="HS46" s="138"/>
      <c r="HT46" s="138"/>
      <c r="HU46" s="138"/>
      <c r="HV46" s="138"/>
      <c r="HW46" s="138"/>
      <c r="HX46" s="138"/>
      <c r="HY46" s="138"/>
      <c r="HZ46" s="138"/>
      <c r="IA46" s="138"/>
      <c r="IB46" s="138"/>
      <c r="IC46" s="138"/>
      <c r="ID46" s="138"/>
      <c r="IE46" s="138"/>
      <c r="IF46" s="138"/>
      <c r="IG46" s="138"/>
      <c r="IH46" s="138"/>
      <c r="II46" s="138"/>
      <c r="IJ46" s="138"/>
      <c r="IK46" s="138"/>
      <c r="IL46" s="138"/>
      <c r="IM46" s="138"/>
      <c r="IN46" s="138"/>
      <c r="IO46" s="138"/>
      <c r="IP46" s="138"/>
      <c r="IQ46" s="138"/>
      <c r="IR46" s="138"/>
      <c r="IS46" s="138"/>
      <c r="IT46" s="138"/>
      <c r="IU46" s="138"/>
      <c r="IV46" s="138"/>
      <c r="IW46" s="138"/>
      <c r="IX46" s="138"/>
      <c r="IY46" s="138"/>
      <c r="IZ46" s="138"/>
      <c r="JA46" s="138"/>
      <c r="JB46" s="138"/>
      <c r="JC46" s="138"/>
      <c r="JD46" s="138"/>
      <c r="JE46" s="138"/>
      <c r="JF46" s="138"/>
      <c r="JG46" s="138"/>
      <c r="JH46" s="138"/>
      <c r="JI46" s="138"/>
      <c r="JJ46" s="138"/>
      <c r="JK46" s="138"/>
      <c r="JL46" s="138"/>
      <c r="JM46" s="138"/>
      <c r="JN46" s="138"/>
      <c r="JO46" s="138"/>
      <c r="JP46" s="138"/>
      <c r="JQ46" s="138"/>
      <c r="JR46" s="138"/>
      <c r="JS46" s="138"/>
      <c r="JT46" s="138"/>
      <c r="JU46" s="138"/>
      <c r="JV46" s="138"/>
      <c r="JW46" s="138"/>
      <c r="JX46" s="138"/>
      <c r="JY46" s="138"/>
      <c r="JZ46" s="138"/>
      <c r="KA46" s="138"/>
      <c r="KB46" s="138"/>
      <c r="KC46" s="138"/>
      <c r="KD46" s="138"/>
      <c r="KE46" s="138"/>
      <c r="KF46" s="138"/>
      <c r="KG46" s="138"/>
      <c r="KH46" s="138"/>
      <c r="KI46" s="138"/>
      <c r="KJ46" s="138"/>
      <c r="KK46" s="138"/>
      <c r="KL46" s="138"/>
      <c r="KM46" s="138"/>
      <c r="KN46" s="138"/>
      <c r="KO46" s="138"/>
      <c r="KP46" s="138"/>
      <c r="KQ46" s="138"/>
      <c r="KR46" s="138"/>
      <c r="KS46" s="138"/>
      <c r="KT46" s="138"/>
      <c r="KU46" s="138"/>
      <c r="KV46" s="138"/>
      <c r="KW46" s="138"/>
      <c r="KX46" s="138"/>
      <c r="KY46" s="138"/>
      <c r="KZ46" s="138"/>
      <c r="LA46" s="138"/>
      <c r="LB46" s="138"/>
      <c r="LC46" s="138"/>
      <c r="LD46" s="138"/>
      <c r="LE46" s="138"/>
      <c r="LF46" s="138"/>
      <c r="LG46" s="138"/>
      <c r="LH46" s="138"/>
      <c r="LI46" s="138"/>
      <c r="LJ46" s="138"/>
      <c r="LK46" s="138"/>
      <c r="LL46" s="138"/>
      <c r="LM46" s="138"/>
      <c r="LN46" s="138"/>
      <c r="LO46" s="138"/>
      <c r="LP46" s="138"/>
      <c r="LQ46" s="138"/>
      <c r="LR46" s="138"/>
      <c r="LS46" s="138"/>
      <c r="LT46" s="138"/>
      <c r="LU46" s="138"/>
      <c r="LV46" s="138"/>
      <c r="LW46" s="138"/>
      <c r="LX46" s="138"/>
      <c r="LY46" s="138"/>
      <c r="LZ46" s="138"/>
      <c r="MA46" s="138"/>
      <c r="MB46" s="138"/>
      <c r="MC46" s="138"/>
      <c r="MD46" s="138"/>
      <c r="ME46" s="138"/>
      <c r="MF46" s="138"/>
      <c r="MG46" s="138"/>
      <c r="MH46" s="138"/>
      <c r="MI46" s="138"/>
      <c r="MJ46" s="138"/>
      <c r="MK46" s="138"/>
      <c r="ML46" s="138"/>
      <c r="MM46" s="138"/>
      <c r="MN46" s="138"/>
      <c r="MO46" s="138"/>
      <c r="MP46" s="138"/>
      <c r="MQ46" s="138"/>
      <c r="MR46" s="138"/>
      <c r="MS46" s="138"/>
      <c r="MT46" s="138"/>
      <c r="MU46" s="138"/>
      <c r="MV46" s="138"/>
      <c r="MW46" s="138"/>
      <c r="MX46" s="138"/>
      <c r="MY46" s="138"/>
      <c r="MZ46" s="138"/>
      <c r="NA46" s="138"/>
      <c r="NB46" s="138"/>
      <c r="NC46" s="138"/>
      <c r="ND46" s="138"/>
      <c r="NE46" s="138"/>
      <c r="NF46" s="138"/>
      <c r="NG46" s="138"/>
      <c r="NH46" s="138"/>
      <c r="NI46" s="138"/>
      <c r="NJ46" s="138"/>
      <c r="NK46" s="138"/>
      <c r="NL46" s="138"/>
      <c r="NM46" s="138"/>
      <c r="NN46" s="138"/>
      <c r="NO46" s="138"/>
      <c r="NP46" s="138"/>
      <c r="NQ46" s="138"/>
      <c r="NR46" s="138"/>
      <c r="NS46" s="138"/>
      <c r="NT46" s="138"/>
      <c r="NU46" s="138"/>
      <c r="NV46" s="138"/>
      <c r="NW46" s="138"/>
      <c r="NX46" s="138"/>
      <c r="NY46" s="138"/>
      <c r="NZ46" s="138"/>
      <c r="OA46" s="138"/>
      <c r="OB46" s="138"/>
      <c r="OC46" s="138"/>
      <c r="OD46" s="138"/>
      <c r="OE46" s="138"/>
      <c r="OF46" s="138"/>
      <c r="OG46" s="138"/>
      <c r="OH46" s="138"/>
      <c r="OI46" s="138"/>
      <c r="OJ46" s="138"/>
      <c r="OK46" s="138"/>
      <c r="OL46" s="138"/>
      <c r="OM46" s="138"/>
      <c r="ON46" s="138"/>
      <c r="OO46" s="138"/>
      <c r="OP46" s="138"/>
      <c r="OQ46" s="138"/>
      <c r="OR46" s="138"/>
      <c r="OS46" s="138"/>
      <c r="OT46" s="138"/>
      <c r="OU46" s="138"/>
      <c r="OV46" s="138"/>
      <c r="OW46" s="138"/>
      <c r="OX46" s="138"/>
      <c r="OY46" s="138"/>
      <c r="OZ46" s="138"/>
      <c r="PA46" s="138"/>
      <c r="PB46" s="138"/>
      <c r="PC46" s="138"/>
      <c r="PD46" s="138"/>
      <c r="PE46" s="138"/>
      <c r="PF46" s="138"/>
      <c r="PG46" s="138"/>
      <c r="PH46" s="138"/>
      <c r="PI46" s="138"/>
      <c r="PJ46" s="138"/>
      <c r="PK46" s="138"/>
      <c r="PL46" s="138"/>
      <c r="PM46" s="138"/>
      <c r="PN46" s="138"/>
      <c r="PO46" s="138"/>
      <c r="PP46" s="138"/>
      <c r="PQ46" s="138"/>
      <c r="PR46" s="138"/>
      <c r="PS46" s="138"/>
      <c r="PT46" s="138"/>
      <c r="PU46" s="138"/>
      <c r="PV46" s="138"/>
      <c r="PW46" s="138"/>
      <c r="PX46" s="138"/>
      <c r="PY46" s="138"/>
      <c r="PZ46" s="138"/>
      <c r="QA46" s="138"/>
      <c r="QB46" s="138"/>
      <c r="QC46" s="138"/>
      <c r="QD46" s="138"/>
      <c r="QE46" s="138"/>
      <c r="QF46" s="138"/>
      <c r="QG46" s="138"/>
      <c r="QH46" s="138"/>
      <c r="QI46" s="138"/>
      <c r="QJ46" s="138"/>
      <c r="QK46" s="138"/>
      <c r="QL46" s="138"/>
      <c r="QM46" s="138"/>
      <c r="QN46" s="138"/>
      <c r="QO46" s="138"/>
      <c r="QP46" s="138"/>
      <c r="QQ46" s="138"/>
      <c r="QR46" s="138"/>
      <c r="QS46" s="138"/>
      <c r="QT46" s="138"/>
      <c r="QU46" s="138"/>
      <c r="QV46" s="138"/>
      <c r="QW46" s="138"/>
      <c r="QX46" s="138"/>
      <c r="QY46" s="138"/>
      <c r="QZ46" s="138"/>
      <c r="RA46" s="138"/>
      <c r="RB46" s="138"/>
      <c r="RC46" s="138"/>
      <c r="RD46" s="138"/>
      <c r="RE46" s="138"/>
      <c r="RF46" s="138"/>
      <c r="RG46" s="138"/>
      <c r="RH46" s="138"/>
      <c r="RI46" s="138"/>
      <c r="RJ46" s="138"/>
      <c r="RK46" s="138"/>
      <c r="RL46" s="138"/>
      <c r="RM46" s="138"/>
      <c r="RN46" s="138"/>
      <c r="RO46" s="138"/>
      <c r="RP46" s="138"/>
      <c r="RQ46" s="138"/>
      <c r="RR46" s="138"/>
      <c r="RS46" s="138"/>
      <c r="RT46" s="138"/>
      <c r="RU46" s="138"/>
      <c r="RV46" s="138"/>
      <c r="RW46" s="138"/>
      <c r="RX46" s="138"/>
      <c r="RY46" s="138"/>
      <c r="RZ46" s="138"/>
      <c r="SA46" s="138"/>
      <c r="SB46" s="138"/>
      <c r="SC46" s="138"/>
      <c r="SD46" s="138"/>
      <c r="SE46" s="138"/>
      <c r="SF46" s="138"/>
      <c r="SG46" s="138"/>
      <c r="SH46" s="138"/>
      <c r="SI46" s="138"/>
      <c r="SJ46" s="138"/>
      <c r="SK46" s="138"/>
      <c r="SL46" s="138"/>
      <c r="SM46" s="138"/>
      <c r="SN46" s="138"/>
      <c r="SO46" s="138"/>
      <c r="SP46" s="138"/>
      <c r="SQ46" s="138"/>
      <c r="SR46" s="138"/>
      <c r="SS46" s="138"/>
      <c r="ST46" s="138"/>
      <c r="SU46" s="138"/>
      <c r="SV46" s="138"/>
      <c r="SW46" s="138"/>
      <c r="SX46" s="138"/>
      <c r="SY46" s="138"/>
      <c r="SZ46" s="138"/>
      <c r="TA46" s="138"/>
      <c r="TB46" s="138"/>
      <c r="TC46" s="138"/>
      <c r="TD46" s="138"/>
      <c r="TE46" s="138"/>
      <c r="TF46" s="138"/>
      <c r="TG46" s="138"/>
      <c r="TH46" s="138"/>
      <c r="TI46" s="138"/>
      <c r="TJ46" s="138"/>
      <c r="TK46" s="138"/>
      <c r="TL46" s="138"/>
      <c r="TM46" s="138"/>
      <c r="TN46" s="138"/>
      <c r="TO46" s="138"/>
      <c r="TP46" s="138"/>
      <c r="TQ46" s="138"/>
      <c r="TR46" s="138"/>
      <c r="TS46" s="138"/>
      <c r="TT46" s="138"/>
      <c r="TU46" s="138"/>
      <c r="TV46" s="138"/>
      <c r="TW46" s="138"/>
      <c r="TX46" s="138"/>
      <c r="TY46" s="138"/>
      <c r="TZ46" s="138"/>
      <c r="UA46" s="138"/>
      <c r="UB46" s="138"/>
      <c r="UC46" s="138"/>
      <c r="UD46" s="138"/>
      <c r="UE46" s="138"/>
      <c r="UF46" s="138"/>
      <c r="UG46" s="138"/>
      <c r="UH46" s="138"/>
      <c r="UI46" s="138"/>
      <c r="UJ46" s="138"/>
      <c r="UK46" s="138"/>
      <c r="UL46" s="138"/>
      <c r="UM46" s="138"/>
      <c r="UN46" s="138"/>
      <c r="UO46" s="138"/>
      <c r="UP46" s="138"/>
      <c r="UQ46" s="138"/>
      <c r="UR46" s="138"/>
      <c r="US46" s="138"/>
      <c r="UT46" s="138"/>
      <c r="UU46" s="138"/>
      <c r="UV46" s="138"/>
      <c r="UW46" s="138"/>
      <c r="UX46" s="138"/>
      <c r="UY46" s="138"/>
      <c r="UZ46" s="138"/>
      <c r="VA46" s="138"/>
      <c r="VB46" s="138"/>
      <c r="VC46" s="138"/>
      <c r="VD46" s="138"/>
      <c r="VE46" s="138"/>
      <c r="VF46" s="138"/>
      <c r="VG46" s="138"/>
      <c r="VH46" s="138"/>
      <c r="VI46" s="138"/>
      <c r="VJ46" s="138"/>
      <c r="VK46" s="138"/>
      <c r="VL46" s="138"/>
      <c r="VM46" s="138"/>
      <c r="VN46" s="138"/>
      <c r="VO46" s="138"/>
      <c r="VP46" s="138"/>
      <c r="VQ46" s="138"/>
      <c r="VR46" s="138"/>
      <c r="VS46" s="138"/>
      <c r="VT46" s="138"/>
      <c r="VU46" s="138"/>
      <c r="VV46" s="138"/>
      <c r="VW46" s="138"/>
      <c r="VX46" s="138"/>
      <c r="VY46" s="138"/>
      <c r="VZ46" s="138"/>
      <c r="WA46" s="138"/>
      <c r="WB46" s="138"/>
      <c r="WC46" s="138"/>
      <c r="WD46" s="138"/>
      <c r="WE46" s="138"/>
      <c r="WF46" s="138"/>
      <c r="WG46" s="138"/>
      <c r="WH46" s="138"/>
      <c r="WI46" s="138"/>
      <c r="WJ46" s="138"/>
      <c r="WK46" s="138"/>
      <c r="WL46" s="138"/>
      <c r="WM46" s="138"/>
      <c r="WN46" s="138"/>
      <c r="WO46" s="138"/>
      <c r="WP46" s="138"/>
    </row>
    <row r="47" spans="1:661" s="104" customFormat="1" x14ac:dyDescent="0.25">
      <c r="A47" s="138"/>
      <c r="B47" s="138"/>
      <c r="C47" s="138"/>
      <c r="D47" s="138"/>
      <c r="E47" s="138"/>
      <c r="F47" s="138"/>
      <c r="G47" s="138"/>
      <c r="H47" s="138"/>
      <c r="I47" s="138"/>
      <c r="J47" s="138"/>
      <c r="K47" s="138"/>
      <c r="L47" s="138"/>
      <c r="M47" s="138"/>
      <c r="N47" s="138"/>
      <c r="O47" s="105"/>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38"/>
      <c r="GM47" s="138"/>
      <c r="GN47" s="138"/>
      <c r="GO47" s="138"/>
      <c r="GP47" s="138"/>
      <c r="GQ47" s="138"/>
      <c r="GR47" s="138"/>
      <c r="GS47" s="138"/>
      <c r="GT47" s="138"/>
      <c r="GU47" s="138"/>
      <c r="GV47" s="138"/>
      <c r="GW47" s="138"/>
      <c r="GX47" s="138"/>
      <c r="GY47" s="138"/>
      <c r="GZ47" s="138"/>
      <c r="HA47" s="138"/>
      <c r="HB47" s="138"/>
      <c r="HC47" s="138"/>
      <c r="HD47" s="138"/>
      <c r="HE47" s="138"/>
      <c r="HF47" s="138"/>
      <c r="HG47" s="138"/>
      <c r="HH47" s="138"/>
      <c r="HI47" s="138"/>
      <c r="HJ47" s="138"/>
      <c r="HK47" s="138"/>
      <c r="HL47" s="138"/>
      <c r="HM47" s="138"/>
      <c r="HN47" s="138"/>
      <c r="HO47" s="138"/>
      <c r="HP47" s="138"/>
      <c r="HQ47" s="138"/>
      <c r="HR47" s="138"/>
      <c r="HS47" s="138"/>
      <c r="HT47" s="138"/>
      <c r="HU47" s="138"/>
      <c r="HV47" s="138"/>
      <c r="HW47" s="138"/>
      <c r="HX47" s="138"/>
      <c r="HY47" s="138"/>
      <c r="HZ47" s="138"/>
      <c r="IA47" s="138"/>
      <c r="IB47" s="138"/>
      <c r="IC47" s="138"/>
      <c r="ID47" s="138"/>
      <c r="IE47" s="138"/>
      <c r="IF47" s="138"/>
      <c r="IG47" s="138"/>
      <c r="IH47" s="138"/>
      <c r="II47" s="138"/>
      <c r="IJ47" s="138"/>
      <c r="IK47" s="138"/>
      <c r="IL47" s="138"/>
      <c r="IM47" s="138"/>
      <c r="IN47" s="138"/>
      <c r="IO47" s="138"/>
      <c r="IP47" s="138"/>
      <c r="IQ47" s="138"/>
      <c r="IR47" s="138"/>
      <c r="IS47" s="138"/>
      <c r="IT47" s="138"/>
      <c r="IU47" s="138"/>
      <c r="IV47" s="138"/>
      <c r="IW47" s="138"/>
      <c r="IX47" s="138"/>
      <c r="IY47" s="138"/>
      <c r="IZ47" s="138"/>
      <c r="JA47" s="138"/>
      <c r="JB47" s="138"/>
      <c r="JC47" s="138"/>
      <c r="JD47" s="138"/>
      <c r="JE47" s="138"/>
      <c r="JF47" s="138"/>
      <c r="JG47" s="138"/>
      <c r="JH47" s="138"/>
      <c r="JI47" s="138"/>
      <c r="JJ47" s="138"/>
      <c r="JK47" s="138"/>
      <c r="JL47" s="138"/>
      <c r="JM47" s="138"/>
      <c r="JN47" s="138"/>
      <c r="JO47" s="138"/>
      <c r="JP47" s="138"/>
      <c r="JQ47" s="138"/>
      <c r="JR47" s="138"/>
      <c r="JS47" s="138"/>
      <c r="JT47" s="138"/>
      <c r="JU47" s="138"/>
      <c r="JV47" s="138"/>
      <c r="JW47" s="138"/>
      <c r="JX47" s="138"/>
      <c r="JY47" s="138"/>
      <c r="JZ47" s="138"/>
      <c r="KA47" s="138"/>
      <c r="KB47" s="138"/>
      <c r="KC47" s="138"/>
      <c r="KD47" s="138"/>
      <c r="KE47" s="138"/>
      <c r="KF47" s="138"/>
      <c r="KG47" s="138"/>
      <c r="KH47" s="138"/>
      <c r="KI47" s="138"/>
      <c r="KJ47" s="138"/>
      <c r="KK47" s="138"/>
      <c r="KL47" s="138"/>
      <c r="KM47" s="138"/>
      <c r="KN47" s="138"/>
      <c r="KO47" s="138"/>
      <c r="KP47" s="138"/>
      <c r="KQ47" s="138"/>
      <c r="KR47" s="138"/>
      <c r="KS47" s="138"/>
      <c r="KT47" s="138"/>
      <c r="KU47" s="138"/>
      <c r="KV47" s="138"/>
      <c r="KW47" s="138"/>
      <c r="KX47" s="138"/>
      <c r="KY47" s="138"/>
      <c r="KZ47" s="138"/>
      <c r="LA47" s="138"/>
      <c r="LB47" s="138"/>
      <c r="LC47" s="138"/>
      <c r="LD47" s="138"/>
      <c r="LE47" s="138"/>
      <c r="LF47" s="138"/>
      <c r="LG47" s="138"/>
      <c r="LH47" s="138"/>
      <c r="LI47" s="138"/>
      <c r="LJ47" s="138"/>
      <c r="LK47" s="138"/>
      <c r="LL47" s="138"/>
      <c r="LM47" s="138"/>
      <c r="LN47" s="138"/>
      <c r="LO47" s="138"/>
      <c r="LP47" s="138"/>
      <c r="LQ47" s="138"/>
      <c r="LR47" s="138"/>
      <c r="LS47" s="138"/>
      <c r="LT47" s="138"/>
      <c r="LU47" s="138"/>
      <c r="LV47" s="138"/>
      <c r="LW47" s="138"/>
      <c r="LX47" s="138"/>
      <c r="LY47" s="138"/>
      <c r="LZ47" s="138"/>
      <c r="MA47" s="138"/>
      <c r="MB47" s="138"/>
      <c r="MC47" s="138"/>
      <c r="MD47" s="138"/>
      <c r="ME47" s="138"/>
      <c r="MF47" s="138"/>
      <c r="MG47" s="138"/>
      <c r="MH47" s="138"/>
      <c r="MI47" s="138"/>
      <c r="MJ47" s="138"/>
      <c r="MK47" s="138"/>
      <c r="ML47" s="138"/>
      <c r="MM47" s="138"/>
      <c r="MN47" s="138"/>
      <c r="MO47" s="138"/>
      <c r="MP47" s="138"/>
      <c r="MQ47" s="138"/>
      <c r="MR47" s="138"/>
      <c r="MS47" s="138"/>
      <c r="MT47" s="138"/>
      <c r="MU47" s="138"/>
      <c r="MV47" s="138"/>
      <c r="MW47" s="138"/>
      <c r="MX47" s="138"/>
      <c r="MY47" s="138"/>
      <c r="MZ47" s="138"/>
      <c r="NA47" s="138"/>
      <c r="NB47" s="138"/>
      <c r="NC47" s="138"/>
      <c r="ND47" s="138"/>
      <c r="NE47" s="138"/>
      <c r="NF47" s="138"/>
      <c r="NG47" s="138"/>
      <c r="NH47" s="138"/>
      <c r="NI47" s="138"/>
      <c r="NJ47" s="138"/>
      <c r="NK47" s="138"/>
      <c r="NL47" s="138"/>
      <c r="NM47" s="138"/>
      <c r="NN47" s="138"/>
      <c r="NO47" s="138"/>
      <c r="NP47" s="138"/>
      <c r="NQ47" s="138"/>
      <c r="NR47" s="138"/>
      <c r="NS47" s="138"/>
      <c r="NT47" s="138"/>
      <c r="NU47" s="138"/>
      <c r="NV47" s="138"/>
      <c r="NW47" s="138"/>
      <c r="NX47" s="138"/>
      <c r="NY47" s="138"/>
      <c r="NZ47" s="138"/>
      <c r="OA47" s="138"/>
      <c r="OB47" s="138"/>
      <c r="OC47" s="138"/>
      <c r="OD47" s="138"/>
      <c r="OE47" s="138"/>
      <c r="OF47" s="138"/>
      <c r="OG47" s="138"/>
      <c r="OH47" s="138"/>
      <c r="OI47" s="138"/>
      <c r="OJ47" s="138"/>
      <c r="OK47" s="138"/>
      <c r="OL47" s="138"/>
      <c r="OM47" s="138"/>
      <c r="ON47" s="138"/>
      <c r="OO47" s="138"/>
      <c r="OP47" s="138"/>
      <c r="OQ47" s="138"/>
      <c r="OR47" s="138"/>
      <c r="OS47" s="138"/>
      <c r="OT47" s="138"/>
      <c r="OU47" s="138"/>
      <c r="OV47" s="138"/>
      <c r="OW47" s="138"/>
      <c r="OX47" s="138"/>
      <c r="OY47" s="138"/>
      <c r="OZ47" s="138"/>
      <c r="PA47" s="138"/>
      <c r="PB47" s="138"/>
      <c r="PC47" s="138"/>
      <c r="PD47" s="138"/>
      <c r="PE47" s="138"/>
      <c r="PF47" s="138"/>
      <c r="PG47" s="138"/>
      <c r="PH47" s="138"/>
      <c r="PI47" s="138"/>
      <c r="PJ47" s="138"/>
      <c r="PK47" s="138"/>
      <c r="PL47" s="138"/>
      <c r="PM47" s="138"/>
      <c r="PN47" s="138"/>
      <c r="PO47" s="138"/>
      <c r="PP47" s="138"/>
      <c r="PQ47" s="138"/>
      <c r="PR47" s="138"/>
      <c r="PS47" s="138"/>
      <c r="PT47" s="138"/>
      <c r="PU47" s="138"/>
      <c r="PV47" s="138"/>
      <c r="PW47" s="138"/>
      <c r="PX47" s="138"/>
      <c r="PY47" s="138"/>
      <c r="PZ47" s="138"/>
      <c r="QA47" s="138"/>
      <c r="QB47" s="138"/>
      <c r="QC47" s="138"/>
      <c r="QD47" s="138"/>
      <c r="QE47" s="138"/>
      <c r="QF47" s="138"/>
      <c r="QG47" s="138"/>
      <c r="QH47" s="138"/>
      <c r="QI47" s="138"/>
      <c r="QJ47" s="138"/>
      <c r="QK47" s="138"/>
      <c r="QL47" s="138"/>
      <c r="QM47" s="138"/>
      <c r="QN47" s="138"/>
      <c r="QO47" s="138"/>
      <c r="QP47" s="138"/>
      <c r="QQ47" s="138"/>
      <c r="QR47" s="138"/>
      <c r="QS47" s="138"/>
      <c r="QT47" s="138"/>
      <c r="QU47" s="138"/>
      <c r="QV47" s="138"/>
      <c r="QW47" s="138"/>
      <c r="QX47" s="138"/>
      <c r="QY47" s="138"/>
      <c r="QZ47" s="138"/>
      <c r="RA47" s="138"/>
      <c r="RB47" s="138"/>
      <c r="RC47" s="138"/>
      <c r="RD47" s="138"/>
      <c r="RE47" s="138"/>
      <c r="RF47" s="138"/>
      <c r="RG47" s="138"/>
      <c r="RH47" s="138"/>
      <c r="RI47" s="138"/>
      <c r="RJ47" s="138"/>
      <c r="RK47" s="138"/>
      <c r="RL47" s="138"/>
      <c r="RM47" s="138"/>
      <c r="RN47" s="138"/>
      <c r="RO47" s="138"/>
      <c r="RP47" s="138"/>
      <c r="RQ47" s="138"/>
      <c r="RR47" s="138"/>
      <c r="RS47" s="138"/>
      <c r="RT47" s="138"/>
      <c r="RU47" s="138"/>
      <c r="RV47" s="138"/>
      <c r="RW47" s="138"/>
      <c r="RX47" s="138"/>
      <c r="RY47" s="138"/>
      <c r="RZ47" s="138"/>
      <c r="SA47" s="138"/>
      <c r="SB47" s="138"/>
      <c r="SC47" s="138"/>
      <c r="SD47" s="138"/>
      <c r="SE47" s="138"/>
      <c r="SF47" s="138"/>
      <c r="SG47" s="138"/>
      <c r="SH47" s="138"/>
      <c r="SI47" s="138"/>
      <c r="SJ47" s="138"/>
      <c r="SK47" s="138"/>
      <c r="SL47" s="138"/>
      <c r="SM47" s="138"/>
      <c r="SN47" s="138"/>
      <c r="SO47" s="138"/>
      <c r="SP47" s="138"/>
      <c r="SQ47" s="138"/>
      <c r="SR47" s="138"/>
      <c r="SS47" s="138"/>
      <c r="ST47" s="138"/>
      <c r="SU47" s="138"/>
      <c r="SV47" s="138"/>
      <c r="SW47" s="138"/>
      <c r="SX47" s="138"/>
      <c r="SY47" s="138"/>
      <c r="SZ47" s="138"/>
      <c r="TA47" s="138"/>
      <c r="TB47" s="138"/>
      <c r="TC47" s="138"/>
      <c r="TD47" s="138"/>
      <c r="TE47" s="138"/>
      <c r="TF47" s="138"/>
      <c r="TG47" s="138"/>
      <c r="TH47" s="138"/>
      <c r="TI47" s="138"/>
      <c r="TJ47" s="138"/>
      <c r="TK47" s="138"/>
      <c r="TL47" s="138"/>
      <c r="TM47" s="138"/>
      <c r="TN47" s="138"/>
      <c r="TO47" s="138"/>
      <c r="TP47" s="138"/>
      <c r="TQ47" s="138"/>
      <c r="TR47" s="138"/>
      <c r="TS47" s="138"/>
      <c r="TT47" s="138"/>
      <c r="TU47" s="138"/>
      <c r="TV47" s="138"/>
      <c r="TW47" s="138"/>
      <c r="TX47" s="138"/>
      <c r="TY47" s="138"/>
      <c r="TZ47" s="138"/>
      <c r="UA47" s="138"/>
      <c r="UB47" s="138"/>
      <c r="UC47" s="138"/>
      <c r="UD47" s="138"/>
      <c r="UE47" s="138"/>
      <c r="UF47" s="138"/>
      <c r="UG47" s="138"/>
      <c r="UH47" s="138"/>
      <c r="UI47" s="138"/>
      <c r="UJ47" s="138"/>
      <c r="UK47" s="138"/>
      <c r="UL47" s="138"/>
      <c r="UM47" s="138"/>
      <c r="UN47" s="138"/>
      <c r="UO47" s="138"/>
      <c r="UP47" s="138"/>
      <c r="UQ47" s="138"/>
      <c r="UR47" s="138"/>
      <c r="US47" s="138"/>
      <c r="UT47" s="138"/>
      <c r="UU47" s="138"/>
      <c r="UV47" s="138"/>
      <c r="UW47" s="138"/>
      <c r="UX47" s="138"/>
      <c r="UY47" s="138"/>
      <c r="UZ47" s="138"/>
      <c r="VA47" s="138"/>
      <c r="VB47" s="138"/>
      <c r="VC47" s="138"/>
      <c r="VD47" s="138"/>
      <c r="VE47" s="138"/>
      <c r="VF47" s="138"/>
      <c r="VG47" s="138"/>
      <c r="VH47" s="138"/>
      <c r="VI47" s="138"/>
      <c r="VJ47" s="138"/>
      <c r="VK47" s="138"/>
      <c r="VL47" s="138"/>
      <c r="VM47" s="138"/>
      <c r="VN47" s="138"/>
      <c r="VO47" s="138"/>
      <c r="VP47" s="138"/>
      <c r="VQ47" s="138"/>
      <c r="VR47" s="138"/>
      <c r="VS47" s="138"/>
      <c r="VT47" s="138"/>
      <c r="VU47" s="138"/>
      <c r="VV47" s="138"/>
      <c r="VW47" s="138"/>
      <c r="VX47" s="138"/>
      <c r="VY47" s="138"/>
      <c r="VZ47" s="138"/>
      <c r="WA47" s="138"/>
      <c r="WB47" s="138"/>
      <c r="WC47" s="138"/>
      <c r="WD47" s="138"/>
      <c r="WE47" s="138"/>
      <c r="WF47" s="138"/>
      <c r="WG47" s="138"/>
      <c r="WH47" s="138"/>
      <c r="WI47" s="138"/>
      <c r="WJ47" s="138"/>
      <c r="WK47" s="138"/>
      <c r="WL47" s="138"/>
      <c r="WM47" s="138"/>
      <c r="WN47" s="138"/>
      <c r="WO47" s="138"/>
      <c r="WP47" s="138"/>
    </row>
    <row r="48" spans="1:661" s="104" customFormat="1" x14ac:dyDescent="0.25">
      <c r="A48" s="138"/>
      <c r="B48" s="138"/>
      <c r="C48" s="138"/>
      <c r="D48" s="138"/>
      <c r="E48" s="138"/>
      <c r="F48" s="138"/>
      <c r="G48" s="138"/>
      <c r="H48" s="138"/>
      <c r="I48" s="138"/>
      <c r="J48" s="138"/>
      <c r="K48" s="138"/>
      <c r="L48" s="138"/>
      <c r="M48" s="138"/>
      <c r="N48" s="138"/>
      <c r="O48" s="105"/>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38"/>
      <c r="GM48" s="138"/>
      <c r="GN48" s="138"/>
      <c r="GO48" s="138"/>
      <c r="GP48" s="138"/>
      <c r="GQ48" s="138"/>
      <c r="GR48" s="138"/>
      <c r="GS48" s="138"/>
      <c r="GT48" s="138"/>
      <c r="GU48" s="138"/>
      <c r="GV48" s="138"/>
      <c r="GW48" s="138"/>
      <c r="GX48" s="138"/>
      <c r="GY48" s="138"/>
      <c r="GZ48" s="138"/>
      <c r="HA48" s="138"/>
      <c r="HB48" s="138"/>
      <c r="HC48" s="138"/>
      <c r="HD48" s="138"/>
      <c r="HE48" s="138"/>
      <c r="HF48" s="138"/>
      <c r="HG48" s="138"/>
      <c r="HH48" s="138"/>
      <c r="HI48" s="138"/>
      <c r="HJ48" s="138"/>
      <c r="HK48" s="138"/>
      <c r="HL48" s="138"/>
      <c r="HM48" s="138"/>
      <c r="HN48" s="138"/>
      <c r="HO48" s="138"/>
      <c r="HP48" s="138"/>
      <c r="HQ48" s="138"/>
      <c r="HR48" s="138"/>
      <c r="HS48" s="138"/>
      <c r="HT48" s="138"/>
      <c r="HU48" s="138"/>
      <c r="HV48" s="138"/>
      <c r="HW48" s="138"/>
      <c r="HX48" s="138"/>
      <c r="HY48" s="138"/>
      <c r="HZ48" s="138"/>
      <c r="IA48" s="138"/>
      <c r="IB48" s="138"/>
      <c r="IC48" s="138"/>
      <c r="ID48" s="138"/>
      <c r="IE48" s="138"/>
      <c r="IF48" s="138"/>
      <c r="IG48" s="138"/>
      <c r="IH48" s="138"/>
      <c r="II48" s="138"/>
      <c r="IJ48" s="138"/>
      <c r="IK48" s="138"/>
      <c r="IL48" s="138"/>
      <c r="IM48" s="138"/>
      <c r="IN48" s="138"/>
      <c r="IO48" s="138"/>
      <c r="IP48" s="138"/>
      <c r="IQ48" s="138"/>
      <c r="IR48" s="138"/>
      <c r="IS48" s="138"/>
      <c r="IT48" s="138"/>
      <c r="IU48" s="138"/>
      <c r="IV48" s="138"/>
      <c r="IW48" s="138"/>
      <c r="IX48" s="138"/>
      <c r="IY48" s="138"/>
      <c r="IZ48" s="138"/>
      <c r="JA48" s="138"/>
      <c r="JB48" s="138"/>
      <c r="JC48" s="138"/>
      <c r="JD48" s="138"/>
      <c r="JE48" s="138"/>
      <c r="JF48" s="138"/>
      <c r="JG48" s="138"/>
      <c r="JH48" s="138"/>
      <c r="JI48" s="138"/>
      <c r="JJ48" s="138"/>
      <c r="JK48" s="138"/>
      <c r="JL48" s="138"/>
      <c r="JM48" s="138"/>
      <c r="JN48" s="138"/>
      <c r="JO48" s="138"/>
      <c r="JP48" s="138"/>
      <c r="JQ48" s="138"/>
      <c r="JR48" s="138"/>
      <c r="JS48" s="138"/>
      <c r="JT48" s="138"/>
      <c r="JU48" s="138"/>
      <c r="JV48" s="138"/>
      <c r="JW48" s="138"/>
      <c r="JX48" s="138"/>
      <c r="JY48" s="138"/>
      <c r="JZ48" s="138"/>
      <c r="KA48" s="138"/>
      <c r="KB48" s="138"/>
      <c r="KC48" s="138"/>
      <c r="KD48" s="138"/>
      <c r="KE48" s="138"/>
      <c r="KF48" s="138"/>
      <c r="KG48" s="138"/>
      <c r="KH48" s="138"/>
      <c r="KI48" s="138"/>
      <c r="KJ48" s="138"/>
      <c r="KK48" s="138"/>
      <c r="KL48" s="138"/>
      <c r="KM48" s="138"/>
      <c r="KN48" s="138"/>
      <c r="KO48" s="138"/>
      <c r="KP48" s="138"/>
      <c r="KQ48" s="138"/>
      <c r="KR48" s="138"/>
      <c r="KS48" s="138"/>
      <c r="KT48" s="138"/>
      <c r="KU48" s="138"/>
      <c r="KV48" s="138"/>
      <c r="KW48" s="138"/>
      <c r="KX48" s="138"/>
      <c r="KY48" s="138"/>
      <c r="KZ48" s="138"/>
      <c r="LA48" s="138"/>
      <c r="LB48" s="138"/>
      <c r="LC48" s="138"/>
      <c r="LD48" s="138"/>
      <c r="LE48" s="138"/>
      <c r="LF48" s="138"/>
      <c r="LG48" s="138"/>
      <c r="LH48" s="138"/>
      <c r="LI48" s="138"/>
      <c r="LJ48" s="138"/>
      <c r="LK48" s="138"/>
      <c r="LL48" s="138"/>
      <c r="LM48" s="138"/>
      <c r="LN48" s="138"/>
      <c r="LO48" s="138"/>
      <c r="LP48" s="138"/>
      <c r="LQ48" s="138"/>
      <c r="LR48" s="138"/>
      <c r="LS48" s="138"/>
      <c r="LT48" s="138"/>
      <c r="LU48" s="138"/>
      <c r="LV48" s="138"/>
      <c r="LW48" s="138"/>
      <c r="LX48" s="138"/>
      <c r="LY48" s="138"/>
      <c r="LZ48" s="138"/>
      <c r="MA48" s="138"/>
      <c r="MB48" s="138"/>
      <c r="MC48" s="138"/>
      <c r="MD48" s="138"/>
      <c r="ME48" s="138"/>
      <c r="MF48" s="138"/>
      <c r="MG48" s="138"/>
      <c r="MH48" s="138"/>
      <c r="MI48" s="138"/>
      <c r="MJ48" s="138"/>
      <c r="MK48" s="138"/>
      <c r="ML48" s="138"/>
      <c r="MM48" s="138"/>
      <c r="MN48" s="138"/>
      <c r="MO48" s="138"/>
      <c r="MP48" s="138"/>
      <c r="MQ48" s="138"/>
      <c r="MR48" s="138"/>
      <c r="MS48" s="138"/>
      <c r="MT48" s="138"/>
      <c r="MU48" s="138"/>
      <c r="MV48" s="138"/>
      <c r="MW48" s="138"/>
      <c r="MX48" s="138"/>
      <c r="MY48" s="138"/>
      <c r="MZ48" s="138"/>
      <c r="NA48" s="138"/>
      <c r="NB48" s="138"/>
      <c r="NC48" s="138"/>
      <c r="ND48" s="138"/>
      <c r="NE48" s="138"/>
      <c r="NF48" s="138"/>
      <c r="NG48" s="138"/>
      <c r="NH48" s="138"/>
      <c r="NI48" s="138"/>
      <c r="NJ48" s="138"/>
      <c r="NK48" s="138"/>
      <c r="NL48" s="138"/>
      <c r="NM48" s="138"/>
      <c r="NN48" s="138"/>
      <c r="NO48" s="138"/>
      <c r="NP48" s="138"/>
      <c r="NQ48" s="138"/>
      <c r="NR48" s="138"/>
      <c r="NS48" s="138"/>
      <c r="NT48" s="138"/>
      <c r="NU48" s="138"/>
      <c r="NV48" s="138"/>
      <c r="NW48" s="138"/>
      <c r="NX48" s="138"/>
      <c r="NY48" s="138"/>
      <c r="NZ48" s="138"/>
      <c r="OA48" s="138"/>
      <c r="OB48" s="138"/>
      <c r="OC48" s="138"/>
      <c r="OD48" s="138"/>
      <c r="OE48" s="138"/>
      <c r="OF48" s="138"/>
      <c r="OG48" s="138"/>
      <c r="OH48" s="138"/>
      <c r="OI48" s="138"/>
      <c r="OJ48" s="138"/>
      <c r="OK48" s="138"/>
      <c r="OL48" s="138"/>
      <c r="OM48" s="138"/>
      <c r="ON48" s="138"/>
      <c r="OO48" s="138"/>
      <c r="OP48" s="138"/>
      <c r="OQ48" s="138"/>
      <c r="OR48" s="138"/>
      <c r="OS48" s="138"/>
      <c r="OT48" s="138"/>
      <c r="OU48" s="138"/>
      <c r="OV48" s="138"/>
      <c r="OW48" s="138"/>
      <c r="OX48" s="138"/>
      <c r="OY48" s="138"/>
      <c r="OZ48" s="138"/>
      <c r="PA48" s="138"/>
      <c r="PB48" s="138"/>
      <c r="PC48" s="138"/>
      <c r="PD48" s="138"/>
      <c r="PE48" s="138"/>
      <c r="PF48" s="138"/>
      <c r="PG48" s="138"/>
      <c r="PH48" s="138"/>
      <c r="PI48" s="138"/>
      <c r="PJ48" s="138"/>
      <c r="PK48" s="138"/>
      <c r="PL48" s="138"/>
      <c r="PM48" s="138"/>
      <c r="PN48" s="138"/>
      <c r="PO48" s="138"/>
      <c r="PP48" s="138"/>
      <c r="PQ48" s="138"/>
      <c r="PR48" s="138"/>
      <c r="PS48" s="138"/>
      <c r="PT48" s="138"/>
      <c r="PU48" s="138"/>
      <c r="PV48" s="138"/>
      <c r="PW48" s="138"/>
      <c r="PX48" s="138"/>
      <c r="PY48" s="138"/>
      <c r="PZ48" s="138"/>
      <c r="QA48" s="138"/>
      <c r="QB48" s="138"/>
      <c r="QC48" s="138"/>
      <c r="QD48" s="138"/>
      <c r="QE48" s="138"/>
      <c r="QF48" s="138"/>
      <c r="QG48" s="138"/>
      <c r="QH48" s="138"/>
      <c r="QI48" s="138"/>
      <c r="QJ48" s="138"/>
      <c r="QK48" s="138"/>
      <c r="QL48" s="138"/>
      <c r="QM48" s="138"/>
      <c r="QN48" s="138"/>
      <c r="QO48" s="138"/>
      <c r="QP48" s="138"/>
      <c r="QQ48" s="138"/>
      <c r="QR48" s="138"/>
      <c r="QS48" s="138"/>
      <c r="QT48" s="138"/>
      <c r="QU48" s="138"/>
      <c r="QV48" s="138"/>
      <c r="QW48" s="138"/>
      <c r="QX48" s="138"/>
      <c r="QY48" s="138"/>
      <c r="QZ48" s="138"/>
      <c r="RA48" s="138"/>
      <c r="RB48" s="138"/>
      <c r="RC48" s="138"/>
      <c r="RD48" s="138"/>
      <c r="RE48" s="138"/>
      <c r="RF48" s="138"/>
      <c r="RG48" s="138"/>
      <c r="RH48" s="138"/>
      <c r="RI48" s="138"/>
      <c r="RJ48" s="138"/>
      <c r="RK48" s="138"/>
      <c r="RL48" s="138"/>
      <c r="RM48" s="138"/>
      <c r="RN48" s="138"/>
      <c r="RO48" s="138"/>
      <c r="RP48" s="138"/>
      <c r="RQ48" s="138"/>
      <c r="RR48" s="138"/>
      <c r="RS48" s="138"/>
      <c r="RT48" s="138"/>
      <c r="RU48" s="138"/>
      <c r="RV48" s="138"/>
      <c r="RW48" s="138"/>
      <c r="RX48" s="138"/>
      <c r="RY48" s="138"/>
      <c r="RZ48" s="138"/>
      <c r="SA48" s="138"/>
      <c r="SB48" s="138"/>
      <c r="SC48" s="138"/>
      <c r="SD48" s="138"/>
      <c r="SE48" s="138"/>
      <c r="SF48" s="138"/>
      <c r="SG48" s="138"/>
      <c r="SH48" s="138"/>
      <c r="SI48" s="138"/>
      <c r="SJ48" s="138"/>
      <c r="SK48" s="138"/>
      <c r="SL48" s="138"/>
      <c r="SM48" s="138"/>
      <c r="SN48" s="138"/>
      <c r="SO48" s="138"/>
      <c r="SP48" s="138"/>
      <c r="SQ48" s="138"/>
      <c r="SR48" s="138"/>
      <c r="SS48" s="138"/>
      <c r="ST48" s="138"/>
      <c r="SU48" s="138"/>
      <c r="SV48" s="138"/>
      <c r="SW48" s="138"/>
      <c r="SX48" s="138"/>
      <c r="SY48" s="138"/>
      <c r="SZ48" s="138"/>
      <c r="TA48" s="138"/>
      <c r="TB48" s="138"/>
      <c r="TC48" s="138"/>
      <c r="TD48" s="138"/>
      <c r="TE48" s="138"/>
      <c r="TF48" s="138"/>
      <c r="TG48" s="138"/>
      <c r="TH48" s="138"/>
      <c r="TI48" s="138"/>
      <c r="TJ48" s="138"/>
      <c r="TK48" s="138"/>
      <c r="TL48" s="138"/>
      <c r="TM48" s="138"/>
      <c r="TN48" s="138"/>
      <c r="TO48" s="138"/>
      <c r="TP48" s="138"/>
      <c r="TQ48" s="138"/>
      <c r="TR48" s="138"/>
      <c r="TS48" s="138"/>
      <c r="TT48" s="138"/>
      <c r="TU48" s="138"/>
      <c r="TV48" s="138"/>
      <c r="TW48" s="138"/>
      <c r="TX48" s="138"/>
      <c r="TY48" s="138"/>
      <c r="TZ48" s="138"/>
      <c r="UA48" s="138"/>
      <c r="UB48" s="138"/>
      <c r="UC48" s="138"/>
      <c r="UD48" s="138"/>
      <c r="UE48" s="138"/>
      <c r="UF48" s="138"/>
      <c r="UG48" s="138"/>
      <c r="UH48" s="138"/>
      <c r="UI48" s="138"/>
      <c r="UJ48" s="138"/>
      <c r="UK48" s="138"/>
      <c r="UL48" s="138"/>
      <c r="UM48" s="138"/>
      <c r="UN48" s="138"/>
      <c r="UO48" s="138"/>
      <c r="UP48" s="138"/>
      <c r="UQ48" s="138"/>
      <c r="UR48" s="138"/>
      <c r="US48" s="138"/>
      <c r="UT48" s="138"/>
      <c r="UU48" s="138"/>
      <c r="UV48" s="138"/>
      <c r="UW48" s="138"/>
      <c r="UX48" s="138"/>
      <c r="UY48" s="138"/>
      <c r="UZ48" s="138"/>
      <c r="VA48" s="138"/>
      <c r="VB48" s="138"/>
      <c r="VC48" s="138"/>
      <c r="VD48" s="138"/>
      <c r="VE48" s="138"/>
      <c r="VF48" s="138"/>
      <c r="VG48" s="138"/>
      <c r="VH48" s="138"/>
      <c r="VI48" s="138"/>
      <c r="VJ48" s="138"/>
      <c r="VK48" s="138"/>
      <c r="VL48" s="138"/>
      <c r="VM48" s="138"/>
      <c r="VN48" s="138"/>
      <c r="VO48" s="138"/>
      <c r="VP48" s="138"/>
      <c r="VQ48" s="138"/>
      <c r="VR48" s="138"/>
      <c r="VS48" s="138"/>
      <c r="VT48" s="138"/>
      <c r="VU48" s="138"/>
      <c r="VV48" s="138"/>
      <c r="VW48" s="138"/>
      <c r="VX48" s="138"/>
      <c r="VY48" s="138"/>
      <c r="VZ48" s="138"/>
      <c r="WA48" s="138"/>
      <c r="WB48" s="138"/>
      <c r="WC48" s="138"/>
      <c r="WD48" s="138"/>
      <c r="WE48" s="138"/>
      <c r="WF48" s="138"/>
      <c r="WG48" s="138"/>
      <c r="WH48" s="138"/>
      <c r="WI48" s="138"/>
      <c r="WJ48" s="138"/>
      <c r="WK48" s="138"/>
      <c r="WL48" s="138"/>
      <c r="WM48" s="138"/>
      <c r="WN48" s="138"/>
      <c r="WO48" s="138"/>
      <c r="WP48" s="138"/>
    </row>
    <row r="49" spans="1:614" s="104" customFormat="1" x14ac:dyDescent="0.25">
      <c r="A49" s="138"/>
      <c r="B49" s="138"/>
      <c r="C49" s="138"/>
      <c r="D49" s="138"/>
      <c r="E49" s="138"/>
      <c r="F49" s="138"/>
      <c r="G49" s="138"/>
      <c r="H49" s="138"/>
      <c r="I49" s="138"/>
      <c r="J49" s="138"/>
      <c r="K49" s="138"/>
      <c r="L49" s="138"/>
      <c r="M49" s="138"/>
      <c r="N49" s="138"/>
      <c r="O49" s="105"/>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c r="FZ49" s="138"/>
      <c r="GA49" s="138"/>
      <c r="GB49" s="138"/>
      <c r="GC49" s="138"/>
      <c r="GD49" s="138"/>
      <c r="GE49" s="138"/>
      <c r="GF49" s="138"/>
      <c r="GG49" s="138"/>
      <c r="GH49" s="138"/>
      <c r="GI49" s="138"/>
      <c r="GJ49" s="138"/>
      <c r="GK49" s="138"/>
      <c r="GL49" s="138"/>
      <c r="GM49" s="138"/>
      <c r="GN49" s="138"/>
      <c r="GO49" s="138"/>
      <c r="GP49" s="138"/>
      <c r="GQ49" s="138"/>
      <c r="GR49" s="138"/>
      <c r="GS49" s="138"/>
      <c r="GT49" s="138"/>
      <c r="GU49" s="138"/>
      <c r="GV49" s="138"/>
      <c r="GW49" s="138"/>
      <c r="GX49" s="138"/>
      <c r="GY49" s="138"/>
      <c r="GZ49" s="138"/>
      <c r="HA49" s="138"/>
      <c r="HB49" s="138"/>
      <c r="HC49" s="138"/>
      <c r="HD49" s="138"/>
      <c r="HE49" s="138"/>
      <c r="HF49" s="138"/>
      <c r="HG49" s="138"/>
      <c r="HH49" s="138"/>
      <c r="HI49" s="138"/>
      <c r="HJ49" s="138"/>
      <c r="HK49" s="138"/>
      <c r="HL49" s="138"/>
      <c r="HM49" s="138"/>
      <c r="HN49" s="138"/>
      <c r="HO49" s="138"/>
      <c r="HP49" s="138"/>
      <c r="HQ49" s="138"/>
      <c r="HR49" s="138"/>
      <c r="HS49" s="138"/>
      <c r="HT49" s="138"/>
      <c r="HU49" s="138"/>
      <c r="HV49" s="138"/>
      <c r="HW49" s="138"/>
      <c r="HX49" s="138"/>
      <c r="HY49" s="138"/>
      <c r="HZ49" s="138"/>
      <c r="IA49" s="138"/>
      <c r="IB49" s="138"/>
      <c r="IC49" s="138"/>
      <c r="ID49" s="138"/>
      <c r="IE49" s="138"/>
      <c r="IF49" s="138"/>
      <c r="IG49" s="138"/>
      <c r="IH49" s="138"/>
      <c r="II49" s="138"/>
      <c r="IJ49" s="138"/>
      <c r="IK49" s="138"/>
      <c r="IL49" s="138"/>
      <c r="IM49" s="138"/>
      <c r="IN49" s="138"/>
      <c r="IO49" s="138"/>
      <c r="IP49" s="138"/>
      <c r="IQ49" s="138"/>
      <c r="IR49" s="138"/>
      <c r="IS49" s="138"/>
      <c r="IT49" s="138"/>
      <c r="IU49" s="138"/>
      <c r="IV49" s="138"/>
      <c r="IW49" s="138"/>
      <c r="IX49" s="138"/>
      <c r="IY49" s="138"/>
      <c r="IZ49" s="138"/>
      <c r="JA49" s="138"/>
      <c r="JB49" s="138"/>
      <c r="JC49" s="138"/>
      <c r="JD49" s="138"/>
      <c r="JE49" s="138"/>
      <c r="JF49" s="138"/>
      <c r="JG49" s="138"/>
      <c r="JH49" s="138"/>
      <c r="JI49" s="138"/>
      <c r="JJ49" s="138"/>
      <c r="JK49" s="138"/>
      <c r="JL49" s="138"/>
      <c r="JM49" s="138"/>
      <c r="JN49" s="138"/>
      <c r="JO49" s="138"/>
      <c r="JP49" s="138"/>
      <c r="JQ49" s="138"/>
      <c r="JR49" s="138"/>
      <c r="JS49" s="138"/>
      <c r="JT49" s="138"/>
      <c r="JU49" s="138"/>
      <c r="JV49" s="138"/>
      <c r="JW49" s="138"/>
      <c r="JX49" s="138"/>
      <c r="JY49" s="138"/>
      <c r="JZ49" s="138"/>
      <c r="KA49" s="138"/>
      <c r="KB49" s="138"/>
      <c r="KC49" s="138"/>
      <c r="KD49" s="138"/>
      <c r="KE49" s="138"/>
      <c r="KF49" s="138"/>
      <c r="KG49" s="138"/>
      <c r="KH49" s="138"/>
      <c r="KI49" s="138"/>
      <c r="KJ49" s="138"/>
      <c r="KK49" s="138"/>
      <c r="KL49" s="138"/>
      <c r="KM49" s="138"/>
      <c r="KN49" s="138"/>
      <c r="KO49" s="138"/>
      <c r="KP49" s="138"/>
      <c r="KQ49" s="138"/>
      <c r="KR49" s="138"/>
      <c r="KS49" s="138"/>
      <c r="KT49" s="138"/>
      <c r="KU49" s="138"/>
      <c r="KV49" s="138"/>
      <c r="KW49" s="138"/>
      <c r="KX49" s="138"/>
      <c r="KY49" s="138"/>
      <c r="KZ49" s="138"/>
      <c r="LA49" s="138"/>
      <c r="LB49" s="138"/>
      <c r="LC49" s="138"/>
      <c r="LD49" s="138"/>
      <c r="LE49" s="138"/>
      <c r="LF49" s="138"/>
      <c r="LG49" s="138"/>
      <c r="LH49" s="138"/>
      <c r="LI49" s="138"/>
      <c r="LJ49" s="138"/>
      <c r="LK49" s="138"/>
      <c r="LL49" s="138"/>
      <c r="LM49" s="138"/>
      <c r="LN49" s="138"/>
      <c r="LO49" s="138"/>
      <c r="LP49" s="138"/>
      <c r="LQ49" s="138"/>
      <c r="LR49" s="138"/>
      <c r="LS49" s="138"/>
      <c r="LT49" s="138"/>
      <c r="LU49" s="138"/>
      <c r="LV49" s="138"/>
      <c r="LW49" s="138"/>
      <c r="LX49" s="138"/>
      <c r="LY49" s="138"/>
      <c r="LZ49" s="138"/>
      <c r="MA49" s="138"/>
      <c r="MB49" s="138"/>
      <c r="MC49" s="138"/>
      <c r="MD49" s="138"/>
      <c r="ME49" s="138"/>
      <c r="MF49" s="138"/>
      <c r="MG49" s="138"/>
      <c r="MH49" s="138"/>
      <c r="MI49" s="138"/>
      <c r="MJ49" s="138"/>
      <c r="MK49" s="138"/>
      <c r="ML49" s="138"/>
      <c r="MM49" s="138"/>
      <c r="MN49" s="138"/>
      <c r="MO49" s="138"/>
      <c r="MP49" s="138"/>
      <c r="MQ49" s="138"/>
      <c r="MR49" s="138"/>
      <c r="MS49" s="138"/>
      <c r="MT49" s="138"/>
      <c r="MU49" s="138"/>
      <c r="MV49" s="138"/>
      <c r="MW49" s="138"/>
      <c r="MX49" s="138"/>
      <c r="MY49" s="138"/>
      <c r="MZ49" s="138"/>
      <c r="NA49" s="138"/>
      <c r="NB49" s="138"/>
      <c r="NC49" s="138"/>
      <c r="ND49" s="138"/>
      <c r="NE49" s="138"/>
      <c r="NF49" s="138"/>
      <c r="NG49" s="138"/>
      <c r="NH49" s="138"/>
      <c r="NI49" s="138"/>
      <c r="NJ49" s="138"/>
      <c r="NK49" s="138"/>
      <c r="NL49" s="138"/>
      <c r="NM49" s="138"/>
      <c r="NN49" s="138"/>
      <c r="NO49" s="138"/>
      <c r="NP49" s="138"/>
      <c r="NQ49" s="138"/>
      <c r="NR49" s="138"/>
      <c r="NS49" s="138"/>
      <c r="NT49" s="138"/>
      <c r="NU49" s="138"/>
      <c r="NV49" s="138"/>
      <c r="NW49" s="138"/>
      <c r="NX49" s="138"/>
      <c r="NY49" s="138"/>
      <c r="NZ49" s="138"/>
      <c r="OA49" s="138"/>
      <c r="OB49" s="138"/>
      <c r="OC49" s="138"/>
      <c r="OD49" s="138"/>
      <c r="OE49" s="138"/>
      <c r="OF49" s="138"/>
      <c r="OG49" s="138"/>
      <c r="OH49" s="138"/>
      <c r="OI49" s="138"/>
      <c r="OJ49" s="138"/>
      <c r="OK49" s="138"/>
      <c r="OL49" s="138"/>
      <c r="OM49" s="138"/>
      <c r="ON49" s="138"/>
      <c r="OO49" s="138"/>
      <c r="OP49" s="138"/>
      <c r="OQ49" s="138"/>
      <c r="OR49" s="138"/>
      <c r="OS49" s="138"/>
      <c r="OT49" s="138"/>
      <c r="OU49" s="138"/>
      <c r="OV49" s="138"/>
      <c r="OW49" s="138"/>
      <c r="OX49" s="138"/>
      <c r="OY49" s="138"/>
      <c r="OZ49" s="138"/>
      <c r="PA49" s="138"/>
      <c r="PB49" s="138"/>
      <c r="PC49" s="138"/>
      <c r="PD49" s="138"/>
      <c r="PE49" s="138"/>
      <c r="PF49" s="138"/>
      <c r="PG49" s="138"/>
      <c r="PH49" s="138"/>
      <c r="PI49" s="138"/>
      <c r="PJ49" s="138"/>
      <c r="PK49" s="138"/>
      <c r="PL49" s="138"/>
      <c r="PM49" s="138"/>
      <c r="PN49" s="138"/>
      <c r="PO49" s="138"/>
      <c r="PP49" s="138"/>
      <c r="PQ49" s="138"/>
      <c r="PR49" s="138"/>
      <c r="PS49" s="138"/>
      <c r="PT49" s="138"/>
      <c r="PU49" s="138"/>
      <c r="PV49" s="138"/>
      <c r="PW49" s="138"/>
      <c r="PX49" s="138"/>
      <c r="PY49" s="138"/>
      <c r="PZ49" s="138"/>
      <c r="QA49" s="138"/>
      <c r="QB49" s="138"/>
      <c r="QC49" s="138"/>
      <c r="QD49" s="138"/>
      <c r="QE49" s="138"/>
      <c r="QF49" s="138"/>
      <c r="QG49" s="138"/>
      <c r="QH49" s="138"/>
      <c r="QI49" s="138"/>
      <c r="QJ49" s="138"/>
      <c r="QK49" s="138"/>
      <c r="QL49" s="138"/>
      <c r="QM49" s="138"/>
      <c r="QN49" s="138"/>
      <c r="QO49" s="138"/>
      <c r="QP49" s="138"/>
      <c r="QQ49" s="138"/>
      <c r="QR49" s="138"/>
      <c r="QS49" s="138"/>
      <c r="QT49" s="138"/>
      <c r="QU49" s="138"/>
      <c r="QV49" s="138"/>
      <c r="QW49" s="138"/>
      <c r="QX49" s="138"/>
      <c r="QY49" s="138"/>
      <c r="QZ49" s="138"/>
      <c r="RA49" s="138"/>
      <c r="RB49" s="138"/>
      <c r="RC49" s="138"/>
      <c r="RD49" s="138"/>
      <c r="RE49" s="138"/>
      <c r="RF49" s="138"/>
      <c r="RG49" s="138"/>
      <c r="RH49" s="138"/>
      <c r="RI49" s="138"/>
      <c r="RJ49" s="138"/>
      <c r="RK49" s="138"/>
      <c r="RL49" s="138"/>
      <c r="RM49" s="138"/>
      <c r="RN49" s="138"/>
      <c r="RO49" s="138"/>
      <c r="RP49" s="138"/>
      <c r="RQ49" s="138"/>
      <c r="RR49" s="138"/>
      <c r="RS49" s="138"/>
      <c r="RT49" s="138"/>
      <c r="RU49" s="138"/>
      <c r="RV49" s="138"/>
      <c r="RW49" s="138"/>
      <c r="RX49" s="138"/>
      <c r="RY49" s="138"/>
      <c r="RZ49" s="138"/>
      <c r="SA49" s="138"/>
      <c r="SB49" s="138"/>
      <c r="SC49" s="138"/>
      <c r="SD49" s="138"/>
      <c r="SE49" s="138"/>
      <c r="SF49" s="138"/>
      <c r="SG49" s="138"/>
      <c r="SH49" s="138"/>
      <c r="SI49" s="138"/>
      <c r="SJ49" s="138"/>
      <c r="SK49" s="138"/>
      <c r="SL49" s="138"/>
      <c r="SM49" s="138"/>
      <c r="SN49" s="138"/>
      <c r="SO49" s="138"/>
      <c r="SP49" s="138"/>
      <c r="SQ49" s="138"/>
      <c r="SR49" s="138"/>
      <c r="SS49" s="138"/>
      <c r="ST49" s="138"/>
      <c r="SU49" s="138"/>
      <c r="SV49" s="138"/>
      <c r="SW49" s="138"/>
      <c r="SX49" s="138"/>
      <c r="SY49" s="138"/>
      <c r="SZ49" s="138"/>
      <c r="TA49" s="138"/>
      <c r="TB49" s="138"/>
      <c r="TC49" s="138"/>
      <c r="TD49" s="138"/>
      <c r="TE49" s="138"/>
      <c r="TF49" s="138"/>
      <c r="TG49" s="138"/>
      <c r="TH49" s="138"/>
      <c r="TI49" s="138"/>
      <c r="TJ49" s="138"/>
      <c r="TK49" s="138"/>
      <c r="TL49" s="138"/>
      <c r="TM49" s="138"/>
      <c r="TN49" s="138"/>
      <c r="TO49" s="138"/>
      <c r="TP49" s="138"/>
      <c r="TQ49" s="138"/>
      <c r="TR49" s="138"/>
      <c r="TS49" s="138"/>
      <c r="TT49" s="138"/>
      <c r="TU49" s="138"/>
      <c r="TV49" s="138"/>
      <c r="TW49" s="138"/>
      <c r="TX49" s="138"/>
      <c r="TY49" s="138"/>
      <c r="TZ49" s="138"/>
      <c r="UA49" s="138"/>
      <c r="UB49" s="138"/>
      <c r="UC49" s="138"/>
      <c r="UD49" s="138"/>
      <c r="UE49" s="138"/>
      <c r="UF49" s="138"/>
      <c r="UG49" s="138"/>
      <c r="UH49" s="138"/>
      <c r="UI49" s="138"/>
      <c r="UJ49" s="138"/>
      <c r="UK49" s="138"/>
      <c r="UL49" s="138"/>
      <c r="UM49" s="138"/>
      <c r="UN49" s="138"/>
      <c r="UO49" s="138"/>
      <c r="UP49" s="138"/>
      <c r="UQ49" s="138"/>
      <c r="UR49" s="138"/>
      <c r="US49" s="138"/>
      <c r="UT49" s="138"/>
      <c r="UU49" s="138"/>
      <c r="UV49" s="138"/>
      <c r="UW49" s="138"/>
      <c r="UX49" s="138"/>
      <c r="UY49" s="138"/>
      <c r="UZ49" s="138"/>
      <c r="VA49" s="138"/>
      <c r="VB49" s="138"/>
      <c r="VC49" s="138"/>
      <c r="VD49" s="138"/>
      <c r="VE49" s="138"/>
      <c r="VF49" s="138"/>
      <c r="VG49" s="138"/>
      <c r="VH49" s="138"/>
      <c r="VI49" s="138"/>
      <c r="VJ49" s="138"/>
      <c r="VK49" s="138"/>
      <c r="VL49" s="138"/>
      <c r="VM49" s="138"/>
      <c r="VN49" s="138"/>
      <c r="VO49" s="138"/>
      <c r="VP49" s="138"/>
      <c r="VQ49" s="138"/>
      <c r="VR49" s="138"/>
      <c r="VS49" s="138"/>
      <c r="VT49" s="138"/>
      <c r="VU49" s="138"/>
      <c r="VV49" s="138"/>
      <c r="VW49" s="138"/>
      <c r="VX49" s="138"/>
      <c r="VY49" s="138"/>
      <c r="VZ49" s="138"/>
      <c r="WA49" s="138"/>
      <c r="WB49" s="138"/>
      <c r="WC49" s="138"/>
      <c r="WD49" s="138"/>
      <c r="WE49" s="138"/>
      <c r="WF49" s="138"/>
      <c r="WG49" s="138"/>
      <c r="WH49" s="138"/>
      <c r="WI49" s="138"/>
      <c r="WJ49" s="138"/>
      <c r="WK49" s="138"/>
      <c r="WL49" s="138"/>
      <c r="WM49" s="138"/>
      <c r="WN49" s="138"/>
      <c r="WO49" s="138"/>
      <c r="WP49" s="138"/>
    </row>
    <row r="50" spans="1:614" s="104" customFormat="1" x14ac:dyDescent="0.25">
      <c r="A50" s="138"/>
      <c r="B50" s="138"/>
      <c r="C50" s="138"/>
      <c r="D50" s="138"/>
      <c r="E50" s="138"/>
      <c r="F50" s="138"/>
      <c r="G50" s="138"/>
      <c r="H50" s="138"/>
      <c r="I50" s="138"/>
      <c r="J50" s="138"/>
      <c r="K50" s="138"/>
      <c r="L50" s="138"/>
      <c r="M50" s="138"/>
      <c r="N50" s="138"/>
      <c r="O50" s="105"/>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c r="FZ50" s="138"/>
      <c r="GA50" s="138"/>
      <c r="GB50" s="138"/>
      <c r="GC50" s="138"/>
      <c r="GD50" s="138"/>
      <c r="GE50" s="138"/>
      <c r="GF50" s="138"/>
      <c r="GG50" s="138"/>
      <c r="GH50" s="138"/>
      <c r="GI50" s="138"/>
      <c r="GJ50" s="138"/>
      <c r="GK50" s="138"/>
      <c r="GL50" s="138"/>
      <c r="GM50" s="138"/>
      <c r="GN50" s="138"/>
      <c r="GO50" s="138"/>
      <c r="GP50" s="138"/>
      <c r="GQ50" s="138"/>
      <c r="GR50" s="138"/>
      <c r="GS50" s="138"/>
      <c r="GT50" s="138"/>
      <c r="GU50" s="138"/>
      <c r="GV50" s="138"/>
      <c r="GW50" s="138"/>
      <c r="GX50" s="138"/>
      <c r="GY50" s="138"/>
      <c r="GZ50" s="138"/>
      <c r="HA50" s="138"/>
      <c r="HB50" s="138"/>
      <c r="HC50" s="138"/>
      <c r="HD50" s="138"/>
      <c r="HE50" s="138"/>
      <c r="HF50" s="138"/>
      <c r="HG50" s="138"/>
      <c r="HH50" s="138"/>
      <c r="HI50" s="138"/>
      <c r="HJ50" s="138"/>
      <c r="HK50" s="138"/>
      <c r="HL50" s="138"/>
      <c r="HM50" s="138"/>
      <c r="HN50" s="138"/>
      <c r="HO50" s="138"/>
      <c r="HP50" s="138"/>
      <c r="HQ50" s="138"/>
      <c r="HR50" s="138"/>
      <c r="HS50" s="138"/>
      <c r="HT50" s="138"/>
      <c r="HU50" s="138"/>
      <c r="HV50" s="138"/>
      <c r="HW50" s="138"/>
      <c r="HX50" s="138"/>
      <c r="HY50" s="138"/>
      <c r="HZ50" s="138"/>
      <c r="IA50" s="138"/>
      <c r="IB50" s="138"/>
      <c r="IC50" s="138"/>
      <c r="ID50" s="138"/>
      <c r="IE50" s="138"/>
      <c r="IF50" s="138"/>
      <c r="IG50" s="138"/>
      <c r="IH50" s="138"/>
      <c r="II50" s="138"/>
      <c r="IJ50" s="138"/>
      <c r="IK50" s="138"/>
      <c r="IL50" s="138"/>
      <c r="IM50" s="138"/>
      <c r="IN50" s="138"/>
      <c r="IO50" s="138"/>
      <c r="IP50" s="138"/>
      <c r="IQ50" s="138"/>
      <c r="IR50" s="138"/>
      <c r="IS50" s="138"/>
      <c r="IT50" s="138"/>
      <c r="IU50" s="138"/>
      <c r="IV50" s="138"/>
      <c r="IW50" s="138"/>
      <c r="IX50" s="138"/>
      <c r="IY50" s="138"/>
      <c r="IZ50" s="138"/>
      <c r="JA50" s="138"/>
      <c r="JB50" s="138"/>
      <c r="JC50" s="138"/>
      <c r="JD50" s="138"/>
      <c r="JE50" s="138"/>
      <c r="JF50" s="138"/>
      <c r="JG50" s="138"/>
      <c r="JH50" s="138"/>
      <c r="JI50" s="138"/>
      <c r="JJ50" s="138"/>
      <c r="JK50" s="138"/>
      <c r="JL50" s="138"/>
      <c r="JM50" s="138"/>
      <c r="JN50" s="138"/>
      <c r="JO50" s="138"/>
      <c r="JP50" s="138"/>
      <c r="JQ50" s="138"/>
      <c r="JR50" s="138"/>
      <c r="JS50" s="138"/>
      <c r="JT50" s="138"/>
      <c r="JU50" s="138"/>
      <c r="JV50" s="138"/>
      <c r="JW50" s="138"/>
      <c r="JX50" s="138"/>
      <c r="JY50" s="138"/>
      <c r="JZ50" s="138"/>
      <c r="KA50" s="138"/>
      <c r="KB50" s="138"/>
      <c r="KC50" s="138"/>
      <c r="KD50" s="138"/>
      <c r="KE50" s="138"/>
      <c r="KF50" s="138"/>
      <c r="KG50" s="138"/>
      <c r="KH50" s="138"/>
      <c r="KI50" s="138"/>
      <c r="KJ50" s="138"/>
      <c r="KK50" s="138"/>
      <c r="KL50" s="138"/>
      <c r="KM50" s="138"/>
      <c r="KN50" s="138"/>
      <c r="KO50" s="138"/>
      <c r="KP50" s="138"/>
      <c r="KQ50" s="138"/>
      <c r="KR50" s="138"/>
      <c r="KS50" s="138"/>
      <c r="KT50" s="138"/>
      <c r="KU50" s="138"/>
      <c r="KV50" s="138"/>
      <c r="KW50" s="138"/>
      <c r="KX50" s="138"/>
      <c r="KY50" s="138"/>
      <c r="KZ50" s="138"/>
      <c r="LA50" s="138"/>
      <c r="LB50" s="138"/>
      <c r="LC50" s="138"/>
      <c r="LD50" s="138"/>
      <c r="LE50" s="138"/>
      <c r="LF50" s="138"/>
      <c r="LG50" s="138"/>
      <c r="LH50" s="138"/>
      <c r="LI50" s="138"/>
      <c r="LJ50" s="138"/>
      <c r="LK50" s="138"/>
      <c r="LL50" s="138"/>
      <c r="LM50" s="138"/>
      <c r="LN50" s="138"/>
      <c r="LO50" s="138"/>
      <c r="LP50" s="138"/>
      <c r="LQ50" s="138"/>
      <c r="LR50" s="138"/>
      <c r="LS50" s="138"/>
      <c r="LT50" s="138"/>
      <c r="LU50" s="138"/>
      <c r="LV50" s="138"/>
      <c r="LW50" s="138"/>
      <c r="LX50" s="138"/>
      <c r="LY50" s="138"/>
      <c r="LZ50" s="138"/>
      <c r="MA50" s="138"/>
      <c r="MB50" s="138"/>
      <c r="MC50" s="138"/>
      <c r="MD50" s="138"/>
      <c r="ME50" s="138"/>
      <c r="MF50" s="138"/>
      <c r="MG50" s="138"/>
      <c r="MH50" s="138"/>
      <c r="MI50" s="138"/>
      <c r="MJ50" s="138"/>
      <c r="MK50" s="138"/>
      <c r="ML50" s="138"/>
      <c r="MM50" s="138"/>
      <c r="MN50" s="138"/>
      <c r="MO50" s="138"/>
      <c r="MP50" s="138"/>
      <c r="MQ50" s="138"/>
      <c r="MR50" s="138"/>
      <c r="MS50" s="138"/>
      <c r="MT50" s="138"/>
      <c r="MU50" s="138"/>
      <c r="MV50" s="138"/>
      <c r="MW50" s="138"/>
      <c r="MX50" s="138"/>
      <c r="MY50" s="138"/>
      <c r="MZ50" s="138"/>
      <c r="NA50" s="138"/>
      <c r="NB50" s="138"/>
      <c r="NC50" s="138"/>
      <c r="ND50" s="138"/>
      <c r="NE50" s="138"/>
      <c r="NF50" s="138"/>
      <c r="NG50" s="138"/>
      <c r="NH50" s="138"/>
      <c r="NI50" s="138"/>
      <c r="NJ50" s="138"/>
      <c r="NK50" s="138"/>
      <c r="NL50" s="138"/>
      <c r="NM50" s="138"/>
      <c r="NN50" s="138"/>
      <c r="NO50" s="138"/>
      <c r="NP50" s="138"/>
      <c r="NQ50" s="138"/>
      <c r="NR50" s="138"/>
      <c r="NS50" s="138"/>
      <c r="NT50" s="138"/>
      <c r="NU50" s="138"/>
      <c r="NV50" s="138"/>
      <c r="NW50" s="138"/>
      <c r="NX50" s="138"/>
      <c r="NY50" s="138"/>
      <c r="NZ50" s="138"/>
      <c r="OA50" s="138"/>
      <c r="OB50" s="138"/>
      <c r="OC50" s="138"/>
      <c r="OD50" s="138"/>
      <c r="OE50" s="138"/>
      <c r="OF50" s="138"/>
      <c r="OG50" s="138"/>
      <c r="OH50" s="138"/>
      <c r="OI50" s="138"/>
      <c r="OJ50" s="138"/>
      <c r="OK50" s="138"/>
      <c r="OL50" s="138"/>
      <c r="OM50" s="138"/>
      <c r="ON50" s="138"/>
      <c r="OO50" s="138"/>
      <c r="OP50" s="138"/>
      <c r="OQ50" s="138"/>
      <c r="OR50" s="138"/>
      <c r="OS50" s="138"/>
      <c r="OT50" s="138"/>
      <c r="OU50" s="138"/>
      <c r="OV50" s="138"/>
      <c r="OW50" s="138"/>
      <c r="OX50" s="138"/>
      <c r="OY50" s="138"/>
      <c r="OZ50" s="138"/>
      <c r="PA50" s="138"/>
      <c r="PB50" s="138"/>
      <c r="PC50" s="138"/>
      <c r="PD50" s="138"/>
      <c r="PE50" s="138"/>
      <c r="PF50" s="138"/>
      <c r="PG50" s="138"/>
      <c r="PH50" s="138"/>
      <c r="PI50" s="138"/>
      <c r="PJ50" s="138"/>
      <c r="PK50" s="138"/>
      <c r="PL50" s="138"/>
      <c r="PM50" s="138"/>
      <c r="PN50" s="138"/>
      <c r="PO50" s="138"/>
      <c r="PP50" s="138"/>
      <c r="PQ50" s="138"/>
      <c r="PR50" s="138"/>
      <c r="PS50" s="138"/>
      <c r="PT50" s="138"/>
      <c r="PU50" s="138"/>
      <c r="PV50" s="138"/>
      <c r="PW50" s="138"/>
      <c r="PX50" s="138"/>
      <c r="PY50" s="138"/>
      <c r="PZ50" s="138"/>
      <c r="QA50" s="138"/>
      <c r="QB50" s="138"/>
      <c r="QC50" s="138"/>
      <c r="QD50" s="138"/>
      <c r="QE50" s="138"/>
      <c r="QF50" s="138"/>
      <c r="QG50" s="138"/>
      <c r="QH50" s="138"/>
      <c r="QI50" s="138"/>
      <c r="QJ50" s="138"/>
      <c r="QK50" s="138"/>
      <c r="QL50" s="138"/>
      <c r="QM50" s="138"/>
      <c r="QN50" s="138"/>
      <c r="QO50" s="138"/>
      <c r="QP50" s="138"/>
      <c r="QQ50" s="138"/>
      <c r="QR50" s="138"/>
      <c r="QS50" s="138"/>
      <c r="QT50" s="138"/>
      <c r="QU50" s="138"/>
      <c r="QV50" s="138"/>
      <c r="QW50" s="138"/>
      <c r="QX50" s="138"/>
      <c r="QY50" s="138"/>
      <c r="QZ50" s="138"/>
      <c r="RA50" s="138"/>
      <c r="RB50" s="138"/>
      <c r="RC50" s="138"/>
      <c r="RD50" s="138"/>
      <c r="RE50" s="138"/>
      <c r="RF50" s="138"/>
      <c r="RG50" s="138"/>
      <c r="RH50" s="138"/>
      <c r="RI50" s="138"/>
      <c r="RJ50" s="138"/>
      <c r="RK50" s="138"/>
      <c r="RL50" s="138"/>
      <c r="RM50" s="138"/>
      <c r="RN50" s="138"/>
      <c r="RO50" s="138"/>
      <c r="RP50" s="138"/>
      <c r="RQ50" s="138"/>
      <c r="RR50" s="138"/>
      <c r="RS50" s="138"/>
      <c r="RT50" s="138"/>
      <c r="RU50" s="138"/>
      <c r="RV50" s="138"/>
      <c r="RW50" s="138"/>
      <c r="RX50" s="138"/>
      <c r="RY50" s="138"/>
      <c r="RZ50" s="138"/>
      <c r="SA50" s="138"/>
      <c r="SB50" s="138"/>
      <c r="SC50" s="138"/>
      <c r="SD50" s="138"/>
      <c r="SE50" s="138"/>
      <c r="SF50" s="138"/>
      <c r="SG50" s="138"/>
      <c r="SH50" s="138"/>
      <c r="SI50" s="138"/>
      <c r="SJ50" s="138"/>
      <c r="SK50" s="138"/>
      <c r="SL50" s="138"/>
      <c r="SM50" s="138"/>
      <c r="SN50" s="138"/>
      <c r="SO50" s="138"/>
      <c r="SP50" s="138"/>
      <c r="SQ50" s="138"/>
      <c r="SR50" s="138"/>
      <c r="SS50" s="138"/>
      <c r="ST50" s="138"/>
      <c r="SU50" s="138"/>
      <c r="SV50" s="138"/>
      <c r="SW50" s="138"/>
      <c r="SX50" s="138"/>
      <c r="SY50" s="138"/>
      <c r="SZ50" s="138"/>
      <c r="TA50" s="138"/>
      <c r="TB50" s="138"/>
      <c r="TC50" s="138"/>
      <c r="TD50" s="138"/>
      <c r="TE50" s="138"/>
      <c r="TF50" s="138"/>
      <c r="TG50" s="138"/>
      <c r="TH50" s="138"/>
      <c r="TI50" s="138"/>
      <c r="TJ50" s="138"/>
      <c r="TK50" s="138"/>
      <c r="TL50" s="138"/>
      <c r="TM50" s="138"/>
      <c r="TN50" s="138"/>
      <c r="TO50" s="138"/>
      <c r="TP50" s="138"/>
      <c r="TQ50" s="138"/>
      <c r="TR50" s="138"/>
      <c r="TS50" s="138"/>
      <c r="TT50" s="138"/>
      <c r="TU50" s="138"/>
      <c r="TV50" s="138"/>
      <c r="TW50" s="138"/>
      <c r="TX50" s="138"/>
      <c r="TY50" s="138"/>
      <c r="TZ50" s="138"/>
      <c r="UA50" s="138"/>
      <c r="UB50" s="138"/>
      <c r="UC50" s="138"/>
      <c r="UD50" s="138"/>
      <c r="UE50" s="138"/>
      <c r="UF50" s="138"/>
      <c r="UG50" s="138"/>
      <c r="UH50" s="138"/>
      <c r="UI50" s="138"/>
      <c r="UJ50" s="138"/>
      <c r="UK50" s="138"/>
      <c r="UL50" s="138"/>
      <c r="UM50" s="138"/>
      <c r="UN50" s="138"/>
      <c r="UO50" s="138"/>
      <c r="UP50" s="138"/>
      <c r="UQ50" s="138"/>
      <c r="UR50" s="138"/>
      <c r="US50" s="138"/>
      <c r="UT50" s="138"/>
      <c r="UU50" s="138"/>
      <c r="UV50" s="138"/>
      <c r="UW50" s="138"/>
      <c r="UX50" s="138"/>
      <c r="UY50" s="138"/>
      <c r="UZ50" s="138"/>
      <c r="VA50" s="138"/>
      <c r="VB50" s="138"/>
      <c r="VC50" s="138"/>
      <c r="VD50" s="138"/>
      <c r="VE50" s="138"/>
      <c r="VF50" s="138"/>
      <c r="VG50" s="138"/>
      <c r="VH50" s="138"/>
      <c r="VI50" s="138"/>
      <c r="VJ50" s="138"/>
      <c r="VK50" s="138"/>
      <c r="VL50" s="138"/>
      <c r="VM50" s="138"/>
      <c r="VN50" s="138"/>
      <c r="VO50" s="138"/>
      <c r="VP50" s="138"/>
      <c r="VQ50" s="138"/>
      <c r="VR50" s="138"/>
      <c r="VS50" s="138"/>
      <c r="VT50" s="138"/>
      <c r="VU50" s="138"/>
      <c r="VV50" s="138"/>
      <c r="VW50" s="138"/>
      <c r="VX50" s="138"/>
      <c r="VY50" s="138"/>
      <c r="VZ50" s="138"/>
      <c r="WA50" s="138"/>
      <c r="WB50" s="138"/>
      <c r="WC50" s="138"/>
      <c r="WD50" s="138"/>
      <c r="WE50" s="138"/>
      <c r="WF50" s="138"/>
      <c r="WG50" s="138"/>
      <c r="WH50" s="138"/>
      <c r="WI50" s="138"/>
      <c r="WJ50" s="138"/>
      <c r="WK50" s="138"/>
      <c r="WL50" s="138"/>
      <c r="WM50" s="138"/>
      <c r="WN50" s="138"/>
      <c r="WO50" s="138"/>
      <c r="WP50" s="138"/>
    </row>
    <row r="51" spans="1:614" s="104" customFormat="1" x14ac:dyDescent="0.25">
      <c r="A51" s="138"/>
      <c r="B51" s="138"/>
      <c r="C51" s="138"/>
      <c r="D51" s="138"/>
      <c r="E51" s="138"/>
      <c r="F51" s="138"/>
      <c r="G51" s="138"/>
      <c r="H51" s="138"/>
      <c r="I51" s="138"/>
      <c r="J51" s="138"/>
      <c r="K51" s="138"/>
      <c r="L51" s="138"/>
      <c r="M51" s="138"/>
      <c r="N51" s="138"/>
      <c r="O51" s="105"/>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38"/>
      <c r="GM51" s="138"/>
      <c r="GN51" s="138"/>
      <c r="GO51" s="138"/>
      <c r="GP51" s="138"/>
      <c r="GQ51" s="138"/>
      <c r="GR51" s="138"/>
      <c r="GS51" s="138"/>
      <c r="GT51" s="138"/>
      <c r="GU51" s="138"/>
      <c r="GV51" s="138"/>
      <c r="GW51" s="138"/>
      <c r="GX51" s="138"/>
      <c r="GY51" s="138"/>
      <c r="GZ51" s="138"/>
      <c r="HA51" s="138"/>
      <c r="HB51" s="138"/>
      <c r="HC51" s="138"/>
      <c r="HD51" s="138"/>
      <c r="HE51" s="138"/>
      <c r="HF51" s="138"/>
      <c r="HG51" s="138"/>
      <c r="HH51" s="138"/>
      <c r="HI51" s="138"/>
      <c r="HJ51" s="138"/>
      <c r="HK51" s="138"/>
      <c r="HL51" s="138"/>
      <c r="HM51" s="138"/>
      <c r="HN51" s="138"/>
      <c r="HO51" s="138"/>
      <c r="HP51" s="138"/>
      <c r="HQ51" s="138"/>
      <c r="HR51" s="138"/>
      <c r="HS51" s="138"/>
      <c r="HT51" s="138"/>
      <c r="HU51" s="138"/>
      <c r="HV51" s="138"/>
      <c r="HW51" s="138"/>
      <c r="HX51" s="138"/>
      <c r="HY51" s="138"/>
      <c r="HZ51" s="138"/>
      <c r="IA51" s="138"/>
      <c r="IB51" s="138"/>
      <c r="IC51" s="138"/>
      <c r="ID51" s="138"/>
      <c r="IE51" s="138"/>
      <c r="IF51" s="138"/>
      <c r="IG51" s="138"/>
      <c r="IH51" s="138"/>
      <c r="II51" s="138"/>
      <c r="IJ51" s="138"/>
      <c r="IK51" s="138"/>
      <c r="IL51" s="138"/>
      <c r="IM51" s="138"/>
      <c r="IN51" s="138"/>
      <c r="IO51" s="138"/>
      <c r="IP51" s="138"/>
      <c r="IQ51" s="138"/>
      <c r="IR51" s="138"/>
      <c r="IS51" s="138"/>
      <c r="IT51" s="138"/>
      <c r="IU51" s="138"/>
      <c r="IV51" s="138"/>
      <c r="IW51" s="138"/>
      <c r="IX51" s="138"/>
      <c r="IY51" s="138"/>
      <c r="IZ51" s="138"/>
      <c r="JA51" s="138"/>
      <c r="JB51" s="138"/>
      <c r="JC51" s="138"/>
      <c r="JD51" s="138"/>
      <c r="JE51" s="138"/>
      <c r="JF51" s="138"/>
      <c r="JG51" s="138"/>
      <c r="JH51" s="138"/>
      <c r="JI51" s="138"/>
      <c r="JJ51" s="138"/>
      <c r="JK51" s="138"/>
      <c r="JL51" s="138"/>
      <c r="JM51" s="138"/>
      <c r="JN51" s="138"/>
      <c r="JO51" s="138"/>
      <c r="JP51" s="138"/>
      <c r="JQ51" s="138"/>
      <c r="JR51" s="138"/>
      <c r="JS51" s="138"/>
      <c r="JT51" s="138"/>
      <c r="JU51" s="138"/>
      <c r="JV51" s="138"/>
      <c r="JW51" s="138"/>
      <c r="JX51" s="138"/>
      <c r="JY51" s="138"/>
      <c r="JZ51" s="138"/>
      <c r="KA51" s="138"/>
      <c r="KB51" s="138"/>
      <c r="KC51" s="138"/>
      <c r="KD51" s="138"/>
      <c r="KE51" s="138"/>
      <c r="KF51" s="138"/>
      <c r="KG51" s="138"/>
      <c r="KH51" s="138"/>
      <c r="KI51" s="138"/>
      <c r="KJ51" s="138"/>
      <c r="KK51" s="138"/>
      <c r="KL51" s="138"/>
      <c r="KM51" s="138"/>
      <c r="KN51" s="138"/>
      <c r="KO51" s="138"/>
      <c r="KP51" s="138"/>
      <c r="KQ51" s="138"/>
      <c r="KR51" s="138"/>
      <c r="KS51" s="138"/>
      <c r="KT51" s="138"/>
      <c r="KU51" s="138"/>
      <c r="KV51" s="138"/>
      <c r="KW51" s="138"/>
      <c r="KX51" s="138"/>
      <c r="KY51" s="138"/>
      <c r="KZ51" s="138"/>
      <c r="LA51" s="138"/>
      <c r="LB51" s="138"/>
      <c r="LC51" s="138"/>
      <c r="LD51" s="138"/>
      <c r="LE51" s="138"/>
      <c r="LF51" s="138"/>
      <c r="LG51" s="138"/>
      <c r="LH51" s="138"/>
      <c r="LI51" s="138"/>
      <c r="LJ51" s="138"/>
      <c r="LK51" s="138"/>
      <c r="LL51" s="138"/>
      <c r="LM51" s="138"/>
      <c r="LN51" s="138"/>
      <c r="LO51" s="138"/>
      <c r="LP51" s="138"/>
      <c r="LQ51" s="138"/>
      <c r="LR51" s="138"/>
      <c r="LS51" s="138"/>
      <c r="LT51" s="138"/>
      <c r="LU51" s="138"/>
      <c r="LV51" s="138"/>
      <c r="LW51" s="138"/>
      <c r="LX51" s="138"/>
      <c r="LY51" s="138"/>
      <c r="LZ51" s="138"/>
      <c r="MA51" s="138"/>
      <c r="MB51" s="138"/>
      <c r="MC51" s="138"/>
      <c r="MD51" s="138"/>
      <c r="ME51" s="138"/>
      <c r="MF51" s="138"/>
      <c r="MG51" s="138"/>
      <c r="MH51" s="138"/>
      <c r="MI51" s="138"/>
      <c r="MJ51" s="138"/>
      <c r="MK51" s="138"/>
      <c r="ML51" s="138"/>
      <c r="MM51" s="138"/>
      <c r="MN51" s="138"/>
      <c r="MO51" s="138"/>
      <c r="MP51" s="138"/>
      <c r="MQ51" s="138"/>
      <c r="MR51" s="138"/>
      <c r="MS51" s="138"/>
      <c r="MT51" s="138"/>
      <c r="MU51" s="138"/>
      <c r="MV51" s="138"/>
      <c r="MW51" s="138"/>
      <c r="MX51" s="138"/>
      <c r="MY51" s="138"/>
      <c r="MZ51" s="138"/>
      <c r="NA51" s="138"/>
      <c r="NB51" s="138"/>
      <c r="NC51" s="138"/>
      <c r="ND51" s="138"/>
      <c r="NE51" s="138"/>
      <c r="NF51" s="138"/>
      <c r="NG51" s="138"/>
      <c r="NH51" s="138"/>
      <c r="NI51" s="138"/>
      <c r="NJ51" s="138"/>
      <c r="NK51" s="138"/>
      <c r="NL51" s="138"/>
      <c r="NM51" s="138"/>
      <c r="NN51" s="138"/>
      <c r="NO51" s="138"/>
      <c r="NP51" s="138"/>
      <c r="NQ51" s="138"/>
      <c r="NR51" s="138"/>
      <c r="NS51" s="138"/>
      <c r="NT51" s="138"/>
      <c r="NU51" s="138"/>
      <c r="NV51" s="138"/>
      <c r="NW51" s="138"/>
      <c r="NX51" s="138"/>
      <c r="NY51" s="138"/>
      <c r="NZ51" s="138"/>
      <c r="OA51" s="138"/>
      <c r="OB51" s="138"/>
      <c r="OC51" s="138"/>
      <c r="OD51" s="138"/>
      <c r="OE51" s="138"/>
      <c r="OF51" s="138"/>
      <c r="OG51" s="138"/>
      <c r="OH51" s="138"/>
      <c r="OI51" s="138"/>
      <c r="OJ51" s="138"/>
      <c r="OK51" s="138"/>
      <c r="OL51" s="138"/>
      <c r="OM51" s="138"/>
      <c r="ON51" s="138"/>
      <c r="OO51" s="138"/>
      <c r="OP51" s="138"/>
      <c r="OQ51" s="138"/>
      <c r="OR51" s="138"/>
      <c r="OS51" s="138"/>
      <c r="OT51" s="138"/>
      <c r="OU51" s="138"/>
      <c r="OV51" s="138"/>
      <c r="OW51" s="138"/>
      <c r="OX51" s="138"/>
      <c r="OY51" s="138"/>
      <c r="OZ51" s="138"/>
      <c r="PA51" s="138"/>
      <c r="PB51" s="138"/>
      <c r="PC51" s="138"/>
      <c r="PD51" s="138"/>
      <c r="PE51" s="138"/>
      <c r="PF51" s="138"/>
      <c r="PG51" s="138"/>
      <c r="PH51" s="138"/>
      <c r="PI51" s="138"/>
      <c r="PJ51" s="138"/>
      <c r="PK51" s="138"/>
      <c r="PL51" s="138"/>
      <c r="PM51" s="138"/>
      <c r="PN51" s="138"/>
      <c r="PO51" s="138"/>
      <c r="PP51" s="138"/>
      <c r="PQ51" s="138"/>
      <c r="PR51" s="138"/>
      <c r="PS51" s="138"/>
      <c r="PT51" s="138"/>
      <c r="PU51" s="138"/>
      <c r="PV51" s="138"/>
      <c r="PW51" s="138"/>
      <c r="PX51" s="138"/>
      <c r="PY51" s="138"/>
      <c r="PZ51" s="138"/>
      <c r="QA51" s="138"/>
      <c r="QB51" s="138"/>
      <c r="QC51" s="138"/>
      <c r="QD51" s="138"/>
      <c r="QE51" s="138"/>
      <c r="QF51" s="138"/>
      <c r="QG51" s="138"/>
      <c r="QH51" s="138"/>
      <c r="QI51" s="138"/>
      <c r="QJ51" s="138"/>
      <c r="QK51" s="138"/>
      <c r="QL51" s="138"/>
      <c r="QM51" s="138"/>
      <c r="QN51" s="138"/>
      <c r="QO51" s="138"/>
      <c r="QP51" s="138"/>
      <c r="QQ51" s="138"/>
      <c r="QR51" s="138"/>
      <c r="QS51" s="138"/>
      <c r="QT51" s="138"/>
      <c r="QU51" s="138"/>
      <c r="QV51" s="138"/>
      <c r="QW51" s="138"/>
      <c r="QX51" s="138"/>
      <c r="QY51" s="138"/>
      <c r="QZ51" s="138"/>
      <c r="RA51" s="138"/>
      <c r="RB51" s="138"/>
      <c r="RC51" s="138"/>
      <c r="RD51" s="138"/>
      <c r="RE51" s="138"/>
      <c r="RF51" s="138"/>
      <c r="RG51" s="138"/>
      <c r="RH51" s="138"/>
      <c r="RI51" s="138"/>
      <c r="RJ51" s="138"/>
      <c r="RK51" s="138"/>
      <c r="RL51" s="138"/>
      <c r="RM51" s="138"/>
      <c r="RN51" s="138"/>
      <c r="RO51" s="138"/>
      <c r="RP51" s="138"/>
      <c r="RQ51" s="138"/>
      <c r="RR51" s="138"/>
      <c r="RS51" s="138"/>
      <c r="RT51" s="138"/>
      <c r="RU51" s="138"/>
      <c r="RV51" s="138"/>
      <c r="RW51" s="138"/>
      <c r="RX51" s="138"/>
      <c r="RY51" s="138"/>
      <c r="RZ51" s="138"/>
      <c r="SA51" s="138"/>
      <c r="SB51" s="138"/>
      <c r="SC51" s="138"/>
      <c r="SD51" s="138"/>
      <c r="SE51" s="138"/>
      <c r="SF51" s="138"/>
      <c r="SG51" s="138"/>
      <c r="SH51" s="138"/>
      <c r="SI51" s="138"/>
      <c r="SJ51" s="138"/>
      <c r="SK51" s="138"/>
      <c r="SL51" s="138"/>
      <c r="SM51" s="138"/>
      <c r="SN51" s="138"/>
      <c r="SO51" s="138"/>
      <c r="SP51" s="138"/>
      <c r="SQ51" s="138"/>
      <c r="SR51" s="138"/>
      <c r="SS51" s="138"/>
      <c r="ST51" s="138"/>
      <c r="SU51" s="138"/>
      <c r="SV51" s="138"/>
      <c r="SW51" s="138"/>
      <c r="SX51" s="138"/>
      <c r="SY51" s="138"/>
      <c r="SZ51" s="138"/>
      <c r="TA51" s="138"/>
      <c r="TB51" s="138"/>
      <c r="TC51" s="138"/>
      <c r="TD51" s="138"/>
      <c r="TE51" s="138"/>
      <c r="TF51" s="138"/>
      <c r="TG51" s="138"/>
      <c r="TH51" s="138"/>
      <c r="TI51" s="138"/>
      <c r="TJ51" s="138"/>
      <c r="TK51" s="138"/>
      <c r="TL51" s="138"/>
      <c r="TM51" s="138"/>
      <c r="TN51" s="138"/>
      <c r="TO51" s="138"/>
      <c r="TP51" s="138"/>
      <c r="TQ51" s="138"/>
      <c r="TR51" s="138"/>
      <c r="TS51" s="138"/>
      <c r="TT51" s="138"/>
      <c r="TU51" s="138"/>
      <c r="TV51" s="138"/>
      <c r="TW51" s="138"/>
      <c r="TX51" s="138"/>
      <c r="TY51" s="138"/>
      <c r="TZ51" s="138"/>
      <c r="UA51" s="138"/>
      <c r="UB51" s="138"/>
      <c r="UC51" s="138"/>
      <c r="UD51" s="138"/>
      <c r="UE51" s="138"/>
      <c r="UF51" s="138"/>
      <c r="UG51" s="138"/>
      <c r="UH51" s="138"/>
      <c r="UI51" s="138"/>
      <c r="UJ51" s="138"/>
      <c r="UK51" s="138"/>
      <c r="UL51" s="138"/>
      <c r="UM51" s="138"/>
      <c r="UN51" s="138"/>
      <c r="UO51" s="138"/>
      <c r="UP51" s="138"/>
      <c r="UQ51" s="138"/>
      <c r="UR51" s="138"/>
      <c r="US51" s="138"/>
      <c r="UT51" s="138"/>
      <c r="UU51" s="138"/>
      <c r="UV51" s="138"/>
      <c r="UW51" s="138"/>
      <c r="UX51" s="138"/>
      <c r="UY51" s="138"/>
      <c r="UZ51" s="138"/>
      <c r="VA51" s="138"/>
      <c r="VB51" s="138"/>
      <c r="VC51" s="138"/>
      <c r="VD51" s="138"/>
      <c r="VE51" s="138"/>
      <c r="VF51" s="138"/>
      <c r="VG51" s="138"/>
      <c r="VH51" s="138"/>
      <c r="VI51" s="138"/>
      <c r="VJ51" s="138"/>
      <c r="VK51" s="138"/>
      <c r="VL51" s="138"/>
      <c r="VM51" s="138"/>
      <c r="VN51" s="138"/>
      <c r="VO51" s="138"/>
      <c r="VP51" s="138"/>
      <c r="VQ51" s="138"/>
      <c r="VR51" s="138"/>
      <c r="VS51" s="138"/>
      <c r="VT51" s="138"/>
      <c r="VU51" s="138"/>
      <c r="VV51" s="138"/>
      <c r="VW51" s="138"/>
      <c r="VX51" s="138"/>
      <c r="VY51" s="138"/>
      <c r="VZ51" s="138"/>
      <c r="WA51" s="138"/>
      <c r="WB51" s="138"/>
      <c r="WC51" s="138"/>
      <c r="WD51" s="138"/>
      <c r="WE51" s="138"/>
      <c r="WF51" s="138"/>
      <c r="WG51" s="138"/>
      <c r="WH51" s="138"/>
      <c r="WI51" s="138"/>
      <c r="WJ51" s="138"/>
      <c r="WK51" s="138"/>
      <c r="WL51" s="138"/>
      <c r="WM51" s="138"/>
      <c r="WN51" s="138"/>
      <c r="WO51" s="138"/>
      <c r="WP51" s="138"/>
    </row>
    <row r="52" spans="1:614" s="104" customFormat="1" x14ac:dyDescent="0.25">
      <c r="A52" s="138"/>
      <c r="B52" s="138"/>
      <c r="C52" s="138"/>
      <c r="D52" s="138"/>
      <c r="E52" s="138"/>
      <c r="F52" s="138"/>
      <c r="G52" s="138"/>
      <c r="H52" s="138"/>
      <c r="I52" s="138"/>
      <c r="J52" s="138"/>
      <c r="K52" s="138"/>
      <c r="L52" s="138"/>
      <c r="M52" s="138"/>
      <c r="N52" s="138"/>
      <c r="O52" s="105"/>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c r="FZ52" s="138"/>
      <c r="GA52" s="138"/>
      <c r="GB52" s="138"/>
      <c r="GC52" s="138"/>
      <c r="GD52" s="138"/>
      <c r="GE52" s="138"/>
      <c r="GF52" s="138"/>
      <c r="GG52" s="138"/>
      <c r="GH52" s="138"/>
      <c r="GI52" s="138"/>
      <c r="GJ52" s="138"/>
      <c r="GK52" s="138"/>
      <c r="GL52" s="138"/>
      <c r="GM52" s="138"/>
      <c r="GN52" s="138"/>
      <c r="GO52" s="138"/>
      <c r="GP52" s="138"/>
      <c r="GQ52" s="138"/>
      <c r="GR52" s="138"/>
      <c r="GS52" s="138"/>
      <c r="GT52" s="138"/>
      <c r="GU52" s="138"/>
      <c r="GV52" s="138"/>
      <c r="GW52" s="138"/>
      <c r="GX52" s="138"/>
      <c r="GY52" s="138"/>
      <c r="GZ52" s="138"/>
      <c r="HA52" s="138"/>
      <c r="HB52" s="138"/>
      <c r="HC52" s="138"/>
      <c r="HD52" s="138"/>
      <c r="HE52" s="138"/>
      <c r="HF52" s="138"/>
      <c r="HG52" s="138"/>
      <c r="HH52" s="138"/>
      <c r="HI52" s="138"/>
      <c r="HJ52" s="138"/>
      <c r="HK52" s="138"/>
      <c r="HL52" s="138"/>
      <c r="HM52" s="138"/>
      <c r="HN52" s="138"/>
      <c r="HO52" s="138"/>
      <c r="HP52" s="138"/>
      <c r="HQ52" s="138"/>
      <c r="HR52" s="138"/>
      <c r="HS52" s="138"/>
      <c r="HT52" s="138"/>
      <c r="HU52" s="138"/>
      <c r="HV52" s="138"/>
      <c r="HW52" s="138"/>
      <c r="HX52" s="138"/>
      <c r="HY52" s="138"/>
      <c r="HZ52" s="138"/>
      <c r="IA52" s="138"/>
      <c r="IB52" s="138"/>
      <c r="IC52" s="138"/>
      <c r="ID52" s="138"/>
      <c r="IE52" s="138"/>
      <c r="IF52" s="138"/>
      <c r="IG52" s="138"/>
      <c r="IH52" s="138"/>
      <c r="II52" s="138"/>
      <c r="IJ52" s="138"/>
      <c r="IK52" s="138"/>
      <c r="IL52" s="138"/>
      <c r="IM52" s="138"/>
      <c r="IN52" s="138"/>
      <c r="IO52" s="138"/>
      <c r="IP52" s="138"/>
      <c r="IQ52" s="138"/>
      <c r="IR52" s="138"/>
      <c r="IS52" s="138"/>
      <c r="IT52" s="138"/>
      <c r="IU52" s="138"/>
      <c r="IV52" s="138"/>
      <c r="IW52" s="138"/>
      <c r="IX52" s="138"/>
      <c r="IY52" s="138"/>
      <c r="IZ52" s="138"/>
      <c r="JA52" s="138"/>
      <c r="JB52" s="138"/>
      <c r="JC52" s="138"/>
      <c r="JD52" s="138"/>
      <c r="JE52" s="138"/>
      <c r="JF52" s="138"/>
      <c r="JG52" s="138"/>
      <c r="JH52" s="138"/>
      <c r="JI52" s="138"/>
      <c r="JJ52" s="138"/>
      <c r="JK52" s="138"/>
      <c r="JL52" s="138"/>
      <c r="JM52" s="138"/>
      <c r="JN52" s="138"/>
      <c r="JO52" s="138"/>
      <c r="JP52" s="138"/>
      <c r="JQ52" s="138"/>
      <c r="JR52" s="138"/>
      <c r="JS52" s="138"/>
      <c r="JT52" s="138"/>
      <c r="JU52" s="138"/>
      <c r="JV52" s="138"/>
      <c r="JW52" s="138"/>
      <c r="JX52" s="138"/>
      <c r="JY52" s="138"/>
      <c r="JZ52" s="138"/>
      <c r="KA52" s="138"/>
      <c r="KB52" s="138"/>
      <c r="KC52" s="138"/>
      <c r="KD52" s="138"/>
      <c r="KE52" s="138"/>
      <c r="KF52" s="138"/>
      <c r="KG52" s="138"/>
      <c r="KH52" s="138"/>
      <c r="KI52" s="138"/>
      <c r="KJ52" s="138"/>
      <c r="KK52" s="138"/>
      <c r="KL52" s="138"/>
      <c r="KM52" s="138"/>
      <c r="KN52" s="138"/>
      <c r="KO52" s="138"/>
      <c r="KP52" s="138"/>
      <c r="KQ52" s="138"/>
      <c r="KR52" s="138"/>
      <c r="KS52" s="138"/>
      <c r="KT52" s="138"/>
      <c r="KU52" s="138"/>
      <c r="KV52" s="138"/>
      <c r="KW52" s="138"/>
      <c r="KX52" s="138"/>
      <c r="KY52" s="138"/>
      <c r="KZ52" s="138"/>
      <c r="LA52" s="138"/>
      <c r="LB52" s="138"/>
      <c r="LC52" s="138"/>
      <c r="LD52" s="138"/>
      <c r="LE52" s="138"/>
      <c r="LF52" s="138"/>
      <c r="LG52" s="138"/>
      <c r="LH52" s="138"/>
      <c r="LI52" s="138"/>
      <c r="LJ52" s="138"/>
      <c r="LK52" s="138"/>
      <c r="LL52" s="138"/>
      <c r="LM52" s="138"/>
      <c r="LN52" s="138"/>
      <c r="LO52" s="138"/>
      <c r="LP52" s="138"/>
      <c r="LQ52" s="138"/>
      <c r="LR52" s="138"/>
      <c r="LS52" s="138"/>
      <c r="LT52" s="138"/>
      <c r="LU52" s="138"/>
      <c r="LV52" s="138"/>
      <c r="LW52" s="138"/>
      <c r="LX52" s="138"/>
      <c r="LY52" s="138"/>
      <c r="LZ52" s="138"/>
      <c r="MA52" s="138"/>
      <c r="MB52" s="138"/>
      <c r="MC52" s="138"/>
      <c r="MD52" s="138"/>
      <c r="ME52" s="138"/>
      <c r="MF52" s="138"/>
      <c r="MG52" s="138"/>
      <c r="MH52" s="138"/>
      <c r="MI52" s="138"/>
      <c r="MJ52" s="138"/>
      <c r="MK52" s="138"/>
      <c r="ML52" s="138"/>
      <c r="MM52" s="138"/>
      <c r="MN52" s="138"/>
      <c r="MO52" s="138"/>
      <c r="MP52" s="138"/>
      <c r="MQ52" s="138"/>
      <c r="MR52" s="138"/>
      <c r="MS52" s="138"/>
      <c r="MT52" s="138"/>
      <c r="MU52" s="138"/>
      <c r="MV52" s="138"/>
      <c r="MW52" s="138"/>
      <c r="MX52" s="138"/>
      <c r="MY52" s="138"/>
      <c r="MZ52" s="138"/>
      <c r="NA52" s="138"/>
      <c r="NB52" s="138"/>
      <c r="NC52" s="138"/>
      <c r="ND52" s="138"/>
      <c r="NE52" s="138"/>
      <c r="NF52" s="138"/>
      <c r="NG52" s="138"/>
      <c r="NH52" s="138"/>
      <c r="NI52" s="138"/>
      <c r="NJ52" s="138"/>
      <c r="NK52" s="138"/>
      <c r="NL52" s="138"/>
      <c r="NM52" s="138"/>
      <c r="NN52" s="138"/>
      <c r="NO52" s="138"/>
      <c r="NP52" s="138"/>
      <c r="NQ52" s="138"/>
      <c r="NR52" s="138"/>
      <c r="NS52" s="138"/>
      <c r="NT52" s="138"/>
      <c r="NU52" s="138"/>
      <c r="NV52" s="138"/>
      <c r="NW52" s="138"/>
      <c r="NX52" s="138"/>
      <c r="NY52" s="138"/>
      <c r="NZ52" s="138"/>
      <c r="OA52" s="138"/>
      <c r="OB52" s="138"/>
      <c r="OC52" s="138"/>
      <c r="OD52" s="138"/>
      <c r="OE52" s="138"/>
      <c r="OF52" s="138"/>
      <c r="OG52" s="138"/>
      <c r="OH52" s="138"/>
      <c r="OI52" s="138"/>
      <c r="OJ52" s="138"/>
      <c r="OK52" s="138"/>
      <c r="OL52" s="138"/>
      <c r="OM52" s="138"/>
      <c r="ON52" s="138"/>
      <c r="OO52" s="138"/>
      <c r="OP52" s="138"/>
      <c r="OQ52" s="138"/>
      <c r="OR52" s="138"/>
      <c r="OS52" s="138"/>
      <c r="OT52" s="138"/>
      <c r="OU52" s="138"/>
      <c r="OV52" s="138"/>
      <c r="OW52" s="138"/>
      <c r="OX52" s="138"/>
      <c r="OY52" s="138"/>
      <c r="OZ52" s="138"/>
      <c r="PA52" s="138"/>
      <c r="PB52" s="138"/>
      <c r="PC52" s="138"/>
      <c r="PD52" s="138"/>
      <c r="PE52" s="138"/>
      <c r="PF52" s="138"/>
      <c r="PG52" s="138"/>
      <c r="PH52" s="138"/>
      <c r="PI52" s="138"/>
      <c r="PJ52" s="138"/>
      <c r="PK52" s="138"/>
      <c r="PL52" s="138"/>
      <c r="PM52" s="138"/>
      <c r="PN52" s="138"/>
      <c r="PO52" s="138"/>
      <c r="PP52" s="138"/>
      <c r="PQ52" s="138"/>
      <c r="PR52" s="138"/>
      <c r="PS52" s="138"/>
      <c r="PT52" s="138"/>
      <c r="PU52" s="138"/>
      <c r="PV52" s="138"/>
      <c r="PW52" s="138"/>
      <c r="PX52" s="138"/>
      <c r="PY52" s="138"/>
      <c r="PZ52" s="138"/>
      <c r="QA52" s="138"/>
      <c r="QB52" s="138"/>
      <c r="QC52" s="138"/>
      <c r="QD52" s="138"/>
      <c r="QE52" s="138"/>
      <c r="QF52" s="138"/>
      <c r="QG52" s="138"/>
      <c r="QH52" s="138"/>
      <c r="QI52" s="138"/>
      <c r="QJ52" s="138"/>
      <c r="QK52" s="138"/>
      <c r="QL52" s="138"/>
      <c r="QM52" s="138"/>
      <c r="QN52" s="138"/>
      <c r="QO52" s="138"/>
      <c r="QP52" s="138"/>
      <c r="QQ52" s="138"/>
      <c r="QR52" s="138"/>
      <c r="QS52" s="138"/>
      <c r="QT52" s="138"/>
      <c r="QU52" s="138"/>
      <c r="QV52" s="138"/>
      <c r="QW52" s="138"/>
      <c r="QX52" s="138"/>
      <c r="QY52" s="138"/>
      <c r="QZ52" s="138"/>
      <c r="RA52" s="138"/>
      <c r="RB52" s="138"/>
      <c r="RC52" s="138"/>
      <c r="RD52" s="138"/>
      <c r="RE52" s="138"/>
      <c r="RF52" s="138"/>
      <c r="RG52" s="138"/>
      <c r="RH52" s="138"/>
      <c r="RI52" s="138"/>
      <c r="RJ52" s="138"/>
      <c r="RK52" s="138"/>
      <c r="RL52" s="138"/>
      <c r="RM52" s="138"/>
      <c r="RN52" s="138"/>
      <c r="RO52" s="138"/>
      <c r="RP52" s="138"/>
      <c r="RQ52" s="138"/>
      <c r="RR52" s="138"/>
      <c r="RS52" s="138"/>
      <c r="RT52" s="138"/>
      <c r="RU52" s="138"/>
      <c r="RV52" s="138"/>
      <c r="RW52" s="138"/>
      <c r="RX52" s="138"/>
      <c r="RY52" s="138"/>
      <c r="RZ52" s="138"/>
      <c r="SA52" s="138"/>
      <c r="SB52" s="138"/>
      <c r="SC52" s="138"/>
      <c r="SD52" s="138"/>
      <c r="SE52" s="138"/>
      <c r="SF52" s="138"/>
      <c r="SG52" s="138"/>
      <c r="SH52" s="138"/>
      <c r="SI52" s="138"/>
      <c r="SJ52" s="138"/>
      <c r="SK52" s="138"/>
      <c r="SL52" s="138"/>
      <c r="SM52" s="138"/>
      <c r="SN52" s="138"/>
      <c r="SO52" s="138"/>
      <c r="SP52" s="138"/>
      <c r="SQ52" s="138"/>
      <c r="SR52" s="138"/>
      <c r="SS52" s="138"/>
      <c r="ST52" s="138"/>
      <c r="SU52" s="138"/>
      <c r="SV52" s="138"/>
      <c r="SW52" s="138"/>
      <c r="SX52" s="138"/>
      <c r="SY52" s="138"/>
      <c r="SZ52" s="138"/>
      <c r="TA52" s="138"/>
      <c r="TB52" s="138"/>
      <c r="TC52" s="138"/>
      <c r="TD52" s="138"/>
      <c r="TE52" s="138"/>
      <c r="TF52" s="138"/>
      <c r="TG52" s="138"/>
      <c r="TH52" s="138"/>
      <c r="TI52" s="138"/>
      <c r="TJ52" s="138"/>
      <c r="TK52" s="138"/>
      <c r="TL52" s="138"/>
      <c r="TM52" s="138"/>
      <c r="TN52" s="138"/>
      <c r="TO52" s="138"/>
      <c r="TP52" s="138"/>
      <c r="TQ52" s="138"/>
      <c r="TR52" s="138"/>
      <c r="TS52" s="138"/>
      <c r="TT52" s="138"/>
      <c r="TU52" s="138"/>
      <c r="TV52" s="138"/>
      <c r="TW52" s="138"/>
      <c r="TX52" s="138"/>
      <c r="TY52" s="138"/>
      <c r="TZ52" s="138"/>
      <c r="UA52" s="138"/>
      <c r="UB52" s="138"/>
      <c r="UC52" s="138"/>
      <c r="UD52" s="138"/>
      <c r="UE52" s="138"/>
      <c r="UF52" s="138"/>
      <c r="UG52" s="138"/>
      <c r="UH52" s="138"/>
      <c r="UI52" s="138"/>
      <c r="UJ52" s="138"/>
      <c r="UK52" s="138"/>
      <c r="UL52" s="138"/>
      <c r="UM52" s="138"/>
      <c r="UN52" s="138"/>
      <c r="UO52" s="138"/>
      <c r="UP52" s="138"/>
      <c r="UQ52" s="138"/>
      <c r="UR52" s="138"/>
      <c r="US52" s="138"/>
      <c r="UT52" s="138"/>
      <c r="UU52" s="138"/>
      <c r="UV52" s="138"/>
      <c r="UW52" s="138"/>
      <c r="UX52" s="138"/>
      <c r="UY52" s="138"/>
      <c r="UZ52" s="138"/>
      <c r="VA52" s="138"/>
      <c r="VB52" s="138"/>
      <c r="VC52" s="138"/>
      <c r="VD52" s="138"/>
      <c r="VE52" s="138"/>
      <c r="VF52" s="138"/>
      <c r="VG52" s="138"/>
      <c r="VH52" s="138"/>
      <c r="VI52" s="138"/>
      <c r="VJ52" s="138"/>
      <c r="VK52" s="138"/>
      <c r="VL52" s="138"/>
      <c r="VM52" s="138"/>
      <c r="VN52" s="138"/>
      <c r="VO52" s="138"/>
      <c r="VP52" s="138"/>
      <c r="VQ52" s="138"/>
      <c r="VR52" s="138"/>
      <c r="VS52" s="138"/>
      <c r="VT52" s="138"/>
      <c r="VU52" s="138"/>
      <c r="VV52" s="138"/>
      <c r="VW52" s="138"/>
      <c r="VX52" s="138"/>
      <c r="VY52" s="138"/>
      <c r="VZ52" s="138"/>
      <c r="WA52" s="138"/>
      <c r="WB52" s="138"/>
      <c r="WC52" s="138"/>
      <c r="WD52" s="138"/>
      <c r="WE52" s="138"/>
      <c r="WF52" s="138"/>
      <c r="WG52" s="138"/>
      <c r="WH52" s="138"/>
      <c r="WI52" s="138"/>
      <c r="WJ52" s="138"/>
      <c r="WK52" s="138"/>
      <c r="WL52" s="138"/>
      <c r="WM52" s="138"/>
      <c r="WN52" s="138"/>
      <c r="WO52" s="138"/>
      <c r="WP52" s="138"/>
    </row>
    <row r="53" spans="1:614" s="104" customFormat="1" x14ac:dyDescent="0.25">
      <c r="A53" s="138"/>
      <c r="B53" s="138"/>
      <c r="C53" s="138"/>
      <c r="D53" s="138"/>
      <c r="E53" s="138"/>
      <c r="F53" s="138"/>
      <c r="G53" s="138"/>
      <c r="H53" s="138"/>
      <c r="I53" s="138"/>
      <c r="J53" s="138"/>
      <c r="K53" s="138"/>
      <c r="L53" s="138"/>
      <c r="M53" s="138"/>
      <c r="N53" s="138"/>
      <c r="O53" s="105"/>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c r="IT53" s="138"/>
      <c r="IU53" s="138"/>
      <c r="IV53" s="138"/>
      <c r="IW53" s="138"/>
      <c r="IX53" s="138"/>
      <c r="IY53" s="138"/>
      <c r="IZ53" s="138"/>
      <c r="JA53" s="138"/>
      <c r="JB53" s="138"/>
      <c r="JC53" s="138"/>
      <c r="JD53" s="138"/>
      <c r="JE53" s="138"/>
      <c r="JF53" s="138"/>
      <c r="JG53" s="138"/>
      <c r="JH53" s="138"/>
      <c r="JI53" s="138"/>
      <c r="JJ53" s="138"/>
      <c r="JK53" s="138"/>
      <c r="JL53" s="138"/>
      <c r="JM53" s="138"/>
      <c r="JN53" s="138"/>
      <c r="JO53" s="138"/>
      <c r="JP53" s="138"/>
      <c r="JQ53" s="138"/>
      <c r="JR53" s="138"/>
      <c r="JS53" s="138"/>
      <c r="JT53" s="138"/>
      <c r="JU53" s="138"/>
      <c r="JV53" s="138"/>
      <c r="JW53" s="138"/>
      <c r="JX53" s="138"/>
      <c r="JY53" s="138"/>
      <c r="JZ53" s="138"/>
      <c r="KA53" s="138"/>
      <c r="KB53" s="138"/>
      <c r="KC53" s="138"/>
      <c r="KD53" s="138"/>
      <c r="KE53" s="138"/>
      <c r="KF53" s="138"/>
      <c r="KG53" s="138"/>
      <c r="KH53" s="138"/>
      <c r="KI53" s="138"/>
      <c r="KJ53" s="138"/>
      <c r="KK53" s="138"/>
      <c r="KL53" s="138"/>
      <c r="KM53" s="138"/>
      <c r="KN53" s="138"/>
      <c r="KO53" s="138"/>
      <c r="KP53" s="138"/>
      <c r="KQ53" s="138"/>
      <c r="KR53" s="138"/>
      <c r="KS53" s="138"/>
      <c r="KT53" s="138"/>
      <c r="KU53" s="138"/>
      <c r="KV53" s="138"/>
      <c r="KW53" s="138"/>
      <c r="KX53" s="138"/>
      <c r="KY53" s="138"/>
      <c r="KZ53" s="138"/>
      <c r="LA53" s="138"/>
      <c r="LB53" s="138"/>
      <c r="LC53" s="138"/>
      <c r="LD53" s="138"/>
      <c r="LE53" s="138"/>
      <c r="LF53" s="138"/>
      <c r="LG53" s="138"/>
      <c r="LH53" s="138"/>
      <c r="LI53" s="138"/>
      <c r="LJ53" s="138"/>
      <c r="LK53" s="138"/>
      <c r="LL53" s="138"/>
      <c r="LM53" s="138"/>
      <c r="LN53" s="138"/>
      <c r="LO53" s="138"/>
      <c r="LP53" s="138"/>
      <c r="LQ53" s="138"/>
      <c r="LR53" s="138"/>
      <c r="LS53" s="138"/>
      <c r="LT53" s="138"/>
      <c r="LU53" s="138"/>
      <c r="LV53" s="138"/>
      <c r="LW53" s="138"/>
      <c r="LX53" s="138"/>
      <c r="LY53" s="138"/>
      <c r="LZ53" s="138"/>
      <c r="MA53" s="138"/>
      <c r="MB53" s="138"/>
      <c r="MC53" s="138"/>
      <c r="MD53" s="138"/>
      <c r="ME53" s="138"/>
      <c r="MF53" s="138"/>
      <c r="MG53" s="138"/>
      <c r="MH53" s="138"/>
      <c r="MI53" s="138"/>
      <c r="MJ53" s="138"/>
      <c r="MK53" s="138"/>
      <c r="ML53" s="138"/>
      <c r="MM53" s="138"/>
      <c r="MN53" s="138"/>
      <c r="MO53" s="138"/>
      <c r="MP53" s="138"/>
      <c r="MQ53" s="138"/>
      <c r="MR53" s="138"/>
      <c r="MS53" s="138"/>
      <c r="MT53" s="138"/>
      <c r="MU53" s="138"/>
      <c r="MV53" s="138"/>
      <c r="MW53" s="138"/>
      <c r="MX53" s="138"/>
      <c r="MY53" s="138"/>
      <c r="MZ53" s="138"/>
      <c r="NA53" s="138"/>
      <c r="NB53" s="138"/>
      <c r="NC53" s="138"/>
      <c r="ND53" s="138"/>
      <c r="NE53" s="138"/>
      <c r="NF53" s="138"/>
      <c r="NG53" s="138"/>
      <c r="NH53" s="138"/>
      <c r="NI53" s="138"/>
      <c r="NJ53" s="138"/>
      <c r="NK53" s="138"/>
      <c r="NL53" s="138"/>
      <c r="NM53" s="138"/>
      <c r="NN53" s="138"/>
      <c r="NO53" s="138"/>
      <c r="NP53" s="138"/>
      <c r="NQ53" s="138"/>
      <c r="NR53" s="138"/>
      <c r="NS53" s="138"/>
      <c r="NT53" s="138"/>
      <c r="NU53" s="138"/>
      <c r="NV53" s="138"/>
      <c r="NW53" s="138"/>
      <c r="NX53" s="138"/>
      <c r="NY53" s="138"/>
      <c r="NZ53" s="138"/>
      <c r="OA53" s="138"/>
      <c r="OB53" s="138"/>
      <c r="OC53" s="138"/>
      <c r="OD53" s="138"/>
      <c r="OE53" s="138"/>
      <c r="OF53" s="138"/>
      <c r="OG53" s="138"/>
      <c r="OH53" s="138"/>
      <c r="OI53" s="138"/>
      <c r="OJ53" s="138"/>
      <c r="OK53" s="138"/>
      <c r="OL53" s="138"/>
      <c r="OM53" s="138"/>
      <c r="ON53" s="138"/>
      <c r="OO53" s="138"/>
      <c r="OP53" s="138"/>
      <c r="OQ53" s="138"/>
      <c r="OR53" s="138"/>
      <c r="OS53" s="138"/>
      <c r="OT53" s="138"/>
      <c r="OU53" s="138"/>
      <c r="OV53" s="138"/>
      <c r="OW53" s="138"/>
      <c r="OX53" s="138"/>
      <c r="OY53" s="138"/>
      <c r="OZ53" s="138"/>
      <c r="PA53" s="138"/>
      <c r="PB53" s="138"/>
      <c r="PC53" s="138"/>
      <c r="PD53" s="138"/>
      <c r="PE53" s="138"/>
      <c r="PF53" s="138"/>
      <c r="PG53" s="138"/>
      <c r="PH53" s="138"/>
      <c r="PI53" s="138"/>
      <c r="PJ53" s="138"/>
      <c r="PK53" s="138"/>
      <c r="PL53" s="138"/>
      <c r="PM53" s="138"/>
      <c r="PN53" s="138"/>
      <c r="PO53" s="138"/>
      <c r="PP53" s="138"/>
      <c r="PQ53" s="138"/>
      <c r="PR53" s="138"/>
      <c r="PS53" s="138"/>
      <c r="PT53" s="138"/>
      <c r="PU53" s="138"/>
      <c r="PV53" s="138"/>
      <c r="PW53" s="138"/>
      <c r="PX53" s="138"/>
      <c r="PY53" s="138"/>
      <c r="PZ53" s="138"/>
      <c r="QA53" s="138"/>
      <c r="QB53" s="138"/>
      <c r="QC53" s="138"/>
      <c r="QD53" s="138"/>
      <c r="QE53" s="138"/>
      <c r="QF53" s="138"/>
      <c r="QG53" s="138"/>
      <c r="QH53" s="138"/>
      <c r="QI53" s="138"/>
      <c r="QJ53" s="138"/>
      <c r="QK53" s="138"/>
      <c r="QL53" s="138"/>
      <c r="QM53" s="138"/>
      <c r="QN53" s="138"/>
      <c r="QO53" s="138"/>
      <c r="QP53" s="138"/>
      <c r="QQ53" s="138"/>
      <c r="QR53" s="138"/>
      <c r="QS53" s="138"/>
      <c r="QT53" s="138"/>
      <c r="QU53" s="138"/>
      <c r="QV53" s="138"/>
      <c r="QW53" s="138"/>
      <c r="QX53" s="138"/>
      <c r="QY53" s="138"/>
      <c r="QZ53" s="138"/>
      <c r="RA53" s="138"/>
      <c r="RB53" s="138"/>
      <c r="RC53" s="138"/>
      <c r="RD53" s="138"/>
      <c r="RE53" s="138"/>
      <c r="RF53" s="138"/>
      <c r="RG53" s="138"/>
      <c r="RH53" s="138"/>
      <c r="RI53" s="138"/>
      <c r="RJ53" s="138"/>
      <c r="RK53" s="138"/>
      <c r="RL53" s="138"/>
      <c r="RM53" s="138"/>
      <c r="RN53" s="138"/>
      <c r="RO53" s="138"/>
      <c r="RP53" s="138"/>
      <c r="RQ53" s="138"/>
      <c r="RR53" s="138"/>
      <c r="RS53" s="138"/>
      <c r="RT53" s="138"/>
      <c r="RU53" s="138"/>
      <c r="RV53" s="138"/>
      <c r="RW53" s="138"/>
      <c r="RX53" s="138"/>
      <c r="RY53" s="138"/>
      <c r="RZ53" s="138"/>
      <c r="SA53" s="138"/>
      <c r="SB53" s="138"/>
      <c r="SC53" s="138"/>
      <c r="SD53" s="138"/>
      <c r="SE53" s="138"/>
      <c r="SF53" s="138"/>
      <c r="SG53" s="138"/>
      <c r="SH53" s="138"/>
      <c r="SI53" s="138"/>
      <c r="SJ53" s="138"/>
      <c r="SK53" s="138"/>
      <c r="SL53" s="138"/>
      <c r="SM53" s="138"/>
      <c r="SN53" s="138"/>
      <c r="SO53" s="138"/>
      <c r="SP53" s="138"/>
      <c r="SQ53" s="138"/>
      <c r="SR53" s="138"/>
      <c r="SS53" s="138"/>
      <c r="ST53" s="138"/>
      <c r="SU53" s="138"/>
      <c r="SV53" s="138"/>
      <c r="SW53" s="138"/>
      <c r="SX53" s="138"/>
      <c r="SY53" s="138"/>
      <c r="SZ53" s="138"/>
      <c r="TA53" s="138"/>
      <c r="TB53" s="138"/>
      <c r="TC53" s="138"/>
      <c r="TD53" s="138"/>
      <c r="TE53" s="138"/>
      <c r="TF53" s="138"/>
      <c r="TG53" s="138"/>
      <c r="TH53" s="138"/>
      <c r="TI53" s="138"/>
      <c r="TJ53" s="138"/>
      <c r="TK53" s="138"/>
      <c r="TL53" s="138"/>
      <c r="TM53" s="138"/>
      <c r="TN53" s="138"/>
      <c r="TO53" s="138"/>
      <c r="TP53" s="138"/>
      <c r="TQ53" s="138"/>
      <c r="TR53" s="138"/>
      <c r="TS53" s="138"/>
      <c r="TT53" s="138"/>
      <c r="TU53" s="138"/>
      <c r="TV53" s="138"/>
      <c r="TW53" s="138"/>
      <c r="TX53" s="138"/>
      <c r="TY53" s="138"/>
      <c r="TZ53" s="138"/>
      <c r="UA53" s="138"/>
      <c r="UB53" s="138"/>
      <c r="UC53" s="138"/>
      <c r="UD53" s="138"/>
      <c r="UE53" s="138"/>
      <c r="UF53" s="138"/>
      <c r="UG53" s="138"/>
      <c r="UH53" s="138"/>
      <c r="UI53" s="138"/>
      <c r="UJ53" s="138"/>
      <c r="UK53" s="138"/>
      <c r="UL53" s="138"/>
      <c r="UM53" s="138"/>
      <c r="UN53" s="138"/>
      <c r="UO53" s="138"/>
      <c r="UP53" s="138"/>
      <c r="UQ53" s="138"/>
      <c r="UR53" s="138"/>
      <c r="US53" s="138"/>
      <c r="UT53" s="138"/>
      <c r="UU53" s="138"/>
      <c r="UV53" s="138"/>
      <c r="UW53" s="138"/>
      <c r="UX53" s="138"/>
      <c r="UY53" s="138"/>
      <c r="UZ53" s="138"/>
      <c r="VA53" s="138"/>
      <c r="VB53" s="138"/>
      <c r="VC53" s="138"/>
      <c r="VD53" s="138"/>
      <c r="VE53" s="138"/>
      <c r="VF53" s="138"/>
      <c r="VG53" s="138"/>
      <c r="VH53" s="138"/>
      <c r="VI53" s="138"/>
      <c r="VJ53" s="138"/>
      <c r="VK53" s="138"/>
      <c r="VL53" s="138"/>
      <c r="VM53" s="138"/>
      <c r="VN53" s="138"/>
      <c r="VO53" s="138"/>
      <c r="VP53" s="138"/>
      <c r="VQ53" s="138"/>
      <c r="VR53" s="138"/>
      <c r="VS53" s="138"/>
      <c r="VT53" s="138"/>
      <c r="VU53" s="138"/>
      <c r="VV53" s="138"/>
      <c r="VW53" s="138"/>
      <c r="VX53" s="138"/>
      <c r="VY53" s="138"/>
      <c r="VZ53" s="138"/>
      <c r="WA53" s="138"/>
      <c r="WB53" s="138"/>
      <c r="WC53" s="138"/>
      <c r="WD53" s="138"/>
      <c r="WE53" s="138"/>
      <c r="WF53" s="138"/>
      <c r="WG53" s="138"/>
      <c r="WH53" s="138"/>
      <c r="WI53" s="138"/>
      <c r="WJ53" s="138"/>
      <c r="WK53" s="138"/>
      <c r="WL53" s="138"/>
      <c r="WM53" s="138"/>
      <c r="WN53" s="138"/>
      <c r="WO53" s="138"/>
      <c r="WP53" s="138"/>
    </row>
    <row r="54" spans="1:614" s="104" customFormat="1" x14ac:dyDescent="0.25">
      <c r="A54" s="169"/>
      <c r="B54" s="169"/>
      <c r="C54" s="169"/>
      <c r="D54" s="169"/>
      <c r="E54" s="169"/>
      <c r="F54" s="169"/>
      <c r="G54" s="169"/>
      <c r="H54" s="169"/>
      <c r="I54" s="169"/>
      <c r="J54" s="169"/>
      <c r="K54" s="169"/>
      <c r="L54" s="169"/>
      <c r="M54" s="169"/>
      <c r="N54" s="169"/>
      <c r="O54" s="135"/>
      <c r="P54" s="169"/>
      <c r="Q54" s="169" t="s">
        <v>706</v>
      </c>
      <c r="R54" s="169"/>
      <c r="S54" s="169"/>
      <c r="T54" s="169"/>
      <c r="U54" s="169"/>
      <c r="V54" s="169"/>
      <c r="W54" s="169"/>
      <c r="X54" s="169"/>
      <c r="Y54" s="169"/>
      <c r="Z54" s="169"/>
      <c r="AA54" s="169"/>
      <c r="AB54" s="169"/>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9"/>
      <c r="EQ54" s="169"/>
      <c r="ER54" s="169"/>
      <c r="ES54" s="169"/>
      <c r="ET54" s="169"/>
      <c r="EU54" s="169"/>
      <c r="EV54" s="169"/>
      <c r="EW54" s="169"/>
      <c r="EX54" s="169"/>
      <c r="EY54" s="169"/>
      <c r="EZ54" s="169"/>
      <c r="FA54" s="169"/>
      <c r="FB54" s="169"/>
      <c r="FC54" s="169"/>
      <c r="FD54" s="169"/>
      <c r="FE54" s="169"/>
      <c r="FF54" s="169"/>
      <c r="FG54" s="169"/>
      <c r="FH54" s="169"/>
      <c r="FI54" s="169"/>
      <c r="FJ54" s="169"/>
      <c r="FK54" s="169"/>
      <c r="FL54" s="169"/>
      <c r="FM54" s="169"/>
      <c r="FN54" s="169"/>
      <c r="FO54" s="169"/>
      <c r="FP54" s="169"/>
      <c r="FQ54" s="169"/>
      <c r="FR54" s="169"/>
      <c r="FS54" s="169"/>
      <c r="FT54" s="169"/>
      <c r="FU54" s="169"/>
      <c r="FV54" s="169"/>
      <c r="FW54" s="169"/>
      <c r="FX54" s="169"/>
      <c r="FY54" s="169"/>
      <c r="FZ54" s="169"/>
      <c r="GA54" s="169"/>
      <c r="GB54" s="169"/>
      <c r="GC54" s="169"/>
      <c r="GD54" s="169"/>
      <c r="GE54" s="169"/>
      <c r="GF54" s="169"/>
      <c r="GG54" s="169"/>
      <c r="GH54" s="169"/>
      <c r="GI54" s="169"/>
      <c r="GJ54" s="169"/>
      <c r="GK54" s="169"/>
      <c r="GL54" s="169"/>
      <c r="GM54" s="169"/>
      <c r="GN54" s="169"/>
      <c r="GO54" s="169"/>
      <c r="GP54" s="169"/>
      <c r="GQ54" s="169"/>
      <c r="GR54" s="169"/>
      <c r="GS54" s="169"/>
      <c r="GT54" s="169"/>
      <c r="GU54" s="169"/>
      <c r="GV54" s="169"/>
      <c r="GW54" s="169"/>
      <c r="GX54" s="169"/>
      <c r="GY54" s="169"/>
      <c r="GZ54" s="169"/>
      <c r="HA54" s="169"/>
      <c r="HB54" s="169"/>
      <c r="HC54" s="169"/>
      <c r="HD54" s="169"/>
      <c r="HE54" s="169"/>
      <c r="HF54" s="169"/>
      <c r="HG54" s="169"/>
      <c r="HH54" s="169"/>
      <c r="HI54" s="169"/>
      <c r="HJ54" s="169"/>
      <c r="HK54" s="169"/>
      <c r="HL54" s="169"/>
      <c r="HM54" s="169"/>
      <c r="HN54" s="169"/>
      <c r="HO54" s="169"/>
      <c r="HP54" s="169"/>
      <c r="HQ54" s="169"/>
      <c r="HR54" s="169"/>
      <c r="HS54" s="169"/>
      <c r="HT54" s="169"/>
      <c r="HU54" s="169"/>
      <c r="HV54" s="169"/>
      <c r="HW54" s="169"/>
      <c r="HX54" s="169"/>
      <c r="HY54" s="169"/>
      <c r="HZ54" s="169"/>
      <c r="IA54" s="169"/>
      <c r="IB54" s="169"/>
      <c r="IC54" s="169"/>
      <c r="ID54" s="169"/>
      <c r="IE54" s="169"/>
      <c r="IF54" s="169"/>
      <c r="IG54" s="169"/>
      <c r="IH54" s="169"/>
      <c r="II54" s="169"/>
      <c r="IJ54" s="169"/>
      <c r="IK54" s="169"/>
      <c r="IL54" s="169"/>
      <c r="IM54" s="169"/>
      <c r="IN54" s="169"/>
      <c r="IO54" s="169"/>
      <c r="IP54" s="169"/>
      <c r="IQ54" s="169"/>
      <c r="IR54" s="169"/>
      <c r="IS54" s="169"/>
      <c r="IT54" s="169"/>
      <c r="IU54" s="169"/>
      <c r="IV54" s="169"/>
      <c r="IW54" s="169"/>
      <c r="IX54" s="169"/>
      <c r="IY54" s="169"/>
      <c r="IZ54" s="169"/>
      <c r="JA54" s="169"/>
      <c r="JB54" s="169"/>
      <c r="JC54" s="169"/>
      <c r="JD54" s="169"/>
      <c r="JE54" s="169"/>
      <c r="JF54" s="169"/>
      <c r="JG54" s="169"/>
      <c r="JH54" s="169"/>
      <c r="JI54" s="169"/>
      <c r="JJ54" s="169"/>
      <c r="JK54" s="169"/>
      <c r="JL54" s="169"/>
      <c r="JM54" s="169"/>
      <c r="JN54" s="169"/>
      <c r="JO54" s="169"/>
      <c r="JP54" s="169"/>
      <c r="JQ54" s="169"/>
      <c r="JR54" s="169"/>
      <c r="JS54" s="169"/>
      <c r="JT54" s="169"/>
      <c r="JU54" s="169"/>
      <c r="JV54" s="169"/>
      <c r="JW54" s="169"/>
      <c r="JX54" s="169"/>
      <c r="JY54" s="169"/>
      <c r="JZ54" s="169"/>
      <c r="KA54" s="169"/>
      <c r="KB54" s="169"/>
      <c r="KC54" s="169"/>
      <c r="KD54" s="169"/>
      <c r="KE54" s="169"/>
      <c r="KF54" s="169"/>
      <c r="KG54" s="169"/>
      <c r="KH54" s="169"/>
      <c r="KI54" s="169"/>
      <c r="KJ54" s="169"/>
      <c r="KK54" s="169"/>
      <c r="KL54" s="169"/>
      <c r="KM54" s="169"/>
      <c r="KN54" s="169"/>
      <c r="KO54" s="169"/>
      <c r="KP54" s="169"/>
      <c r="KQ54" s="169"/>
      <c r="KR54" s="169"/>
      <c r="KS54" s="169"/>
      <c r="KT54" s="169"/>
      <c r="KU54" s="169"/>
      <c r="KV54" s="169"/>
      <c r="KW54" s="169"/>
      <c r="KX54" s="169"/>
      <c r="KY54" s="169"/>
      <c r="KZ54" s="169"/>
      <c r="LA54" s="169"/>
      <c r="LB54" s="169"/>
      <c r="LC54" s="169"/>
      <c r="LD54" s="169"/>
      <c r="LE54" s="169"/>
      <c r="LF54" s="169"/>
      <c r="LG54" s="169"/>
      <c r="LH54" s="169"/>
      <c r="LI54" s="169"/>
      <c r="LJ54" s="169"/>
      <c r="LK54" s="169"/>
      <c r="LL54" s="169"/>
      <c r="LM54" s="169"/>
      <c r="LN54" s="169"/>
      <c r="LO54" s="169"/>
      <c r="LP54" s="169"/>
      <c r="LQ54" s="169"/>
      <c r="LR54" s="169"/>
      <c r="LS54" s="169"/>
      <c r="LT54" s="169"/>
      <c r="LU54" s="169"/>
      <c r="LV54" s="169"/>
      <c r="LW54" s="169"/>
      <c r="LX54" s="169"/>
      <c r="LY54" s="169"/>
      <c r="LZ54" s="169"/>
      <c r="MA54" s="169"/>
      <c r="MB54" s="169"/>
      <c r="MC54" s="169"/>
      <c r="MD54" s="169"/>
      <c r="ME54" s="169"/>
      <c r="MF54" s="169"/>
      <c r="MG54" s="169"/>
      <c r="MH54" s="169"/>
      <c r="MI54" s="169"/>
      <c r="MJ54" s="169"/>
      <c r="MK54" s="169"/>
      <c r="ML54" s="169"/>
      <c r="MM54" s="169"/>
      <c r="MN54" s="169"/>
      <c r="MO54" s="169"/>
      <c r="MP54" s="169"/>
      <c r="MQ54" s="169"/>
      <c r="MR54" s="169"/>
      <c r="MS54" s="169"/>
      <c r="MT54" s="169"/>
      <c r="MU54" s="169"/>
      <c r="MV54" s="169"/>
      <c r="MW54" s="169"/>
      <c r="MX54" s="169"/>
      <c r="MY54" s="169"/>
      <c r="MZ54" s="169"/>
      <c r="NA54" s="169"/>
      <c r="NB54" s="169"/>
      <c r="NC54" s="169"/>
      <c r="ND54" s="169"/>
      <c r="NE54" s="169"/>
      <c r="NF54" s="169"/>
      <c r="NG54" s="169"/>
      <c r="NH54" s="169"/>
      <c r="NI54" s="169"/>
      <c r="NJ54" s="169"/>
      <c r="NK54" s="169"/>
      <c r="NL54" s="169"/>
      <c r="NM54" s="169"/>
      <c r="NN54" s="169"/>
      <c r="NO54" s="169"/>
      <c r="NP54" s="169"/>
      <c r="NQ54" s="169"/>
      <c r="NR54" s="169"/>
      <c r="NS54" s="169"/>
      <c r="NT54" s="169"/>
      <c r="NU54" s="169"/>
      <c r="NV54" s="169"/>
      <c r="NW54" s="169"/>
      <c r="NX54" s="169"/>
      <c r="NY54" s="169"/>
      <c r="NZ54" s="169"/>
      <c r="OA54" s="169"/>
      <c r="OB54" s="169"/>
      <c r="OC54" s="169"/>
      <c r="OD54" s="169"/>
      <c r="OE54" s="169"/>
      <c r="OF54" s="169"/>
      <c r="OG54" s="169"/>
      <c r="OH54" s="169"/>
      <c r="OI54" s="169"/>
      <c r="OJ54" s="169"/>
      <c r="OK54" s="169"/>
      <c r="OL54" s="169"/>
      <c r="OM54" s="169"/>
      <c r="ON54" s="169"/>
      <c r="OO54" s="169"/>
      <c r="OP54" s="169"/>
      <c r="OQ54" s="169"/>
      <c r="OR54" s="169"/>
      <c r="OS54" s="169"/>
      <c r="OT54" s="169"/>
      <c r="OU54" s="169"/>
      <c r="OV54" s="169"/>
      <c r="OW54" s="169"/>
      <c r="OX54" s="169"/>
      <c r="OY54" s="169"/>
      <c r="OZ54" s="169"/>
      <c r="PA54" s="169"/>
      <c r="PB54" s="169"/>
      <c r="PC54" s="169"/>
      <c r="PD54" s="169"/>
      <c r="PE54" s="169"/>
      <c r="PF54" s="169"/>
      <c r="PG54" s="169"/>
      <c r="PH54" s="169"/>
      <c r="PI54" s="169"/>
      <c r="PJ54" s="169"/>
      <c r="PK54" s="169"/>
      <c r="PL54" s="169"/>
      <c r="PM54" s="169"/>
      <c r="PN54" s="169"/>
      <c r="PO54" s="169"/>
      <c r="PP54" s="169"/>
      <c r="PQ54" s="169"/>
      <c r="PR54" s="169"/>
      <c r="PS54" s="169"/>
      <c r="PT54" s="169"/>
      <c r="PU54" s="169"/>
      <c r="PV54" s="169"/>
      <c r="PW54" s="169"/>
      <c r="PX54" s="169"/>
      <c r="PY54" s="169"/>
      <c r="PZ54" s="169"/>
      <c r="QA54" s="169"/>
      <c r="QB54" s="169"/>
      <c r="QC54" s="169"/>
      <c r="QD54" s="169"/>
      <c r="QE54" s="169"/>
      <c r="QF54" s="169"/>
      <c r="QG54" s="169"/>
      <c r="QH54" s="169"/>
      <c r="QI54" s="169"/>
      <c r="QJ54" s="169"/>
      <c r="QK54" s="169"/>
      <c r="QL54" s="169"/>
      <c r="QM54" s="169"/>
      <c r="QN54" s="169"/>
      <c r="QO54" s="169"/>
      <c r="QP54" s="169"/>
      <c r="QQ54" s="169"/>
      <c r="QR54" s="169"/>
      <c r="QS54" s="169"/>
      <c r="QT54" s="169"/>
      <c r="QU54" s="169"/>
      <c r="QV54" s="169"/>
      <c r="QW54" s="169"/>
      <c r="QX54" s="169"/>
      <c r="QY54" s="169"/>
      <c r="QZ54" s="169"/>
      <c r="RA54" s="169"/>
      <c r="RB54" s="169"/>
      <c r="RC54" s="169"/>
      <c r="RD54" s="169"/>
      <c r="RE54" s="169"/>
      <c r="RF54" s="169"/>
      <c r="RG54" s="169"/>
      <c r="RH54" s="169"/>
      <c r="RI54" s="169"/>
      <c r="RJ54" s="169"/>
      <c r="RK54" s="169"/>
      <c r="RL54" s="169"/>
      <c r="RM54" s="169"/>
      <c r="RN54" s="169"/>
      <c r="RO54" s="169"/>
      <c r="RP54" s="169"/>
      <c r="RQ54" s="169"/>
      <c r="RR54" s="169"/>
      <c r="RS54" s="169"/>
      <c r="RT54" s="169"/>
      <c r="RU54" s="169"/>
      <c r="RV54" s="169"/>
      <c r="RW54" s="169"/>
      <c r="RX54" s="169"/>
      <c r="RY54" s="169"/>
      <c r="RZ54" s="169"/>
      <c r="SA54" s="169"/>
      <c r="SB54" s="169"/>
      <c r="SC54" s="169"/>
      <c r="SD54" s="169"/>
      <c r="SE54" s="169"/>
      <c r="SF54" s="169"/>
      <c r="SG54" s="169"/>
      <c r="SH54" s="169"/>
      <c r="SI54" s="169"/>
      <c r="SJ54" s="169"/>
      <c r="SK54" s="169"/>
      <c r="SL54" s="169"/>
      <c r="SM54" s="169"/>
      <c r="SN54" s="169"/>
      <c r="SO54" s="169"/>
      <c r="SP54" s="169"/>
      <c r="SQ54" s="169"/>
      <c r="SR54" s="169"/>
      <c r="SS54" s="169"/>
      <c r="ST54" s="169"/>
      <c r="SU54" s="169"/>
      <c r="SV54" s="169"/>
      <c r="SW54" s="169"/>
      <c r="SX54" s="169"/>
      <c r="SY54" s="169"/>
      <c r="SZ54" s="169"/>
      <c r="TA54" s="169"/>
      <c r="TB54" s="169"/>
      <c r="TC54" s="169"/>
      <c r="TD54" s="169"/>
      <c r="TE54" s="169"/>
      <c r="TF54" s="169"/>
      <c r="TG54" s="169"/>
      <c r="TH54" s="169"/>
      <c r="TI54" s="169"/>
      <c r="TJ54" s="169"/>
      <c r="TK54" s="169"/>
      <c r="TL54" s="169"/>
      <c r="TM54" s="169"/>
      <c r="TN54" s="169"/>
      <c r="TO54" s="169"/>
      <c r="TP54" s="169"/>
      <c r="TQ54" s="169"/>
      <c r="TR54" s="169"/>
      <c r="TS54" s="169"/>
      <c r="TT54" s="169"/>
      <c r="TU54" s="169"/>
      <c r="TV54" s="169"/>
      <c r="TW54" s="169"/>
      <c r="TX54" s="169"/>
      <c r="TY54" s="169"/>
      <c r="TZ54" s="169"/>
      <c r="UA54" s="169"/>
      <c r="UB54" s="169"/>
      <c r="UC54" s="169"/>
      <c r="UD54" s="169"/>
      <c r="UE54" s="169"/>
      <c r="UF54" s="169"/>
      <c r="UG54" s="169"/>
      <c r="UH54" s="169"/>
      <c r="UI54" s="169"/>
      <c r="UJ54" s="169"/>
      <c r="UK54" s="169"/>
      <c r="UL54" s="169"/>
      <c r="UM54" s="169"/>
      <c r="UN54" s="169"/>
      <c r="UO54" s="169"/>
      <c r="UP54" s="169"/>
      <c r="UQ54" s="169"/>
      <c r="UR54" s="169"/>
      <c r="US54" s="169"/>
      <c r="UT54" s="169"/>
      <c r="UU54" s="169"/>
      <c r="UV54" s="169"/>
      <c r="UW54" s="169"/>
      <c r="UX54" s="169"/>
      <c r="UY54" s="169"/>
      <c r="UZ54" s="169"/>
      <c r="VA54" s="169"/>
      <c r="VB54" s="169"/>
      <c r="VC54" s="169"/>
      <c r="VD54" s="169"/>
      <c r="VE54" s="169"/>
      <c r="VF54" s="169"/>
      <c r="VG54" s="169"/>
      <c r="VH54" s="169"/>
      <c r="VI54" s="169"/>
      <c r="VJ54" s="169"/>
      <c r="VK54" s="169"/>
      <c r="VL54" s="169"/>
      <c r="VM54" s="169"/>
      <c r="VN54" s="169"/>
      <c r="VO54" s="169"/>
      <c r="VP54" s="169"/>
      <c r="VQ54" s="169"/>
      <c r="VR54" s="169"/>
      <c r="VS54" s="169"/>
      <c r="VT54" s="169"/>
      <c r="VU54" s="169"/>
      <c r="VV54" s="169"/>
      <c r="VW54" s="169"/>
      <c r="VX54" s="169"/>
      <c r="VY54" s="169"/>
      <c r="VZ54" s="169"/>
      <c r="WA54" s="169"/>
      <c r="WB54" s="169"/>
      <c r="WC54" s="169"/>
      <c r="WD54" s="169"/>
      <c r="WE54" s="169"/>
      <c r="WF54" s="169"/>
      <c r="WG54" s="169"/>
      <c r="WH54" s="169"/>
      <c r="WI54" s="169"/>
      <c r="WJ54" s="169"/>
      <c r="WK54" s="169"/>
      <c r="WL54" s="169"/>
      <c r="WM54" s="169"/>
      <c r="WN54" s="169"/>
      <c r="WO54" s="169"/>
      <c r="WP54" s="169"/>
    </row>
    <row r="55" spans="1:614" s="104" customFormat="1" x14ac:dyDescent="0.25">
      <c r="A55" s="169"/>
      <c r="B55" s="169"/>
      <c r="C55" s="169"/>
      <c r="D55" s="169"/>
      <c r="E55" s="169"/>
      <c r="F55" s="169"/>
      <c r="G55" s="169"/>
      <c r="H55" s="169"/>
      <c r="I55" s="169"/>
      <c r="J55" s="169"/>
      <c r="K55" s="169"/>
      <c r="L55" s="169"/>
      <c r="M55" s="169"/>
      <c r="N55" s="169"/>
      <c r="O55" s="135"/>
      <c r="P55" s="169"/>
      <c r="Q55" s="169" t="s">
        <v>706</v>
      </c>
      <c r="R55" s="169"/>
      <c r="S55" s="169"/>
      <c r="T55" s="169"/>
      <c r="U55" s="169"/>
      <c r="V55" s="169"/>
      <c r="W55" s="169"/>
      <c r="X55" s="169"/>
      <c r="Y55" s="169"/>
      <c r="Z55" s="169"/>
      <c r="AA55" s="169"/>
      <c r="AB55" s="169"/>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9"/>
      <c r="EQ55" s="169"/>
      <c r="ER55" s="169"/>
      <c r="ES55" s="169"/>
      <c r="ET55" s="169"/>
      <c r="EU55" s="169"/>
      <c r="EV55" s="169"/>
      <c r="EW55" s="169"/>
      <c r="EX55" s="169"/>
      <c r="EY55" s="169"/>
      <c r="EZ55" s="169"/>
      <c r="FA55" s="169"/>
      <c r="FB55" s="169"/>
      <c r="FC55" s="169"/>
      <c r="FD55" s="169"/>
      <c r="FE55" s="169"/>
      <c r="FF55" s="169"/>
      <c r="FG55" s="169"/>
      <c r="FH55" s="169"/>
      <c r="FI55" s="169"/>
      <c r="FJ55" s="169"/>
      <c r="FK55" s="169"/>
      <c r="FL55" s="169"/>
      <c r="FM55" s="169"/>
      <c r="FN55" s="169"/>
      <c r="FO55" s="169"/>
      <c r="FP55" s="169"/>
      <c r="FQ55" s="169"/>
      <c r="FR55" s="169"/>
      <c r="FS55" s="169"/>
      <c r="FT55" s="169"/>
      <c r="FU55" s="169"/>
      <c r="FV55" s="169"/>
      <c r="FW55" s="169"/>
      <c r="FX55" s="169"/>
      <c r="FY55" s="169"/>
      <c r="FZ55" s="169"/>
      <c r="GA55" s="169"/>
      <c r="GB55" s="169"/>
      <c r="GC55" s="169"/>
      <c r="GD55" s="169"/>
      <c r="GE55" s="169"/>
      <c r="GF55" s="169"/>
      <c r="GG55" s="169"/>
      <c r="GH55" s="169"/>
      <c r="GI55" s="169"/>
      <c r="GJ55" s="169"/>
      <c r="GK55" s="169"/>
      <c r="GL55" s="169"/>
      <c r="GM55" s="169"/>
      <c r="GN55" s="169"/>
      <c r="GO55" s="169"/>
      <c r="GP55" s="169"/>
      <c r="GQ55" s="169"/>
      <c r="GR55" s="169"/>
      <c r="GS55" s="169"/>
      <c r="GT55" s="169"/>
      <c r="GU55" s="169"/>
      <c r="GV55" s="169"/>
      <c r="GW55" s="169"/>
      <c r="GX55" s="169"/>
      <c r="GY55" s="169"/>
      <c r="GZ55" s="169"/>
      <c r="HA55" s="169"/>
      <c r="HB55" s="169"/>
      <c r="HC55" s="169"/>
      <c r="HD55" s="169"/>
      <c r="HE55" s="169"/>
      <c r="HF55" s="169"/>
      <c r="HG55" s="169"/>
      <c r="HH55" s="169"/>
      <c r="HI55" s="169"/>
      <c r="HJ55" s="169"/>
      <c r="HK55" s="169"/>
      <c r="HL55" s="169"/>
      <c r="HM55" s="169"/>
      <c r="HN55" s="169"/>
      <c r="HO55" s="169"/>
      <c r="HP55" s="169"/>
      <c r="HQ55" s="169"/>
      <c r="HR55" s="169"/>
      <c r="HS55" s="169"/>
      <c r="HT55" s="169"/>
      <c r="HU55" s="169"/>
      <c r="HV55" s="169"/>
      <c r="HW55" s="169"/>
      <c r="HX55" s="169"/>
      <c r="HY55" s="169"/>
      <c r="HZ55" s="169"/>
      <c r="IA55" s="169"/>
      <c r="IB55" s="169"/>
      <c r="IC55" s="169"/>
      <c r="ID55" s="169"/>
      <c r="IE55" s="169"/>
      <c r="IF55" s="169"/>
      <c r="IG55" s="169"/>
      <c r="IH55" s="169"/>
      <c r="II55" s="169"/>
      <c r="IJ55" s="169"/>
      <c r="IK55" s="169"/>
      <c r="IL55" s="169"/>
      <c r="IM55" s="169"/>
      <c r="IN55" s="169"/>
      <c r="IO55" s="169"/>
      <c r="IP55" s="169"/>
      <c r="IQ55" s="169"/>
      <c r="IR55" s="169"/>
      <c r="IS55" s="169"/>
      <c r="IT55" s="169"/>
      <c r="IU55" s="169"/>
      <c r="IV55" s="169"/>
      <c r="IW55" s="169"/>
      <c r="IX55" s="169"/>
      <c r="IY55" s="169"/>
      <c r="IZ55" s="169"/>
      <c r="JA55" s="169"/>
      <c r="JB55" s="169"/>
      <c r="JC55" s="169"/>
      <c r="JD55" s="169"/>
      <c r="JE55" s="169"/>
      <c r="JF55" s="169"/>
      <c r="JG55" s="169"/>
      <c r="JH55" s="169"/>
      <c r="JI55" s="169"/>
      <c r="JJ55" s="169"/>
      <c r="JK55" s="169"/>
      <c r="JL55" s="169"/>
      <c r="JM55" s="169"/>
      <c r="JN55" s="169"/>
      <c r="JO55" s="169"/>
      <c r="JP55" s="169"/>
      <c r="JQ55" s="169"/>
      <c r="JR55" s="169"/>
      <c r="JS55" s="169"/>
      <c r="JT55" s="169"/>
      <c r="JU55" s="169"/>
      <c r="JV55" s="169"/>
      <c r="JW55" s="169"/>
      <c r="JX55" s="169"/>
      <c r="JY55" s="169"/>
      <c r="JZ55" s="169"/>
      <c r="KA55" s="169"/>
      <c r="KB55" s="169"/>
      <c r="KC55" s="169"/>
      <c r="KD55" s="169"/>
      <c r="KE55" s="169"/>
      <c r="KF55" s="169"/>
      <c r="KG55" s="169"/>
      <c r="KH55" s="169"/>
      <c r="KI55" s="169"/>
      <c r="KJ55" s="169"/>
      <c r="KK55" s="169"/>
      <c r="KL55" s="169"/>
      <c r="KM55" s="169"/>
      <c r="KN55" s="169"/>
      <c r="KO55" s="169"/>
      <c r="KP55" s="169"/>
      <c r="KQ55" s="169"/>
      <c r="KR55" s="169"/>
      <c r="KS55" s="169"/>
      <c r="KT55" s="169"/>
      <c r="KU55" s="169"/>
      <c r="KV55" s="169"/>
      <c r="KW55" s="169"/>
      <c r="KX55" s="169"/>
      <c r="KY55" s="169"/>
      <c r="KZ55" s="169"/>
      <c r="LA55" s="169"/>
      <c r="LB55" s="169"/>
      <c r="LC55" s="169"/>
      <c r="LD55" s="169"/>
      <c r="LE55" s="169"/>
      <c r="LF55" s="169"/>
      <c r="LG55" s="169"/>
      <c r="LH55" s="169"/>
      <c r="LI55" s="169"/>
      <c r="LJ55" s="169"/>
      <c r="LK55" s="169"/>
      <c r="LL55" s="169"/>
      <c r="LM55" s="169"/>
      <c r="LN55" s="169"/>
      <c r="LO55" s="169"/>
      <c r="LP55" s="169"/>
      <c r="LQ55" s="169"/>
      <c r="LR55" s="169"/>
      <c r="LS55" s="169"/>
      <c r="LT55" s="169"/>
      <c r="LU55" s="169"/>
      <c r="LV55" s="169"/>
      <c r="LW55" s="169"/>
      <c r="LX55" s="169"/>
      <c r="LY55" s="169"/>
      <c r="LZ55" s="169"/>
      <c r="MA55" s="169"/>
      <c r="MB55" s="169"/>
      <c r="MC55" s="169"/>
      <c r="MD55" s="169"/>
      <c r="ME55" s="169"/>
      <c r="MF55" s="169"/>
      <c r="MG55" s="169"/>
      <c r="MH55" s="169"/>
      <c r="MI55" s="169"/>
      <c r="MJ55" s="169"/>
      <c r="MK55" s="169"/>
      <c r="ML55" s="169"/>
      <c r="MM55" s="169"/>
      <c r="MN55" s="169"/>
      <c r="MO55" s="169"/>
      <c r="MP55" s="169"/>
      <c r="MQ55" s="169"/>
      <c r="MR55" s="169"/>
      <c r="MS55" s="169"/>
      <c r="MT55" s="169"/>
      <c r="MU55" s="169"/>
      <c r="MV55" s="169"/>
      <c r="MW55" s="169"/>
      <c r="MX55" s="169"/>
      <c r="MY55" s="169"/>
      <c r="MZ55" s="169"/>
      <c r="NA55" s="169"/>
      <c r="NB55" s="169"/>
      <c r="NC55" s="169"/>
      <c r="ND55" s="169"/>
      <c r="NE55" s="169"/>
      <c r="NF55" s="169"/>
      <c r="NG55" s="169"/>
      <c r="NH55" s="169"/>
      <c r="NI55" s="169"/>
      <c r="NJ55" s="169"/>
      <c r="NK55" s="169"/>
      <c r="NL55" s="169"/>
      <c r="NM55" s="169"/>
      <c r="NN55" s="169"/>
      <c r="NO55" s="169"/>
      <c r="NP55" s="169"/>
      <c r="NQ55" s="169"/>
      <c r="NR55" s="169"/>
      <c r="NS55" s="169"/>
      <c r="NT55" s="169"/>
      <c r="NU55" s="169"/>
      <c r="NV55" s="169"/>
      <c r="NW55" s="169"/>
      <c r="NX55" s="169"/>
      <c r="NY55" s="169"/>
      <c r="NZ55" s="169"/>
      <c r="OA55" s="169"/>
      <c r="OB55" s="169"/>
      <c r="OC55" s="169"/>
      <c r="OD55" s="169"/>
      <c r="OE55" s="169"/>
      <c r="OF55" s="169"/>
      <c r="OG55" s="169"/>
      <c r="OH55" s="169"/>
      <c r="OI55" s="169"/>
      <c r="OJ55" s="169"/>
      <c r="OK55" s="169"/>
      <c r="OL55" s="169"/>
      <c r="OM55" s="169"/>
      <c r="ON55" s="169"/>
      <c r="OO55" s="169"/>
      <c r="OP55" s="169"/>
      <c r="OQ55" s="169"/>
      <c r="OR55" s="169"/>
      <c r="OS55" s="169"/>
      <c r="OT55" s="169"/>
      <c r="OU55" s="169"/>
      <c r="OV55" s="169"/>
      <c r="OW55" s="169"/>
      <c r="OX55" s="169"/>
      <c r="OY55" s="169"/>
      <c r="OZ55" s="169"/>
      <c r="PA55" s="169"/>
      <c r="PB55" s="169"/>
      <c r="PC55" s="169"/>
      <c r="PD55" s="169"/>
      <c r="PE55" s="169"/>
      <c r="PF55" s="169"/>
      <c r="PG55" s="169"/>
      <c r="PH55" s="169"/>
      <c r="PI55" s="169"/>
      <c r="PJ55" s="169"/>
      <c r="PK55" s="169"/>
      <c r="PL55" s="169"/>
      <c r="PM55" s="169"/>
      <c r="PN55" s="169"/>
      <c r="PO55" s="169"/>
      <c r="PP55" s="169"/>
      <c r="PQ55" s="169"/>
      <c r="PR55" s="169"/>
      <c r="PS55" s="169"/>
      <c r="PT55" s="169"/>
      <c r="PU55" s="169"/>
      <c r="PV55" s="169"/>
      <c r="PW55" s="169"/>
      <c r="PX55" s="169"/>
      <c r="PY55" s="169"/>
      <c r="PZ55" s="169"/>
      <c r="QA55" s="169"/>
      <c r="QB55" s="169"/>
      <c r="QC55" s="169"/>
      <c r="QD55" s="169"/>
      <c r="QE55" s="169"/>
      <c r="QF55" s="169"/>
      <c r="QG55" s="169"/>
      <c r="QH55" s="169"/>
      <c r="QI55" s="169"/>
      <c r="QJ55" s="169"/>
      <c r="QK55" s="169"/>
      <c r="QL55" s="169"/>
      <c r="QM55" s="169"/>
      <c r="QN55" s="169"/>
      <c r="QO55" s="169"/>
      <c r="QP55" s="169"/>
      <c r="QQ55" s="169"/>
      <c r="QR55" s="169"/>
      <c r="QS55" s="169"/>
      <c r="QT55" s="169"/>
      <c r="QU55" s="169"/>
      <c r="QV55" s="169"/>
      <c r="QW55" s="169"/>
      <c r="QX55" s="169"/>
      <c r="QY55" s="169"/>
      <c r="QZ55" s="169"/>
      <c r="RA55" s="169"/>
      <c r="RB55" s="169"/>
      <c r="RC55" s="169"/>
      <c r="RD55" s="169"/>
      <c r="RE55" s="169"/>
      <c r="RF55" s="169"/>
      <c r="RG55" s="169"/>
      <c r="RH55" s="169"/>
      <c r="RI55" s="169"/>
      <c r="RJ55" s="169"/>
      <c r="RK55" s="169"/>
      <c r="RL55" s="169"/>
      <c r="RM55" s="169"/>
      <c r="RN55" s="169"/>
      <c r="RO55" s="169"/>
      <c r="RP55" s="169"/>
      <c r="RQ55" s="169"/>
      <c r="RR55" s="169"/>
      <c r="RS55" s="169"/>
      <c r="RT55" s="169"/>
      <c r="RU55" s="169"/>
      <c r="RV55" s="169"/>
      <c r="RW55" s="169"/>
      <c r="RX55" s="169"/>
      <c r="RY55" s="169"/>
      <c r="RZ55" s="169"/>
      <c r="SA55" s="169"/>
      <c r="SB55" s="169"/>
      <c r="SC55" s="169"/>
      <c r="SD55" s="169"/>
      <c r="SE55" s="169"/>
      <c r="SF55" s="169"/>
      <c r="SG55" s="169"/>
      <c r="SH55" s="169"/>
      <c r="SI55" s="169"/>
      <c r="SJ55" s="169"/>
      <c r="SK55" s="169"/>
      <c r="SL55" s="169"/>
      <c r="SM55" s="169"/>
      <c r="SN55" s="169"/>
      <c r="SO55" s="169"/>
      <c r="SP55" s="169"/>
      <c r="SQ55" s="169"/>
      <c r="SR55" s="169"/>
      <c r="SS55" s="169"/>
      <c r="ST55" s="169"/>
      <c r="SU55" s="169"/>
      <c r="SV55" s="169"/>
      <c r="SW55" s="169"/>
      <c r="SX55" s="169"/>
      <c r="SY55" s="169"/>
      <c r="SZ55" s="169"/>
      <c r="TA55" s="169"/>
      <c r="TB55" s="169"/>
      <c r="TC55" s="169"/>
      <c r="TD55" s="169"/>
      <c r="TE55" s="169"/>
      <c r="TF55" s="169"/>
      <c r="TG55" s="169"/>
      <c r="TH55" s="169"/>
      <c r="TI55" s="169"/>
      <c r="TJ55" s="169"/>
      <c r="TK55" s="169"/>
      <c r="TL55" s="169"/>
      <c r="TM55" s="169"/>
      <c r="TN55" s="169"/>
      <c r="TO55" s="169"/>
      <c r="TP55" s="169"/>
      <c r="TQ55" s="169"/>
      <c r="TR55" s="169"/>
      <c r="TS55" s="169"/>
      <c r="TT55" s="169"/>
      <c r="TU55" s="169"/>
      <c r="TV55" s="169"/>
      <c r="TW55" s="169"/>
      <c r="TX55" s="169"/>
      <c r="TY55" s="169"/>
      <c r="TZ55" s="169"/>
      <c r="UA55" s="169"/>
      <c r="UB55" s="169"/>
      <c r="UC55" s="169"/>
      <c r="UD55" s="169"/>
      <c r="UE55" s="169"/>
      <c r="UF55" s="169"/>
      <c r="UG55" s="169"/>
      <c r="UH55" s="169"/>
      <c r="UI55" s="169"/>
      <c r="UJ55" s="169"/>
      <c r="UK55" s="169"/>
      <c r="UL55" s="169"/>
      <c r="UM55" s="169"/>
      <c r="UN55" s="169"/>
      <c r="UO55" s="169"/>
      <c r="UP55" s="169"/>
      <c r="UQ55" s="169"/>
      <c r="UR55" s="169"/>
      <c r="US55" s="169"/>
      <c r="UT55" s="169"/>
      <c r="UU55" s="169"/>
      <c r="UV55" s="169"/>
      <c r="UW55" s="169"/>
      <c r="UX55" s="169"/>
      <c r="UY55" s="169"/>
      <c r="UZ55" s="169"/>
      <c r="VA55" s="169"/>
      <c r="VB55" s="169"/>
      <c r="VC55" s="169"/>
      <c r="VD55" s="169"/>
      <c r="VE55" s="169"/>
      <c r="VF55" s="169"/>
      <c r="VG55" s="169"/>
      <c r="VH55" s="169"/>
      <c r="VI55" s="169"/>
      <c r="VJ55" s="169"/>
      <c r="VK55" s="169"/>
      <c r="VL55" s="169"/>
      <c r="VM55" s="169"/>
      <c r="VN55" s="169"/>
      <c r="VO55" s="169"/>
      <c r="VP55" s="169"/>
      <c r="VQ55" s="169"/>
      <c r="VR55" s="169"/>
      <c r="VS55" s="169"/>
      <c r="VT55" s="169"/>
      <c r="VU55" s="169"/>
      <c r="VV55" s="169"/>
      <c r="VW55" s="169"/>
      <c r="VX55" s="169"/>
      <c r="VY55" s="169"/>
      <c r="VZ55" s="169"/>
      <c r="WA55" s="169"/>
      <c r="WB55" s="169"/>
      <c r="WC55" s="169"/>
      <c r="WD55" s="169"/>
      <c r="WE55" s="169"/>
      <c r="WF55" s="169"/>
      <c r="WG55" s="169"/>
      <c r="WH55" s="169"/>
      <c r="WI55" s="169"/>
      <c r="WJ55" s="169"/>
      <c r="WK55" s="169"/>
      <c r="WL55" s="169"/>
      <c r="WM55" s="169"/>
      <c r="WN55" s="169"/>
      <c r="WO55" s="169"/>
      <c r="WP55" s="169"/>
    </row>
    <row r="56" spans="1:614" s="104" customFormat="1" x14ac:dyDescent="0.25">
      <c r="A56" s="169"/>
      <c r="B56" s="169"/>
      <c r="C56" s="169"/>
      <c r="D56" s="169"/>
      <c r="E56" s="169"/>
      <c r="F56" s="169"/>
      <c r="G56" s="169"/>
      <c r="H56" s="169"/>
      <c r="I56" s="169"/>
      <c r="J56" s="169"/>
      <c r="K56" s="169"/>
      <c r="L56" s="169"/>
      <c r="M56" s="169"/>
      <c r="N56" s="169"/>
      <c r="O56" s="135"/>
      <c r="P56" s="169"/>
      <c r="Q56" s="169" t="s">
        <v>706</v>
      </c>
      <c r="R56" s="169"/>
      <c r="S56" s="169"/>
      <c r="T56" s="169"/>
      <c r="U56" s="169"/>
      <c r="V56" s="169"/>
      <c r="W56" s="169"/>
      <c r="X56" s="169"/>
      <c r="Y56" s="169"/>
      <c r="Z56" s="169"/>
      <c r="AA56" s="169"/>
      <c r="AB56" s="169"/>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9"/>
      <c r="EQ56" s="169"/>
      <c r="ER56" s="169"/>
      <c r="ES56" s="169"/>
      <c r="ET56" s="169"/>
      <c r="EU56" s="169"/>
      <c r="EV56" s="169"/>
      <c r="EW56" s="169"/>
      <c r="EX56" s="169"/>
      <c r="EY56" s="169"/>
      <c r="EZ56" s="169"/>
      <c r="FA56" s="169"/>
      <c r="FB56" s="169"/>
      <c r="FC56" s="169"/>
      <c r="FD56" s="169"/>
      <c r="FE56" s="169"/>
      <c r="FF56" s="169"/>
      <c r="FG56" s="169"/>
      <c r="FH56" s="169"/>
      <c r="FI56" s="169"/>
      <c r="FJ56" s="169"/>
      <c r="FK56" s="169"/>
      <c r="FL56" s="169"/>
      <c r="FM56" s="169"/>
      <c r="FN56" s="169"/>
      <c r="FO56" s="169"/>
      <c r="FP56" s="169"/>
      <c r="FQ56" s="169"/>
      <c r="FR56" s="169"/>
      <c r="FS56" s="169"/>
      <c r="FT56" s="169"/>
      <c r="FU56" s="169"/>
      <c r="FV56" s="169"/>
      <c r="FW56" s="169"/>
      <c r="FX56" s="169"/>
      <c r="FY56" s="169"/>
      <c r="FZ56" s="169"/>
      <c r="GA56" s="169"/>
      <c r="GB56" s="169"/>
      <c r="GC56" s="169"/>
      <c r="GD56" s="169"/>
      <c r="GE56" s="169"/>
      <c r="GF56" s="169"/>
      <c r="GG56" s="169"/>
      <c r="GH56" s="169"/>
      <c r="GI56" s="169"/>
      <c r="GJ56" s="169"/>
      <c r="GK56" s="169"/>
      <c r="GL56" s="169"/>
      <c r="GM56" s="169"/>
      <c r="GN56" s="169"/>
      <c r="GO56" s="169"/>
      <c r="GP56" s="169"/>
      <c r="GQ56" s="169"/>
      <c r="GR56" s="169"/>
      <c r="GS56" s="169"/>
      <c r="GT56" s="169"/>
      <c r="GU56" s="169"/>
      <c r="GV56" s="169"/>
      <c r="GW56" s="169"/>
      <c r="GX56" s="169"/>
      <c r="GY56" s="169"/>
      <c r="GZ56" s="169"/>
      <c r="HA56" s="169"/>
      <c r="HB56" s="169"/>
      <c r="HC56" s="169"/>
      <c r="HD56" s="169"/>
      <c r="HE56" s="169"/>
      <c r="HF56" s="169"/>
      <c r="HG56" s="169"/>
      <c r="HH56" s="169"/>
      <c r="HI56" s="169"/>
      <c r="HJ56" s="169"/>
      <c r="HK56" s="169"/>
      <c r="HL56" s="169"/>
      <c r="HM56" s="169"/>
      <c r="HN56" s="169"/>
      <c r="HO56" s="169"/>
      <c r="HP56" s="169"/>
      <c r="HQ56" s="169"/>
      <c r="HR56" s="169"/>
      <c r="HS56" s="169"/>
      <c r="HT56" s="169"/>
      <c r="HU56" s="169"/>
      <c r="HV56" s="169"/>
      <c r="HW56" s="169"/>
      <c r="HX56" s="169"/>
      <c r="HY56" s="169"/>
      <c r="HZ56" s="169"/>
      <c r="IA56" s="169"/>
      <c r="IB56" s="169"/>
      <c r="IC56" s="169"/>
      <c r="ID56" s="169"/>
      <c r="IE56" s="169"/>
      <c r="IF56" s="169"/>
      <c r="IG56" s="169"/>
      <c r="IH56" s="169"/>
      <c r="II56" s="169"/>
      <c r="IJ56" s="169"/>
      <c r="IK56" s="169"/>
      <c r="IL56" s="169"/>
      <c r="IM56" s="169"/>
      <c r="IN56" s="169"/>
      <c r="IO56" s="169"/>
      <c r="IP56" s="169"/>
      <c r="IQ56" s="169"/>
      <c r="IR56" s="169"/>
      <c r="IS56" s="169"/>
      <c r="IT56" s="169"/>
      <c r="IU56" s="169"/>
      <c r="IV56" s="169"/>
      <c r="IW56" s="169"/>
      <c r="IX56" s="169"/>
      <c r="IY56" s="169"/>
      <c r="IZ56" s="169"/>
      <c r="JA56" s="169"/>
      <c r="JB56" s="169"/>
      <c r="JC56" s="169"/>
      <c r="JD56" s="169"/>
      <c r="JE56" s="169"/>
      <c r="JF56" s="169"/>
      <c r="JG56" s="169"/>
      <c r="JH56" s="169"/>
      <c r="JI56" s="169"/>
      <c r="JJ56" s="169"/>
      <c r="JK56" s="169"/>
      <c r="JL56" s="169"/>
      <c r="JM56" s="169"/>
      <c r="JN56" s="169"/>
      <c r="JO56" s="169"/>
      <c r="JP56" s="169"/>
      <c r="JQ56" s="169"/>
      <c r="JR56" s="169"/>
      <c r="JS56" s="169"/>
      <c r="JT56" s="169"/>
      <c r="JU56" s="169"/>
      <c r="JV56" s="169"/>
      <c r="JW56" s="169"/>
      <c r="JX56" s="169"/>
      <c r="JY56" s="169"/>
      <c r="JZ56" s="169"/>
      <c r="KA56" s="169"/>
      <c r="KB56" s="169"/>
      <c r="KC56" s="169"/>
      <c r="KD56" s="169"/>
      <c r="KE56" s="169"/>
      <c r="KF56" s="169"/>
      <c r="KG56" s="169"/>
      <c r="KH56" s="169"/>
      <c r="KI56" s="169"/>
      <c r="KJ56" s="169"/>
      <c r="KK56" s="169"/>
      <c r="KL56" s="169"/>
      <c r="KM56" s="169"/>
      <c r="KN56" s="169"/>
      <c r="KO56" s="169"/>
      <c r="KP56" s="169"/>
      <c r="KQ56" s="169"/>
      <c r="KR56" s="169"/>
      <c r="KS56" s="169"/>
      <c r="KT56" s="169"/>
      <c r="KU56" s="169"/>
      <c r="KV56" s="169"/>
      <c r="KW56" s="169"/>
      <c r="KX56" s="169"/>
      <c r="KY56" s="169"/>
      <c r="KZ56" s="169"/>
      <c r="LA56" s="169"/>
      <c r="LB56" s="169"/>
      <c r="LC56" s="169"/>
      <c r="LD56" s="169"/>
      <c r="LE56" s="169"/>
      <c r="LF56" s="169"/>
      <c r="LG56" s="169"/>
      <c r="LH56" s="169"/>
      <c r="LI56" s="169"/>
      <c r="LJ56" s="169"/>
      <c r="LK56" s="169"/>
      <c r="LL56" s="169"/>
      <c r="LM56" s="169"/>
      <c r="LN56" s="169"/>
      <c r="LO56" s="169"/>
      <c r="LP56" s="169"/>
      <c r="LQ56" s="169"/>
      <c r="LR56" s="169"/>
      <c r="LS56" s="169"/>
      <c r="LT56" s="169"/>
      <c r="LU56" s="169"/>
      <c r="LV56" s="169"/>
      <c r="LW56" s="169"/>
      <c r="LX56" s="169"/>
      <c r="LY56" s="169"/>
      <c r="LZ56" s="169"/>
      <c r="MA56" s="169"/>
      <c r="MB56" s="169"/>
      <c r="MC56" s="169"/>
      <c r="MD56" s="169"/>
      <c r="ME56" s="169"/>
      <c r="MF56" s="169"/>
      <c r="MG56" s="169"/>
      <c r="MH56" s="169"/>
      <c r="MI56" s="169"/>
      <c r="MJ56" s="169"/>
      <c r="MK56" s="169"/>
      <c r="ML56" s="169"/>
      <c r="MM56" s="169"/>
      <c r="MN56" s="169"/>
      <c r="MO56" s="169"/>
      <c r="MP56" s="169"/>
      <c r="MQ56" s="169"/>
      <c r="MR56" s="169"/>
      <c r="MS56" s="169"/>
      <c r="MT56" s="169"/>
      <c r="MU56" s="169"/>
      <c r="MV56" s="169"/>
      <c r="MW56" s="169"/>
      <c r="MX56" s="169"/>
      <c r="MY56" s="169"/>
      <c r="MZ56" s="169"/>
      <c r="NA56" s="169"/>
      <c r="NB56" s="169"/>
      <c r="NC56" s="169"/>
      <c r="ND56" s="169"/>
      <c r="NE56" s="169"/>
      <c r="NF56" s="169"/>
      <c r="NG56" s="169"/>
      <c r="NH56" s="169"/>
      <c r="NI56" s="169"/>
      <c r="NJ56" s="169"/>
      <c r="NK56" s="169"/>
      <c r="NL56" s="169"/>
      <c r="NM56" s="169"/>
      <c r="NN56" s="169"/>
      <c r="NO56" s="169"/>
      <c r="NP56" s="169"/>
      <c r="NQ56" s="169"/>
      <c r="NR56" s="169"/>
      <c r="NS56" s="169"/>
      <c r="NT56" s="169"/>
      <c r="NU56" s="169"/>
      <c r="NV56" s="169"/>
      <c r="NW56" s="169"/>
      <c r="NX56" s="169"/>
      <c r="NY56" s="169"/>
      <c r="NZ56" s="169"/>
      <c r="OA56" s="169"/>
      <c r="OB56" s="169"/>
      <c r="OC56" s="169"/>
      <c r="OD56" s="169"/>
      <c r="OE56" s="169"/>
      <c r="OF56" s="169"/>
      <c r="OG56" s="169"/>
      <c r="OH56" s="169"/>
      <c r="OI56" s="169"/>
      <c r="OJ56" s="169"/>
      <c r="OK56" s="169"/>
      <c r="OL56" s="169"/>
      <c r="OM56" s="169"/>
      <c r="ON56" s="169"/>
      <c r="OO56" s="169"/>
      <c r="OP56" s="169"/>
      <c r="OQ56" s="169"/>
      <c r="OR56" s="169"/>
      <c r="OS56" s="169"/>
      <c r="OT56" s="169"/>
      <c r="OU56" s="169"/>
      <c r="OV56" s="169"/>
      <c r="OW56" s="169"/>
      <c r="OX56" s="169"/>
      <c r="OY56" s="169"/>
      <c r="OZ56" s="169"/>
      <c r="PA56" s="169"/>
      <c r="PB56" s="169"/>
      <c r="PC56" s="169"/>
      <c r="PD56" s="169"/>
      <c r="PE56" s="169"/>
      <c r="PF56" s="169"/>
      <c r="PG56" s="169"/>
      <c r="PH56" s="169"/>
      <c r="PI56" s="169"/>
      <c r="PJ56" s="169"/>
      <c r="PK56" s="169"/>
      <c r="PL56" s="169"/>
      <c r="PM56" s="169"/>
      <c r="PN56" s="169"/>
      <c r="PO56" s="169"/>
      <c r="PP56" s="169"/>
      <c r="PQ56" s="169"/>
      <c r="PR56" s="169"/>
      <c r="PS56" s="169"/>
      <c r="PT56" s="169"/>
      <c r="PU56" s="169"/>
      <c r="PV56" s="169"/>
      <c r="PW56" s="169"/>
      <c r="PX56" s="169"/>
      <c r="PY56" s="169"/>
      <c r="PZ56" s="169"/>
      <c r="QA56" s="169"/>
      <c r="QB56" s="169"/>
      <c r="QC56" s="169"/>
      <c r="QD56" s="169"/>
      <c r="QE56" s="169"/>
      <c r="QF56" s="169"/>
      <c r="QG56" s="169"/>
      <c r="QH56" s="169"/>
      <c r="QI56" s="169"/>
      <c r="QJ56" s="169"/>
      <c r="QK56" s="169"/>
      <c r="QL56" s="169"/>
      <c r="QM56" s="169"/>
      <c r="QN56" s="169"/>
      <c r="QO56" s="169"/>
      <c r="QP56" s="169"/>
      <c r="QQ56" s="169"/>
      <c r="QR56" s="169"/>
      <c r="QS56" s="169"/>
      <c r="QT56" s="169"/>
      <c r="QU56" s="169"/>
      <c r="QV56" s="169"/>
      <c r="QW56" s="169"/>
      <c r="QX56" s="169"/>
      <c r="QY56" s="169"/>
      <c r="QZ56" s="169"/>
      <c r="RA56" s="169"/>
      <c r="RB56" s="169"/>
      <c r="RC56" s="169"/>
      <c r="RD56" s="169"/>
      <c r="RE56" s="169"/>
      <c r="RF56" s="169"/>
      <c r="RG56" s="169"/>
      <c r="RH56" s="169"/>
      <c r="RI56" s="169"/>
      <c r="RJ56" s="169"/>
      <c r="RK56" s="169"/>
      <c r="RL56" s="169"/>
      <c r="RM56" s="169"/>
      <c r="RN56" s="169"/>
      <c r="RO56" s="169"/>
      <c r="RP56" s="169"/>
      <c r="RQ56" s="169"/>
      <c r="RR56" s="169"/>
      <c r="RS56" s="169"/>
      <c r="RT56" s="169"/>
      <c r="RU56" s="169"/>
      <c r="RV56" s="169"/>
      <c r="RW56" s="169"/>
      <c r="RX56" s="169"/>
      <c r="RY56" s="169"/>
      <c r="RZ56" s="169"/>
      <c r="SA56" s="169"/>
      <c r="SB56" s="169"/>
      <c r="SC56" s="169"/>
      <c r="SD56" s="169"/>
      <c r="SE56" s="169"/>
      <c r="SF56" s="169"/>
      <c r="SG56" s="169"/>
      <c r="SH56" s="169"/>
      <c r="SI56" s="169"/>
      <c r="SJ56" s="169"/>
      <c r="SK56" s="169"/>
      <c r="SL56" s="169"/>
      <c r="SM56" s="169"/>
      <c r="SN56" s="169"/>
      <c r="SO56" s="169"/>
      <c r="SP56" s="169"/>
      <c r="SQ56" s="169"/>
      <c r="SR56" s="169"/>
      <c r="SS56" s="169"/>
      <c r="ST56" s="169"/>
      <c r="SU56" s="169"/>
      <c r="SV56" s="169"/>
      <c r="SW56" s="169"/>
      <c r="SX56" s="169"/>
      <c r="SY56" s="169"/>
      <c r="SZ56" s="169"/>
      <c r="TA56" s="169"/>
      <c r="TB56" s="169"/>
      <c r="TC56" s="169"/>
      <c r="TD56" s="169"/>
      <c r="TE56" s="169"/>
      <c r="TF56" s="169"/>
      <c r="TG56" s="169"/>
      <c r="TH56" s="169"/>
      <c r="TI56" s="169"/>
      <c r="TJ56" s="169"/>
      <c r="TK56" s="169"/>
      <c r="TL56" s="169"/>
      <c r="TM56" s="169"/>
      <c r="TN56" s="169"/>
      <c r="TO56" s="169"/>
      <c r="TP56" s="169"/>
      <c r="TQ56" s="169"/>
      <c r="TR56" s="169"/>
      <c r="TS56" s="169"/>
      <c r="TT56" s="169"/>
      <c r="TU56" s="169"/>
      <c r="TV56" s="169"/>
      <c r="TW56" s="169"/>
      <c r="TX56" s="169"/>
      <c r="TY56" s="169"/>
      <c r="TZ56" s="169"/>
      <c r="UA56" s="169"/>
      <c r="UB56" s="169"/>
      <c r="UC56" s="169"/>
      <c r="UD56" s="169"/>
      <c r="UE56" s="169"/>
      <c r="UF56" s="169"/>
      <c r="UG56" s="169"/>
      <c r="UH56" s="169"/>
      <c r="UI56" s="169"/>
      <c r="UJ56" s="169"/>
      <c r="UK56" s="169"/>
      <c r="UL56" s="169"/>
      <c r="UM56" s="169"/>
      <c r="UN56" s="169"/>
      <c r="UO56" s="169"/>
      <c r="UP56" s="169"/>
      <c r="UQ56" s="169"/>
      <c r="UR56" s="169"/>
      <c r="US56" s="169"/>
      <c r="UT56" s="169"/>
      <c r="UU56" s="169"/>
      <c r="UV56" s="169"/>
      <c r="UW56" s="169"/>
      <c r="UX56" s="169"/>
      <c r="UY56" s="169"/>
      <c r="UZ56" s="169"/>
      <c r="VA56" s="169"/>
      <c r="VB56" s="169"/>
      <c r="VC56" s="169"/>
      <c r="VD56" s="169"/>
      <c r="VE56" s="169"/>
      <c r="VF56" s="169"/>
      <c r="VG56" s="169"/>
      <c r="VH56" s="169"/>
      <c r="VI56" s="169"/>
      <c r="VJ56" s="169"/>
      <c r="VK56" s="169"/>
      <c r="VL56" s="169"/>
      <c r="VM56" s="169"/>
      <c r="VN56" s="169"/>
      <c r="VO56" s="169"/>
      <c r="VP56" s="169"/>
      <c r="VQ56" s="169"/>
      <c r="VR56" s="169"/>
      <c r="VS56" s="169"/>
      <c r="VT56" s="169"/>
      <c r="VU56" s="169"/>
      <c r="VV56" s="169"/>
      <c r="VW56" s="169"/>
      <c r="VX56" s="169"/>
      <c r="VY56" s="169"/>
      <c r="VZ56" s="169"/>
      <c r="WA56" s="169"/>
      <c r="WB56" s="169"/>
      <c r="WC56" s="169"/>
      <c r="WD56" s="169"/>
      <c r="WE56" s="169"/>
      <c r="WF56" s="169"/>
      <c r="WG56" s="169"/>
      <c r="WH56" s="169"/>
      <c r="WI56" s="169"/>
      <c r="WJ56" s="169"/>
      <c r="WK56" s="169"/>
      <c r="WL56" s="169"/>
      <c r="WM56" s="169"/>
      <c r="WN56" s="169"/>
      <c r="WO56" s="169"/>
      <c r="WP56" s="169"/>
    </row>
    <row r="57" spans="1:614" s="104" customFormat="1" x14ac:dyDescent="0.25">
      <c r="A57" s="169"/>
      <c r="B57" s="169"/>
      <c r="C57" s="169"/>
      <c r="D57" s="169"/>
      <c r="E57" s="169"/>
      <c r="F57" s="169"/>
      <c r="G57" s="169"/>
      <c r="H57" s="169"/>
      <c r="I57" s="169"/>
      <c r="J57" s="169"/>
      <c r="K57" s="169"/>
      <c r="L57" s="169"/>
      <c r="M57" s="169"/>
      <c r="N57" s="169"/>
      <c r="O57" s="135"/>
      <c r="P57" s="169"/>
      <c r="Q57" s="169" t="s">
        <v>706</v>
      </c>
      <c r="R57" s="169"/>
      <c r="S57" s="169"/>
      <c r="T57" s="169"/>
      <c r="U57" s="169"/>
      <c r="V57" s="169"/>
      <c r="W57" s="169"/>
      <c r="X57" s="169"/>
      <c r="Y57" s="169"/>
      <c r="Z57" s="169"/>
      <c r="AA57" s="169"/>
      <c r="AB57" s="169"/>
      <c r="AC57" s="169"/>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9"/>
      <c r="EQ57" s="169"/>
      <c r="ER57" s="169"/>
      <c r="ES57" s="169"/>
      <c r="ET57" s="169"/>
      <c r="EU57" s="169"/>
      <c r="EV57" s="169"/>
      <c r="EW57" s="169"/>
      <c r="EX57" s="169"/>
      <c r="EY57" s="169"/>
      <c r="EZ57" s="169"/>
      <c r="FA57" s="169"/>
      <c r="FB57" s="169"/>
      <c r="FC57" s="169"/>
      <c r="FD57" s="169"/>
      <c r="FE57" s="169"/>
      <c r="FF57" s="169"/>
      <c r="FG57" s="169"/>
      <c r="FH57" s="169"/>
      <c r="FI57" s="169"/>
      <c r="FJ57" s="169"/>
      <c r="FK57" s="169"/>
      <c r="FL57" s="169"/>
      <c r="FM57" s="169"/>
      <c r="FN57" s="169"/>
      <c r="FO57" s="169"/>
      <c r="FP57" s="169"/>
      <c r="FQ57" s="169"/>
      <c r="FR57" s="169"/>
      <c r="FS57" s="169"/>
      <c r="FT57" s="169"/>
      <c r="FU57" s="169"/>
      <c r="FV57" s="169"/>
      <c r="FW57" s="169"/>
      <c r="FX57" s="169"/>
      <c r="FY57" s="169"/>
      <c r="FZ57" s="169"/>
      <c r="GA57" s="169"/>
      <c r="GB57" s="169"/>
      <c r="GC57" s="169"/>
      <c r="GD57" s="169"/>
      <c r="GE57" s="169"/>
      <c r="GF57" s="169"/>
      <c r="GG57" s="169"/>
      <c r="GH57" s="169"/>
      <c r="GI57" s="169"/>
      <c r="GJ57" s="169"/>
      <c r="GK57" s="169"/>
      <c r="GL57" s="169"/>
      <c r="GM57" s="169"/>
      <c r="GN57" s="169"/>
      <c r="GO57" s="169"/>
      <c r="GP57" s="169"/>
      <c r="GQ57" s="169"/>
      <c r="GR57" s="169"/>
      <c r="GS57" s="169"/>
      <c r="GT57" s="169"/>
      <c r="GU57" s="169"/>
      <c r="GV57" s="169"/>
      <c r="GW57" s="169"/>
      <c r="GX57" s="169"/>
      <c r="GY57" s="169"/>
      <c r="GZ57" s="169"/>
      <c r="HA57" s="169"/>
      <c r="HB57" s="169"/>
      <c r="HC57" s="169"/>
      <c r="HD57" s="169"/>
      <c r="HE57" s="169"/>
      <c r="HF57" s="169"/>
      <c r="HG57" s="169"/>
      <c r="HH57" s="169"/>
      <c r="HI57" s="169"/>
      <c r="HJ57" s="169"/>
      <c r="HK57" s="169"/>
      <c r="HL57" s="169"/>
      <c r="HM57" s="169"/>
      <c r="HN57" s="169"/>
      <c r="HO57" s="169"/>
      <c r="HP57" s="169"/>
      <c r="HQ57" s="169"/>
      <c r="HR57" s="169"/>
      <c r="HS57" s="169"/>
      <c r="HT57" s="169"/>
      <c r="HU57" s="169"/>
      <c r="HV57" s="169"/>
      <c r="HW57" s="169"/>
      <c r="HX57" s="169"/>
      <c r="HY57" s="169"/>
      <c r="HZ57" s="169"/>
      <c r="IA57" s="169"/>
      <c r="IB57" s="169"/>
      <c r="IC57" s="169"/>
      <c r="ID57" s="169"/>
      <c r="IE57" s="169"/>
      <c r="IF57" s="169"/>
      <c r="IG57" s="169"/>
      <c r="IH57" s="169"/>
      <c r="II57" s="169"/>
      <c r="IJ57" s="169"/>
      <c r="IK57" s="169"/>
      <c r="IL57" s="169"/>
      <c r="IM57" s="169"/>
      <c r="IN57" s="169"/>
      <c r="IO57" s="169"/>
      <c r="IP57" s="169"/>
      <c r="IQ57" s="169"/>
      <c r="IR57" s="169"/>
      <c r="IS57" s="169"/>
      <c r="IT57" s="169"/>
      <c r="IU57" s="169"/>
      <c r="IV57" s="169"/>
      <c r="IW57" s="169"/>
      <c r="IX57" s="169"/>
      <c r="IY57" s="169"/>
      <c r="IZ57" s="169"/>
      <c r="JA57" s="169"/>
      <c r="JB57" s="169"/>
      <c r="JC57" s="169"/>
      <c r="JD57" s="169"/>
      <c r="JE57" s="169"/>
      <c r="JF57" s="169"/>
      <c r="JG57" s="169"/>
      <c r="JH57" s="169"/>
      <c r="JI57" s="169"/>
      <c r="JJ57" s="169"/>
      <c r="JK57" s="169"/>
      <c r="JL57" s="169"/>
      <c r="JM57" s="169"/>
      <c r="JN57" s="169"/>
      <c r="JO57" s="169"/>
      <c r="JP57" s="169"/>
      <c r="JQ57" s="169"/>
      <c r="JR57" s="169"/>
      <c r="JS57" s="169"/>
      <c r="JT57" s="169"/>
      <c r="JU57" s="169"/>
      <c r="JV57" s="169"/>
      <c r="JW57" s="169"/>
      <c r="JX57" s="169"/>
      <c r="JY57" s="169"/>
      <c r="JZ57" s="169"/>
      <c r="KA57" s="169"/>
      <c r="KB57" s="169"/>
      <c r="KC57" s="169"/>
      <c r="KD57" s="169"/>
      <c r="KE57" s="169"/>
      <c r="KF57" s="169"/>
      <c r="KG57" s="169"/>
      <c r="KH57" s="169"/>
      <c r="KI57" s="169"/>
      <c r="KJ57" s="169"/>
      <c r="KK57" s="169"/>
      <c r="KL57" s="169"/>
      <c r="KM57" s="169"/>
      <c r="KN57" s="169"/>
      <c r="KO57" s="169"/>
      <c r="KP57" s="169"/>
      <c r="KQ57" s="169"/>
      <c r="KR57" s="169"/>
      <c r="KS57" s="169"/>
      <c r="KT57" s="169"/>
      <c r="KU57" s="169"/>
      <c r="KV57" s="169"/>
      <c r="KW57" s="169"/>
      <c r="KX57" s="169"/>
      <c r="KY57" s="169"/>
      <c r="KZ57" s="169"/>
      <c r="LA57" s="169"/>
      <c r="LB57" s="169"/>
      <c r="LC57" s="169"/>
      <c r="LD57" s="169"/>
      <c r="LE57" s="169"/>
      <c r="LF57" s="169"/>
      <c r="LG57" s="169"/>
      <c r="LH57" s="169"/>
      <c r="LI57" s="169"/>
      <c r="LJ57" s="169"/>
      <c r="LK57" s="169"/>
      <c r="LL57" s="169"/>
      <c r="LM57" s="169"/>
      <c r="LN57" s="169"/>
      <c r="LO57" s="169"/>
      <c r="LP57" s="169"/>
      <c r="LQ57" s="169"/>
      <c r="LR57" s="169"/>
      <c r="LS57" s="169"/>
      <c r="LT57" s="169"/>
      <c r="LU57" s="169"/>
      <c r="LV57" s="169"/>
      <c r="LW57" s="169"/>
      <c r="LX57" s="169"/>
      <c r="LY57" s="169"/>
      <c r="LZ57" s="169"/>
      <c r="MA57" s="169"/>
      <c r="MB57" s="169"/>
      <c r="MC57" s="169"/>
      <c r="MD57" s="169"/>
      <c r="ME57" s="169"/>
      <c r="MF57" s="169"/>
      <c r="MG57" s="169"/>
      <c r="MH57" s="169"/>
      <c r="MI57" s="169"/>
      <c r="MJ57" s="169"/>
      <c r="MK57" s="169"/>
      <c r="ML57" s="169"/>
      <c r="MM57" s="169"/>
      <c r="MN57" s="169"/>
      <c r="MO57" s="169"/>
      <c r="MP57" s="169"/>
      <c r="MQ57" s="169"/>
      <c r="MR57" s="169"/>
      <c r="MS57" s="169"/>
      <c r="MT57" s="169"/>
      <c r="MU57" s="169"/>
      <c r="MV57" s="169"/>
      <c r="MW57" s="169"/>
      <c r="MX57" s="169"/>
      <c r="MY57" s="169"/>
      <c r="MZ57" s="169"/>
      <c r="NA57" s="169"/>
      <c r="NB57" s="169"/>
      <c r="NC57" s="169"/>
      <c r="ND57" s="169"/>
      <c r="NE57" s="169"/>
      <c r="NF57" s="169"/>
      <c r="NG57" s="169"/>
      <c r="NH57" s="169"/>
      <c r="NI57" s="169"/>
      <c r="NJ57" s="169"/>
      <c r="NK57" s="169"/>
      <c r="NL57" s="169"/>
      <c r="NM57" s="169"/>
      <c r="NN57" s="169"/>
      <c r="NO57" s="169"/>
      <c r="NP57" s="169"/>
      <c r="NQ57" s="169"/>
      <c r="NR57" s="169"/>
      <c r="NS57" s="169"/>
      <c r="NT57" s="169"/>
      <c r="NU57" s="169"/>
      <c r="NV57" s="169"/>
      <c r="NW57" s="169"/>
      <c r="NX57" s="169"/>
      <c r="NY57" s="169"/>
      <c r="NZ57" s="169"/>
      <c r="OA57" s="169"/>
      <c r="OB57" s="169"/>
      <c r="OC57" s="169"/>
      <c r="OD57" s="169"/>
      <c r="OE57" s="169"/>
      <c r="OF57" s="169"/>
      <c r="OG57" s="169"/>
      <c r="OH57" s="169"/>
      <c r="OI57" s="169"/>
      <c r="OJ57" s="169"/>
      <c r="OK57" s="169"/>
      <c r="OL57" s="169"/>
      <c r="OM57" s="169"/>
      <c r="ON57" s="169"/>
      <c r="OO57" s="169"/>
      <c r="OP57" s="169"/>
      <c r="OQ57" s="169"/>
      <c r="OR57" s="169"/>
      <c r="OS57" s="169"/>
      <c r="OT57" s="169"/>
      <c r="OU57" s="169"/>
      <c r="OV57" s="169"/>
      <c r="OW57" s="169"/>
      <c r="OX57" s="169"/>
      <c r="OY57" s="169"/>
      <c r="OZ57" s="169"/>
      <c r="PA57" s="169"/>
      <c r="PB57" s="169"/>
      <c r="PC57" s="169"/>
      <c r="PD57" s="169"/>
      <c r="PE57" s="169"/>
      <c r="PF57" s="169"/>
      <c r="PG57" s="169"/>
      <c r="PH57" s="169"/>
      <c r="PI57" s="169"/>
      <c r="PJ57" s="169"/>
      <c r="PK57" s="169"/>
      <c r="PL57" s="169"/>
      <c r="PM57" s="169"/>
      <c r="PN57" s="169"/>
      <c r="PO57" s="169"/>
      <c r="PP57" s="169"/>
      <c r="PQ57" s="169"/>
      <c r="PR57" s="169"/>
      <c r="PS57" s="169"/>
      <c r="PT57" s="169"/>
      <c r="PU57" s="169"/>
      <c r="PV57" s="169"/>
      <c r="PW57" s="169"/>
      <c r="PX57" s="169"/>
      <c r="PY57" s="169"/>
      <c r="PZ57" s="169"/>
      <c r="QA57" s="169"/>
      <c r="QB57" s="169"/>
      <c r="QC57" s="169"/>
      <c r="QD57" s="169"/>
      <c r="QE57" s="169"/>
      <c r="QF57" s="169"/>
      <c r="QG57" s="169"/>
      <c r="QH57" s="169"/>
      <c r="QI57" s="169"/>
      <c r="QJ57" s="169"/>
      <c r="QK57" s="169"/>
      <c r="QL57" s="169"/>
      <c r="QM57" s="169"/>
      <c r="QN57" s="169"/>
      <c r="QO57" s="169"/>
      <c r="QP57" s="169"/>
      <c r="QQ57" s="169"/>
      <c r="QR57" s="169"/>
      <c r="QS57" s="169"/>
      <c r="QT57" s="169"/>
      <c r="QU57" s="169"/>
      <c r="QV57" s="169"/>
      <c r="QW57" s="169"/>
      <c r="QX57" s="169"/>
      <c r="QY57" s="169"/>
      <c r="QZ57" s="169"/>
      <c r="RA57" s="169"/>
      <c r="RB57" s="169"/>
      <c r="RC57" s="169"/>
      <c r="RD57" s="169"/>
      <c r="RE57" s="169"/>
      <c r="RF57" s="169"/>
      <c r="RG57" s="169"/>
      <c r="RH57" s="169"/>
      <c r="RI57" s="169"/>
      <c r="RJ57" s="169"/>
      <c r="RK57" s="169"/>
      <c r="RL57" s="169"/>
      <c r="RM57" s="169"/>
      <c r="RN57" s="169"/>
      <c r="RO57" s="169"/>
      <c r="RP57" s="169"/>
      <c r="RQ57" s="169"/>
      <c r="RR57" s="169"/>
      <c r="RS57" s="169"/>
      <c r="RT57" s="169"/>
      <c r="RU57" s="169"/>
      <c r="RV57" s="169"/>
      <c r="RW57" s="169"/>
      <c r="RX57" s="169"/>
      <c r="RY57" s="169"/>
      <c r="RZ57" s="169"/>
      <c r="SA57" s="169"/>
      <c r="SB57" s="169"/>
      <c r="SC57" s="169"/>
      <c r="SD57" s="169"/>
      <c r="SE57" s="169"/>
      <c r="SF57" s="169"/>
      <c r="SG57" s="169"/>
      <c r="SH57" s="169"/>
      <c r="SI57" s="169"/>
      <c r="SJ57" s="169"/>
      <c r="SK57" s="169"/>
      <c r="SL57" s="169"/>
      <c r="SM57" s="169"/>
      <c r="SN57" s="169"/>
      <c r="SO57" s="169"/>
      <c r="SP57" s="169"/>
      <c r="SQ57" s="169"/>
      <c r="SR57" s="169"/>
      <c r="SS57" s="169"/>
      <c r="ST57" s="169"/>
      <c r="SU57" s="169"/>
      <c r="SV57" s="169"/>
      <c r="SW57" s="169"/>
      <c r="SX57" s="169"/>
      <c r="SY57" s="169"/>
      <c r="SZ57" s="169"/>
      <c r="TA57" s="169"/>
      <c r="TB57" s="169"/>
      <c r="TC57" s="169"/>
      <c r="TD57" s="169"/>
      <c r="TE57" s="169"/>
      <c r="TF57" s="169"/>
      <c r="TG57" s="169"/>
      <c r="TH57" s="169"/>
      <c r="TI57" s="169"/>
      <c r="TJ57" s="169"/>
      <c r="TK57" s="169"/>
      <c r="TL57" s="169"/>
      <c r="TM57" s="169"/>
      <c r="TN57" s="169"/>
      <c r="TO57" s="169"/>
      <c r="TP57" s="169"/>
      <c r="TQ57" s="169"/>
      <c r="TR57" s="169"/>
      <c r="TS57" s="169"/>
      <c r="TT57" s="169"/>
      <c r="TU57" s="169"/>
      <c r="TV57" s="169"/>
      <c r="TW57" s="169"/>
      <c r="TX57" s="169"/>
      <c r="TY57" s="169"/>
      <c r="TZ57" s="169"/>
      <c r="UA57" s="169"/>
      <c r="UB57" s="169"/>
      <c r="UC57" s="169"/>
      <c r="UD57" s="169"/>
      <c r="UE57" s="169"/>
      <c r="UF57" s="169"/>
      <c r="UG57" s="169"/>
      <c r="UH57" s="169"/>
      <c r="UI57" s="169"/>
      <c r="UJ57" s="169"/>
      <c r="UK57" s="169"/>
      <c r="UL57" s="169"/>
      <c r="UM57" s="169"/>
      <c r="UN57" s="169"/>
      <c r="UO57" s="169"/>
      <c r="UP57" s="169"/>
      <c r="UQ57" s="169"/>
      <c r="UR57" s="169"/>
      <c r="US57" s="169"/>
      <c r="UT57" s="169"/>
      <c r="UU57" s="169"/>
      <c r="UV57" s="169"/>
      <c r="UW57" s="169"/>
      <c r="UX57" s="169"/>
      <c r="UY57" s="169"/>
      <c r="UZ57" s="169"/>
      <c r="VA57" s="169"/>
      <c r="VB57" s="169"/>
      <c r="VC57" s="169"/>
      <c r="VD57" s="169"/>
      <c r="VE57" s="169"/>
      <c r="VF57" s="169"/>
      <c r="VG57" s="169"/>
      <c r="VH57" s="169"/>
      <c r="VI57" s="169"/>
      <c r="VJ57" s="169"/>
      <c r="VK57" s="169"/>
      <c r="VL57" s="169"/>
      <c r="VM57" s="169"/>
      <c r="VN57" s="169"/>
      <c r="VO57" s="169"/>
      <c r="VP57" s="169"/>
      <c r="VQ57" s="169"/>
      <c r="VR57" s="169"/>
      <c r="VS57" s="169"/>
      <c r="VT57" s="169"/>
      <c r="VU57" s="169"/>
      <c r="VV57" s="169"/>
      <c r="VW57" s="169"/>
      <c r="VX57" s="169"/>
      <c r="VY57" s="169"/>
      <c r="VZ57" s="169"/>
      <c r="WA57" s="169"/>
      <c r="WB57" s="169"/>
      <c r="WC57" s="169"/>
      <c r="WD57" s="169"/>
      <c r="WE57" s="169"/>
      <c r="WF57" s="169"/>
      <c r="WG57" s="169"/>
      <c r="WH57" s="169"/>
      <c r="WI57" s="169"/>
      <c r="WJ57" s="169"/>
      <c r="WK57" s="169"/>
      <c r="WL57" s="169"/>
      <c r="WM57" s="169"/>
      <c r="WN57" s="169"/>
      <c r="WO57" s="169"/>
      <c r="WP57" s="169"/>
    </row>
    <row r="58" spans="1:614" s="104" customFormat="1" x14ac:dyDescent="0.25">
      <c r="A58" s="169"/>
      <c r="B58" s="169"/>
      <c r="C58" s="169"/>
      <c r="D58" s="169"/>
      <c r="E58" s="169"/>
      <c r="F58" s="169"/>
      <c r="G58" s="169"/>
      <c r="H58" s="169"/>
      <c r="I58" s="169"/>
      <c r="J58" s="169"/>
      <c r="K58" s="169"/>
      <c r="L58" s="169"/>
      <c r="M58" s="169"/>
      <c r="N58" s="169"/>
      <c r="O58" s="135"/>
      <c r="P58" s="169"/>
      <c r="Q58" s="169" t="s">
        <v>706</v>
      </c>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9"/>
      <c r="EQ58" s="169"/>
      <c r="ER58" s="169"/>
      <c r="ES58" s="169"/>
      <c r="ET58" s="169"/>
      <c r="EU58" s="169"/>
      <c r="EV58" s="169"/>
      <c r="EW58" s="169"/>
      <c r="EX58" s="169"/>
      <c r="EY58" s="169"/>
      <c r="EZ58" s="169"/>
      <c r="FA58" s="169"/>
      <c r="FB58" s="169"/>
      <c r="FC58" s="169"/>
      <c r="FD58" s="169"/>
      <c r="FE58" s="169"/>
      <c r="FF58" s="169"/>
      <c r="FG58" s="169"/>
      <c r="FH58" s="169"/>
      <c r="FI58" s="169"/>
      <c r="FJ58" s="169"/>
      <c r="FK58" s="169"/>
      <c r="FL58" s="169"/>
      <c r="FM58" s="169"/>
      <c r="FN58" s="169"/>
      <c r="FO58" s="169"/>
      <c r="FP58" s="169"/>
      <c r="FQ58" s="169"/>
      <c r="FR58" s="169"/>
      <c r="FS58" s="169"/>
      <c r="FT58" s="169"/>
      <c r="FU58" s="169"/>
      <c r="FV58" s="169"/>
      <c r="FW58" s="169"/>
      <c r="FX58" s="169"/>
      <c r="FY58" s="169"/>
      <c r="FZ58" s="169"/>
      <c r="GA58" s="169"/>
      <c r="GB58" s="169"/>
      <c r="GC58" s="169"/>
      <c r="GD58" s="169"/>
      <c r="GE58" s="169"/>
      <c r="GF58" s="169"/>
      <c r="GG58" s="169"/>
      <c r="GH58" s="169"/>
      <c r="GI58" s="169"/>
      <c r="GJ58" s="169"/>
      <c r="GK58" s="169"/>
      <c r="GL58" s="169"/>
      <c r="GM58" s="169"/>
      <c r="GN58" s="169"/>
      <c r="GO58" s="169"/>
      <c r="GP58" s="169"/>
      <c r="GQ58" s="169"/>
      <c r="GR58" s="169"/>
      <c r="GS58" s="169"/>
      <c r="GT58" s="169"/>
      <c r="GU58" s="169"/>
      <c r="GV58" s="169"/>
      <c r="GW58" s="169"/>
      <c r="GX58" s="169"/>
      <c r="GY58" s="169"/>
      <c r="GZ58" s="169"/>
      <c r="HA58" s="169"/>
      <c r="HB58" s="169"/>
      <c r="HC58" s="169"/>
      <c r="HD58" s="169"/>
      <c r="HE58" s="169"/>
      <c r="HF58" s="169"/>
      <c r="HG58" s="169"/>
      <c r="HH58" s="169"/>
      <c r="HI58" s="169"/>
      <c r="HJ58" s="169"/>
      <c r="HK58" s="169"/>
      <c r="HL58" s="169"/>
      <c r="HM58" s="169"/>
      <c r="HN58" s="169"/>
      <c r="HO58" s="169"/>
      <c r="HP58" s="169"/>
      <c r="HQ58" s="169"/>
      <c r="HR58" s="169"/>
      <c r="HS58" s="169"/>
      <c r="HT58" s="169"/>
      <c r="HU58" s="169"/>
      <c r="HV58" s="169"/>
      <c r="HW58" s="169"/>
      <c r="HX58" s="169"/>
      <c r="HY58" s="169"/>
      <c r="HZ58" s="169"/>
      <c r="IA58" s="169"/>
      <c r="IB58" s="169"/>
      <c r="IC58" s="169"/>
      <c r="ID58" s="169"/>
      <c r="IE58" s="169"/>
      <c r="IF58" s="169"/>
      <c r="IG58" s="169"/>
      <c r="IH58" s="169"/>
      <c r="II58" s="169"/>
      <c r="IJ58" s="169"/>
      <c r="IK58" s="169"/>
      <c r="IL58" s="169"/>
      <c r="IM58" s="169"/>
      <c r="IN58" s="169"/>
      <c r="IO58" s="169"/>
      <c r="IP58" s="169"/>
      <c r="IQ58" s="169"/>
      <c r="IR58" s="169"/>
      <c r="IS58" s="169"/>
      <c r="IT58" s="169"/>
      <c r="IU58" s="169"/>
      <c r="IV58" s="169"/>
      <c r="IW58" s="169"/>
      <c r="IX58" s="169"/>
      <c r="IY58" s="169"/>
      <c r="IZ58" s="169"/>
      <c r="JA58" s="169"/>
      <c r="JB58" s="169"/>
      <c r="JC58" s="169"/>
      <c r="JD58" s="169"/>
      <c r="JE58" s="169"/>
      <c r="JF58" s="169"/>
      <c r="JG58" s="169"/>
      <c r="JH58" s="169"/>
      <c r="JI58" s="169"/>
      <c r="JJ58" s="169"/>
      <c r="JK58" s="169"/>
      <c r="JL58" s="169"/>
      <c r="JM58" s="169"/>
      <c r="JN58" s="169"/>
      <c r="JO58" s="169"/>
      <c r="JP58" s="169"/>
      <c r="JQ58" s="169"/>
      <c r="JR58" s="169"/>
      <c r="JS58" s="169"/>
      <c r="JT58" s="169"/>
      <c r="JU58" s="169"/>
      <c r="JV58" s="169"/>
      <c r="JW58" s="169"/>
      <c r="JX58" s="169"/>
      <c r="JY58" s="169"/>
      <c r="JZ58" s="169"/>
      <c r="KA58" s="169"/>
      <c r="KB58" s="169"/>
      <c r="KC58" s="169"/>
      <c r="KD58" s="169"/>
      <c r="KE58" s="169"/>
      <c r="KF58" s="169"/>
      <c r="KG58" s="169"/>
      <c r="KH58" s="169"/>
      <c r="KI58" s="169"/>
      <c r="KJ58" s="169"/>
      <c r="KK58" s="169"/>
      <c r="KL58" s="169"/>
      <c r="KM58" s="169"/>
      <c r="KN58" s="169"/>
      <c r="KO58" s="169"/>
      <c r="KP58" s="169"/>
      <c r="KQ58" s="169"/>
      <c r="KR58" s="169"/>
      <c r="KS58" s="169"/>
      <c r="KT58" s="169"/>
      <c r="KU58" s="169"/>
      <c r="KV58" s="169"/>
      <c r="KW58" s="169"/>
      <c r="KX58" s="169"/>
      <c r="KY58" s="169"/>
      <c r="KZ58" s="169"/>
      <c r="LA58" s="169"/>
      <c r="LB58" s="169"/>
      <c r="LC58" s="169"/>
      <c r="LD58" s="169"/>
      <c r="LE58" s="169"/>
      <c r="LF58" s="169"/>
      <c r="LG58" s="169"/>
      <c r="LH58" s="169"/>
      <c r="LI58" s="169"/>
      <c r="LJ58" s="169"/>
      <c r="LK58" s="169"/>
      <c r="LL58" s="169"/>
      <c r="LM58" s="169"/>
      <c r="LN58" s="169"/>
      <c r="LO58" s="169"/>
      <c r="LP58" s="169"/>
      <c r="LQ58" s="169"/>
      <c r="LR58" s="169"/>
      <c r="LS58" s="169"/>
      <c r="LT58" s="169"/>
      <c r="LU58" s="169"/>
      <c r="LV58" s="169"/>
      <c r="LW58" s="169"/>
      <c r="LX58" s="169"/>
      <c r="LY58" s="169"/>
      <c r="LZ58" s="169"/>
      <c r="MA58" s="169"/>
      <c r="MB58" s="169"/>
      <c r="MC58" s="169"/>
      <c r="MD58" s="169"/>
      <c r="ME58" s="169"/>
      <c r="MF58" s="169"/>
      <c r="MG58" s="169"/>
      <c r="MH58" s="169"/>
      <c r="MI58" s="169"/>
      <c r="MJ58" s="169"/>
      <c r="MK58" s="169"/>
      <c r="ML58" s="169"/>
      <c r="MM58" s="169"/>
      <c r="MN58" s="169"/>
      <c r="MO58" s="169"/>
      <c r="MP58" s="169"/>
      <c r="MQ58" s="169"/>
      <c r="MR58" s="169"/>
      <c r="MS58" s="169"/>
      <c r="MT58" s="169"/>
      <c r="MU58" s="169"/>
      <c r="MV58" s="169"/>
      <c r="MW58" s="169"/>
      <c r="MX58" s="169"/>
      <c r="MY58" s="169"/>
      <c r="MZ58" s="169"/>
      <c r="NA58" s="169"/>
      <c r="NB58" s="169"/>
      <c r="NC58" s="169"/>
      <c r="ND58" s="169"/>
      <c r="NE58" s="169"/>
      <c r="NF58" s="169"/>
      <c r="NG58" s="169"/>
      <c r="NH58" s="169"/>
      <c r="NI58" s="169"/>
      <c r="NJ58" s="169"/>
      <c r="NK58" s="169"/>
      <c r="NL58" s="169"/>
      <c r="NM58" s="169"/>
      <c r="NN58" s="169"/>
      <c r="NO58" s="169"/>
      <c r="NP58" s="169"/>
      <c r="NQ58" s="169"/>
      <c r="NR58" s="169"/>
      <c r="NS58" s="169"/>
      <c r="NT58" s="169"/>
      <c r="NU58" s="169"/>
      <c r="NV58" s="169"/>
      <c r="NW58" s="169"/>
      <c r="NX58" s="169"/>
      <c r="NY58" s="169"/>
      <c r="NZ58" s="169"/>
      <c r="OA58" s="169"/>
      <c r="OB58" s="169"/>
      <c r="OC58" s="169"/>
      <c r="OD58" s="169"/>
      <c r="OE58" s="169"/>
      <c r="OF58" s="169"/>
      <c r="OG58" s="169"/>
      <c r="OH58" s="169"/>
      <c r="OI58" s="169"/>
      <c r="OJ58" s="169"/>
      <c r="OK58" s="169"/>
      <c r="OL58" s="169"/>
      <c r="OM58" s="169"/>
      <c r="ON58" s="169"/>
      <c r="OO58" s="169"/>
      <c r="OP58" s="169"/>
      <c r="OQ58" s="169"/>
      <c r="OR58" s="169"/>
      <c r="OS58" s="169"/>
      <c r="OT58" s="169"/>
      <c r="OU58" s="169"/>
      <c r="OV58" s="169"/>
      <c r="OW58" s="169"/>
      <c r="OX58" s="169"/>
      <c r="OY58" s="169"/>
      <c r="OZ58" s="169"/>
      <c r="PA58" s="169"/>
      <c r="PB58" s="169"/>
      <c r="PC58" s="169"/>
      <c r="PD58" s="169"/>
      <c r="PE58" s="169"/>
      <c r="PF58" s="169"/>
      <c r="PG58" s="169"/>
      <c r="PH58" s="169"/>
      <c r="PI58" s="169"/>
      <c r="PJ58" s="169"/>
      <c r="PK58" s="169"/>
      <c r="PL58" s="169"/>
      <c r="PM58" s="169"/>
      <c r="PN58" s="169"/>
      <c r="PO58" s="169"/>
      <c r="PP58" s="169"/>
      <c r="PQ58" s="169"/>
      <c r="PR58" s="169"/>
      <c r="PS58" s="169"/>
      <c r="PT58" s="169"/>
      <c r="PU58" s="169"/>
      <c r="PV58" s="169"/>
      <c r="PW58" s="169"/>
      <c r="PX58" s="169"/>
      <c r="PY58" s="169"/>
      <c r="PZ58" s="169"/>
      <c r="QA58" s="169"/>
      <c r="QB58" s="169"/>
      <c r="QC58" s="169"/>
      <c r="QD58" s="169"/>
      <c r="QE58" s="169"/>
      <c r="QF58" s="169"/>
      <c r="QG58" s="169"/>
      <c r="QH58" s="169"/>
      <c r="QI58" s="169"/>
      <c r="QJ58" s="169"/>
      <c r="QK58" s="169"/>
      <c r="QL58" s="169"/>
      <c r="QM58" s="169"/>
      <c r="QN58" s="169"/>
      <c r="QO58" s="169"/>
      <c r="QP58" s="169"/>
      <c r="QQ58" s="169"/>
      <c r="QR58" s="169"/>
      <c r="QS58" s="169"/>
      <c r="QT58" s="169"/>
      <c r="QU58" s="169"/>
      <c r="QV58" s="169"/>
      <c r="QW58" s="169"/>
      <c r="QX58" s="169"/>
      <c r="QY58" s="169"/>
      <c r="QZ58" s="169"/>
      <c r="RA58" s="169"/>
      <c r="RB58" s="169"/>
      <c r="RC58" s="169"/>
      <c r="RD58" s="169"/>
      <c r="RE58" s="169"/>
      <c r="RF58" s="169"/>
      <c r="RG58" s="169"/>
      <c r="RH58" s="169"/>
      <c r="RI58" s="169"/>
      <c r="RJ58" s="169"/>
      <c r="RK58" s="169"/>
      <c r="RL58" s="169"/>
      <c r="RM58" s="169"/>
      <c r="RN58" s="169"/>
      <c r="RO58" s="169"/>
      <c r="RP58" s="169"/>
      <c r="RQ58" s="169"/>
      <c r="RR58" s="169"/>
      <c r="RS58" s="169"/>
      <c r="RT58" s="169"/>
      <c r="RU58" s="169"/>
      <c r="RV58" s="169"/>
      <c r="RW58" s="169"/>
      <c r="RX58" s="169"/>
      <c r="RY58" s="169"/>
      <c r="RZ58" s="169"/>
      <c r="SA58" s="169"/>
      <c r="SB58" s="169"/>
      <c r="SC58" s="169"/>
      <c r="SD58" s="169"/>
      <c r="SE58" s="169"/>
      <c r="SF58" s="169"/>
      <c r="SG58" s="169"/>
      <c r="SH58" s="169"/>
      <c r="SI58" s="169"/>
      <c r="SJ58" s="169"/>
      <c r="SK58" s="169"/>
      <c r="SL58" s="169"/>
      <c r="SM58" s="169"/>
      <c r="SN58" s="169"/>
      <c r="SO58" s="169"/>
      <c r="SP58" s="169"/>
      <c r="SQ58" s="169"/>
      <c r="SR58" s="169"/>
      <c r="SS58" s="169"/>
      <c r="ST58" s="169"/>
      <c r="SU58" s="169"/>
      <c r="SV58" s="169"/>
      <c r="SW58" s="169"/>
      <c r="SX58" s="169"/>
      <c r="SY58" s="169"/>
      <c r="SZ58" s="169"/>
      <c r="TA58" s="169"/>
      <c r="TB58" s="169"/>
      <c r="TC58" s="169"/>
      <c r="TD58" s="169"/>
      <c r="TE58" s="169"/>
      <c r="TF58" s="169"/>
      <c r="TG58" s="169"/>
      <c r="TH58" s="169"/>
      <c r="TI58" s="169"/>
      <c r="TJ58" s="169"/>
      <c r="TK58" s="169"/>
      <c r="TL58" s="169"/>
      <c r="TM58" s="169"/>
      <c r="TN58" s="169"/>
      <c r="TO58" s="169"/>
      <c r="TP58" s="169"/>
      <c r="TQ58" s="169"/>
      <c r="TR58" s="169"/>
      <c r="TS58" s="169"/>
      <c r="TT58" s="169"/>
      <c r="TU58" s="169"/>
      <c r="TV58" s="169"/>
      <c r="TW58" s="169"/>
      <c r="TX58" s="169"/>
      <c r="TY58" s="169"/>
      <c r="TZ58" s="169"/>
      <c r="UA58" s="169"/>
      <c r="UB58" s="169"/>
      <c r="UC58" s="169"/>
      <c r="UD58" s="169"/>
      <c r="UE58" s="169"/>
      <c r="UF58" s="169"/>
      <c r="UG58" s="169"/>
      <c r="UH58" s="169"/>
      <c r="UI58" s="169"/>
      <c r="UJ58" s="169"/>
      <c r="UK58" s="169"/>
      <c r="UL58" s="169"/>
      <c r="UM58" s="169"/>
      <c r="UN58" s="169"/>
      <c r="UO58" s="169"/>
      <c r="UP58" s="169"/>
      <c r="UQ58" s="169"/>
      <c r="UR58" s="169"/>
      <c r="US58" s="169"/>
      <c r="UT58" s="169"/>
      <c r="UU58" s="169"/>
      <c r="UV58" s="169"/>
      <c r="UW58" s="169"/>
      <c r="UX58" s="169"/>
      <c r="UY58" s="169"/>
      <c r="UZ58" s="169"/>
      <c r="VA58" s="169"/>
      <c r="VB58" s="169"/>
      <c r="VC58" s="169"/>
      <c r="VD58" s="169"/>
      <c r="VE58" s="169"/>
      <c r="VF58" s="169"/>
      <c r="VG58" s="169"/>
      <c r="VH58" s="169"/>
      <c r="VI58" s="169"/>
      <c r="VJ58" s="169"/>
      <c r="VK58" s="169"/>
      <c r="VL58" s="169"/>
      <c r="VM58" s="169"/>
      <c r="VN58" s="169"/>
      <c r="VO58" s="169"/>
      <c r="VP58" s="169"/>
      <c r="VQ58" s="169"/>
      <c r="VR58" s="169"/>
      <c r="VS58" s="169"/>
      <c r="VT58" s="169"/>
      <c r="VU58" s="169"/>
      <c r="VV58" s="169"/>
      <c r="VW58" s="169"/>
      <c r="VX58" s="169"/>
      <c r="VY58" s="169"/>
      <c r="VZ58" s="169"/>
      <c r="WA58" s="169"/>
      <c r="WB58" s="169"/>
      <c r="WC58" s="169"/>
      <c r="WD58" s="169"/>
      <c r="WE58" s="169"/>
      <c r="WF58" s="169"/>
      <c r="WG58" s="169"/>
      <c r="WH58" s="169"/>
      <c r="WI58" s="169"/>
      <c r="WJ58" s="169"/>
      <c r="WK58" s="169"/>
      <c r="WL58" s="169"/>
      <c r="WM58" s="169"/>
      <c r="WN58" s="169"/>
      <c r="WO58" s="169"/>
      <c r="WP58" s="169"/>
    </row>
    <row r="59" spans="1:614" s="104" customFormat="1" x14ac:dyDescent="0.25">
      <c r="A59" s="169"/>
      <c r="B59" s="169"/>
      <c r="C59" s="169"/>
      <c r="D59" s="169"/>
      <c r="E59" s="169"/>
      <c r="F59" s="169"/>
      <c r="G59" s="169"/>
      <c r="H59" s="169"/>
      <c r="I59" s="169"/>
      <c r="J59" s="169"/>
      <c r="K59" s="169"/>
      <c r="L59" s="169"/>
      <c r="M59" s="169"/>
      <c r="N59" s="169"/>
      <c r="O59" s="135"/>
      <c r="P59" s="169"/>
      <c r="Q59" s="169" t="s">
        <v>706</v>
      </c>
      <c r="R59" s="169"/>
      <c r="S59" s="169"/>
      <c r="T59" s="169"/>
      <c r="U59" s="169"/>
      <c r="V59" s="169"/>
      <c r="W59" s="169"/>
      <c r="X59" s="169"/>
      <c r="Y59" s="169"/>
      <c r="Z59" s="169"/>
      <c r="AA59" s="169"/>
      <c r="AB59" s="169"/>
      <c r="AC59" s="169"/>
      <c r="AD59" s="169"/>
      <c r="AE59" s="169"/>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9"/>
      <c r="EQ59" s="169"/>
      <c r="ER59" s="169"/>
      <c r="ES59" s="169"/>
      <c r="ET59" s="169"/>
      <c r="EU59" s="169"/>
      <c r="EV59" s="169"/>
      <c r="EW59" s="169"/>
      <c r="EX59" s="169"/>
      <c r="EY59" s="169"/>
      <c r="EZ59" s="169"/>
      <c r="FA59" s="169"/>
      <c r="FB59" s="169"/>
      <c r="FC59" s="169"/>
      <c r="FD59" s="169"/>
      <c r="FE59" s="169"/>
      <c r="FF59" s="169"/>
      <c r="FG59" s="169"/>
      <c r="FH59" s="169"/>
      <c r="FI59" s="169"/>
      <c r="FJ59" s="169"/>
      <c r="FK59" s="169"/>
      <c r="FL59" s="169"/>
      <c r="FM59" s="169"/>
      <c r="FN59" s="169"/>
      <c r="FO59" s="169"/>
      <c r="FP59" s="169"/>
      <c r="FQ59" s="169"/>
      <c r="FR59" s="169"/>
      <c r="FS59" s="169"/>
      <c r="FT59" s="169"/>
      <c r="FU59" s="169"/>
      <c r="FV59" s="169"/>
      <c r="FW59" s="169"/>
      <c r="FX59" s="169"/>
      <c r="FY59" s="169"/>
      <c r="FZ59" s="169"/>
      <c r="GA59" s="169"/>
      <c r="GB59" s="169"/>
      <c r="GC59" s="169"/>
      <c r="GD59" s="169"/>
      <c r="GE59" s="169"/>
      <c r="GF59" s="169"/>
      <c r="GG59" s="169"/>
      <c r="GH59" s="169"/>
      <c r="GI59" s="169"/>
      <c r="GJ59" s="169"/>
      <c r="GK59" s="169"/>
      <c r="GL59" s="169"/>
      <c r="GM59" s="169"/>
      <c r="GN59" s="169"/>
      <c r="GO59" s="169"/>
      <c r="GP59" s="169"/>
      <c r="GQ59" s="169"/>
      <c r="GR59" s="169"/>
      <c r="GS59" s="169"/>
      <c r="GT59" s="169"/>
      <c r="GU59" s="169"/>
      <c r="GV59" s="169"/>
      <c r="GW59" s="169"/>
      <c r="GX59" s="169"/>
      <c r="GY59" s="169"/>
      <c r="GZ59" s="169"/>
      <c r="HA59" s="169"/>
      <c r="HB59" s="169"/>
      <c r="HC59" s="169"/>
      <c r="HD59" s="169"/>
      <c r="HE59" s="169"/>
      <c r="HF59" s="169"/>
      <c r="HG59" s="169"/>
      <c r="HH59" s="169"/>
      <c r="HI59" s="169"/>
      <c r="HJ59" s="169"/>
      <c r="HK59" s="169"/>
      <c r="HL59" s="169"/>
      <c r="HM59" s="169"/>
      <c r="HN59" s="169"/>
      <c r="HO59" s="169"/>
      <c r="HP59" s="169"/>
      <c r="HQ59" s="169"/>
      <c r="HR59" s="169"/>
      <c r="HS59" s="169"/>
      <c r="HT59" s="169"/>
      <c r="HU59" s="169"/>
      <c r="HV59" s="169"/>
      <c r="HW59" s="169"/>
      <c r="HX59" s="169"/>
      <c r="HY59" s="169"/>
      <c r="HZ59" s="169"/>
      <c r="IA59" s="169"/>
      <c r="IB59" s="169"/>
      <c r="IC59" s="169"/>
      <c r="ID59" s="169"/>
      <c r="IE59" s="169"/>
      <c r="IF59" s="169"/>
      <c r="IG59" s="169"/>
      <c r="IH59" s="169"/>
      <c r="II59" s="169"/>
      <c r="IJ59" s="169"/>
      <c r="IK59" s="169"/>
      <c r="IL59" s="169"/>
      <c r="IM59" s="169"/>
      <c r="IN59" s="169"/>
      <c r="IO59" s="169"/>
      <c r="IP59" s="169"/>
      <c r="IQ59" s="169"/>
      <c r="IR59" s="169"/>
      <c r="IS59" s="169"/>
      <c r="IT59" s="169"/>
      <c r="IU59" s="169"/>
      <c r="IV59" s="169"/>
      <c r="IW59" s="169"/>
      <c r="IX59" s="169"/>
      <c r="IY59" s="169"/>
      <c r="IZ59" s="169"/>
      <c r="JA59" s="169"/>
      <c r="JB59" s="169"/>
      <c r="JC59" s="169"/>
      <c r="JD59" s="169"/>
      <c r="JE59" s="169"/>
      <c r="JF59" s="169"/>
      <c r="JG59" s="169"/>
      <c r="JH59" s="169"/>
      <c r="JI59" s="169"/>
      <c r="JJ59" s="169"/>
      <c r="JK59" s="169"/>
      <c r="JL59" s="169"/>
      <c r="JM59" s="169"/>
      <c r="JN59" s="169"/>
      <c r="JO59" s="169"/>
      <c r="JP59" s="169"/>
      <c r="JQ59" s="169"/>
      <c r="JR59" s="169"/>
      <c r="JS59" s="169"/>
      <c r="JT59" s="169"/>
      <c r="JU59" s="169"/>
      <c r="JV59" s="169"/>
      <c r="JW59" s="169"/>
      <c r="JX59" s="169"/>
      <c r="JY59" s="169"/>
      <c r="JZ59" s="169"/>
      <c r="KA59" s="169"/>
      <c r="KB59" s="169"/>
      <c r="KC59" s="169"/>
      <c r="KD59" s="169"/>
      <c r="KE59" s="169"/>
      <c r="KF59" s="169"/>
      <c r="KG59" s="169"/>
      <c r="KH59" s="169"/>
      <c r="KI59" s="169"/>
      <c r="KJ59" s="169"/>
      <c r="KK59" s="169"/>
      <c r="KL59" s="169"/>
      <c r="KM59" s="169"/>
      <c r="KN59" s="169"/>
      <c r="KO59" s="169"/>
      <c r="KP59" s="169"/>
      <c r="KQ59" s="169"/>
      <c r="KR59" s="169"/>
      <c r="KS59" s="169"/>
      <c r="KT59" s="169"/>
      <c r="KU59" s="169"/>
      <c r="KV59" s="169"/>
      <c r="KW59" s="169"/>
      <c r="KX59" s="169"/>
      <c r="KY59" s="169"/>
      <c r="KZ59" s="169"/>
      <c r="LA59" s="169"/>
      <c r="LB59" s="169"/>
      <c r="LC59" s="169"/>
      <c r="LD59" s="169"/>
      <c r="LE59" s="169"/>
      <c r="LF59" s="169"/>
      <c r="LG59" s="169"/>
      <c r="LH59" s="169"/>
      <c r="LI59" s="169"/>
      <c r="LJ59" s="169"/>
      <c r="LK59" s="169"/>
      <c r="LL59" s="169"/>
      <c r="LM59" s="169"/>
      <c r="LN59" s="169"/>
      <c r="LO59" s="169"/>
      <c r="LP59" s="169"/>
      <c r="LQ59" s="169"/>
      <c r="LR59" s="169"/>
      <c r="LS59" s="169"/>
      <c r="LT59" s="169"/>
      <c r="LU59" s="169"/>
      <c r="LV59" s="169"/>
      <c r="LW59" s="169"/>
      <c r="LX59" s="169"/>
      <c r="LY59" s="169"/>
      <c r="LZ59" s="169"/>
      <c r="MA59" s="169"/>
      <c r="MB59" s="169"/>
      <c r="MC59" s="169"/>
      <c r="MD59" s="169"/>
      <c r="ME59" s="169"/>
      <c r="MF59" s="169"/>
      <c r="MG59" s="169"/>
      <c r="MH59" s="169"/>
      <c r="MI59" s="169"/>
      <c r="MJ59" s="169"/>
      <c r="MK59" s="169"/>
      <c r="ML59" s="169"/>
      <c r="MM59" s="169"/>
      <c r="MN59" s="169"/>
      <c r="MO59" s="169"/>
      <c r="MP59" s="169"/>
      <c r="MQ59" s="169"/>
      <c r="MR59" s="169"/>
      <c r="MS59" s="169"/>
      <c r="MT59" s="169"/>
      <c r="MU59" s="169"/>
      <c r="MV59" s="169"/>
      <c r="MW59" s="169"/>
      <c r="MX59" s="169"/>
      <c r="MY59" s="169"/>
      <c r="MZ59" s="169"/>
      <c r="NA59" s="169"/>
      <c r="NB59" s="169"/>
      <c r="NC59" s="169"/>
      <c r="ND59" s="169"/>
      <c r="NE59" s="169"/>
      <c r="NF59" s="169"/>
      <c r="NG59" s="169"/>
      <c r="NH59" s="169"/>
      <c r="NI59" s="169"/>
      <c r="NJ59" s="169"/>
      <c r="NK59" s="169"/>
      <c r="NL59" s="169"/>
      <c r="NM59" s="169"/>
      <c r="NN59" s="169"/>
      <c r="NO59" s="169"/>
      <c r="NP59" s="169"/>
      <c r="NQ59" s="169"/>
      <c r="NR59" s="169"/>
      <c r="NS59" s="169"/>
      <c r="NT59" s="169"/>
      <c r="NU59" s="169"/>
      <c r="NV59" s="169"/>
      <c r="NW59" s="169"/>
      <c r="NX59" s="169"/>
      <c r="NY59" s="169"/>
      <c r="NZ59" s="169"/>
      <c r="OA59" s="169"/>
      <c r="OB59" s="169"/>
      <c r="OC59" s="169"/>
      <c r="OD59" s="169"/>
      <c r="OE59" s="169"/>
      <c r="OF59" s="169"/>
      <c r="OG59" s="169"/>
      <c r="OH59" s="169"/>
      <c r="OI59" s="169"/>
      <c r="OJ59" s="169"/>
      <c r="OK59" s="169"/>
      <c r="OL59" s="169"/>
      <c r="OM59" s="169"/>
      <c r="ON59" s="169"/>
      <c r="OO59" s="169"/>
      <c r="OP59" s="169"/>
      <c r="OQ59" s="169"/>
      <c r="OR59" s="169"/>
      <c r="OS59" s="169"/>
      <c r="OT59" s="169"/>
      <c r="OU59" s="169"/>
      <c r="OV59" s="169"/>
      <c r="OW59" s="169"/>
      <c r="OX59" s="169"/>
      <c r="OY59" s="169"/>
      <c r="OZ59" s="169"/>
      <c r="PA59" s="169"/>
      <c r="PB59" s="169"/>
      <c r="PC59" s="169"/>
      <c r="PD59" s="169"/>
      <c r="PE59" s="169"/>
      <c r="PF59" s="169"/>
      <c r="PG59" s="169"/>
      <c r="PH59" s="169"/>
      <c r="PI59" s="169"/>
      <c r="PJ59" s="169"/>
      <c r="PK59" s="169"/>
      <c r="PL59" s="169"/>
      <c r="PM59" s="169"/>
      <c r="PN59" s="169"/>
      <c r="PO59" s="169"/>
      <c r="PP59" s="169"/>
      <c r="PQ59" s="169"/>
      <c r="PR59" s="169"/>
      <c r="PS59" s="169"/>
      <c r="PT59" s="169"/>
      <c r="PU59" s="169"/>
      <c r="PV59" s="169"/>
      <c r="PW59" s="169"/>
      <c r="PX59" s="169"/>
      <c r="PY59" s="169"/>
      <c r="PZ59" s="169"/>
      <c r="QA59" s="169"/>
      <c r="QB59" s="169"/>
      <c r="QC59" s="169"/>
      <c r="QD59" s="169"/>
      <c r="QE59" s="169"/>
      <c r="QF59" s="169"/>
      <c r="QG59" s="169"/>
      <c r="QH59" s="169"/>
      <c r="QI59" s="169"/>
      <c r="QJ59" s="169"/>
      <c r="QK59" s="169"/>
      <c r="QL59" s="169"/>
      <c r="QM59" s="169"/>
      <c r="QN59" s="169"/>
      <c r="QO59" s="169"/>
      <c r="QP59" s="169"/>
      <c r="QQ59" s="169"/>
      <c r="QR59" s="169"/>
      <c r="QS59" s="169"/>
      <c r="QT59" s="169"/>
      <c r="QU59" s="169"/>
      <c r="QV59" s="169"/>
      <c r="QW59" s="169"/>
      <c r="QX59" s="169"/>
      <c r="QY59" s="169"/>
      <c r="QZ59" s="169"/>
      <c r="RA59" s="169"/>
      <c r="RB59" s="169"/>
      <c r="RC59" s="169"/>
      <c r="RD59" s="169"/>
      <c r="RE59" s="169"/>
      <c r="RF59" s="169"/>
      <c r="RG59" s="169"/>
      <c r="RH59" s="169"/>
      <c r="RI59" s="169"/>
      <c r="RJ59" s="169"/>
      <c r="RK59" s="169"/>
      <c r="RL59" s="169"/>
      <c r="RM59" s="169"/>
      <c r="RN59" s="169"/>
      <c r="RO59" s="169"/>
      <c r="RP59" s="169"/>
      <c r="RQ59" s="169"/>
      <c r="RR59" s="169"/>
      <c r="RS59" s="169"/>
      <c r="RT59" s="169"/>
      <c r="RU59" s="169"/>
      <c r="RV59" s="169"/>
      <c r="RW59" s="169"/>
      <c r="RX59" s="169"/>
      <c r="RY59" s="169"/>
      <c r="RZ59" s="169"/>
      <c r="SA59" s="169"/>
      <c r="SB59" s="169"/>
      <c r="SC59" s="169"/>
      <c r="SD59" s="169"/>
      <c r="SE59" s="169"/>
      <c r="SF59" s="169"/>
      <c r="SG59" s="169"/>
      <c r="SH59" s="169"/>
      <c r="SI59" s="169"/>
      <c r="SJ59" s="169"/>
      <c r="SK59" s="169"/>
      <c r="SL59" s="169"/>
      <c r="SM59" s="169"/>
      <c r="SN59" s="169"/>
      <c r="SO59" s="169"/>
      <c r="SP59" s="169"/>
      <c r="SQ59" s="169"/>
      <c r="SR59" s="169"/>
      <c r="SS59" s="169"/>
      <c r="ST59" s="169"/>
      <c r="SU59" s="169"/>
      <c r="SV59" s="169"/>
      <c r="SW59" s="169"/>
      <c r="SX59" s="169"/>
      <c r="SY59" s="169"/>
      <c r="SZ59" s="169"/>
      <c r="TA59" s="169"/>
      <c r="TB59" s="169"/>
      <c r="TC59" s="169"/>
      <c r="TD59" s="169"/>
      <c r="TE59" s="169"/>
      <c r="TF59" s="169"/>
      <c r="TG59" s="169"/>
      <c r="TH59" s="169"/>
      <c r="TI59" s="169"/>
      <c r="TJ59" s="169"/>
      <c r="TK59" s="169"/>
      <c r="TL59" s="169"/>
      <c r="TM59" s="169"/>
      <c r="TN59" s="169"/>
      <c r="TO59" s="169"/>
      <c r="TP59" s="169"/>
      <c r="TQ59" s="169"/>
      <c r="TR59" s="169"/>
      <c r="TS59" s="169"/>
      <c r="TT59" s="169"/>
      <c r="TU59" s="169"/>
      <c r="TV59" s="169"/>
      <c r="TW59" s="169"/>
      <c r="TX59" s="169"/>
      <c r="TY59" s="169"/>
      <c r="TZ59" s="169"/>
      <c r="UA59" s="169"/>
      <c r="UB59" s="169"/>
      <c r="UC59" s="169"/>
      <c r="UD59" s="169"/>
      <c r="UE59" s="169"/>
      <c r="UF59" s="169"/>
      <c r="UG59" s="169"/>
      <c r="UH59" s="169"/>
      <c r="UI59" s="169"/>
      <c r="UJ59" s="169"/>
      <c r="UK59" s="169"/>
      <c r="UL59" s="169"/>
      <c r="UM59" s="169"/>
      <c r="UN59" s="169"/>
      <c r="UO59" s="169"/>
      <c r="UP59" s="169"/>
      <c r="UQ59" s="169"/>
      <c r="UR59" s="169"/>
      <c r="US59" s="169"/>
      <c r="UT59" s="169"/>
      <c r="UU59" s="169"/>
      <c r="UV59" s="169"/>
      <c r="UW59" s="169"/>
      <c r="UX59" s="169"/>
      <c r="UY59" s="169"/>
      <c r="UZ59" s="169"/>
      <c r="VA59" s="169"/>
      <c r="VB59" s="169"/>
      <c r="VC59" s="169"/>
      <c r="VD59" s="169"/>
      <c r="VE59" s="169"/>
      <c r="VF59" s="169"/>
      <c r="VG59" s="169"/>
      <c r="VH59" s="169"/>
      <c r="VI59" s="169"/>
      <c r="VJ59" s="169"/>
      <c r="VK59" s="169"/>
      <c r="VL59" s="169"/>
      <c r="VM59" s="169"/>
      <c r="VN59" s="169"/>
      <c r="VO59" s="169"/>
      <c r="VP59" s="169"/>
      <c r="VQ59" s="169"/>
      <c r="VR59" s="169"/>
      <c r="VS59" s="169"/>
      <c r="VT59" s="169"/>
      <c r="VU59" s="169"/>
      <c r="VV59" s="169"/>
      <c r="VW59" s="169"/>
      <c r="VX59" s="169"/>
      <c r="VY59" s="169"/>
      <c r="VZ59" s="169"/>
      <c r="WA59" s="169"/>
      <c r="WB59" s="169"/>
      <c r="WC59" s="169"/>
      <c r="WD59" s="169"/>
      <c r="WE59" s="169"/>
      <c r="WF59" s="169"/>
      <c r="WG59" s="169"/>
      <c r="WH59" s="169"/>
      <c r="WI59" s="169"/>
      <c r="WJ59" s="169"/>
      <c r="WK59" s="169"/>
      <c r="WL59" s="169"/>
      <c r="WM59" s="169"/>
      <c r="WN59" s="169"/>
      <c r="WO59" s="169"/>
      <c r="WP59" s="169"/>
    </row>
    <row r="60" spans="1:614" s="104" customFormat="1" x14ac:dyDescent="0.25">
      <c r="A60" s="169"/>
      <c r="B60" s="169"/>
      <c r="C60" s="169"/>
      <c r="D60" s="169"/>
      <c r="E60" s="169"/>
      <c r="F60" s="169"/>
      <c r="G60" s="169"/>
      <c r="H60" s="169"/>
      <c r="I60" s="169"/>
      <c r="J60" s="169"/>
      <c r="K60" s="169"/>
      <c r="L60" s="169"/>
      <c r="M60" s="169"/>
      <c r="N60" s="169"/>
      <c r="O60" s="135"/>
      <c r="P60" s="169"/>
      <c r="Q60" s="169" t="s">
        <v>706</v>
      </c>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9"/>
      <c r="EQ60" s="169"/>
      <c r="ER60" s="169"/>
      <c r="ES60" s="169"/>
      <c r="ET60" s="169"/>
      <c r="EU60" s="169"/>
      <c r="EV60" s="169"/>
      <c r="EW60" s="169"/>
      <c r="EX60" s="169"/>
      <c r="EY60" s="169"/>
      <c r="EZ60" s="169"/>
      <c r="FA60" s="169"/>
      <c r="FB60" s="169"/>
      <c r="FC60" s="169"/>
      <c r="FD60" s="169"/>
      <c r="FE60" s="169"/>
      <c r="FF60" s="169"/>
      <c r="FG60" s="169"/>
      <c r="FH60" s="169"/>
      <c r="FI60" s="169"/>
      <c r="FJ60" s="169"/>
      <c r="FK60" s="169"/>
      <c r="FL60" s="169"/>
      <c r="FM60" s="169"/>
      <c r="FN60" s="169"/>
      <c r="FO60" s="169"/>
      <c r="FP60" s="169"/>
      <c r="FQ60" s="169"/>
      <c r="FR60" s="169"/>
      <c r="FS60" s="169"/>
      <c r="FT60" s="169"/>
      <c r="FU60" s="169"/>
      <c r="FV60" s="169"/>
      <c r="FW60" s="169"/>
      <c r="FX60" s="169"/>
      <c r="FY60" s="169"/>
      <c r="FZ60" s="169"/>
      <c r="GA60" s="169"/>
      <c r="GB60" s="169"/>
      <c r="GC60" s="169"/>
      <c r="GD60" s="169"/>
      <c r="GE60" s="169"/>
      <c r="GF60" s="169"/>
      <c r="GG60" s="169"/>
      <c r="GH60" s="169"/>
      <c r="GI60" s="169"/>
      <c r="GJ60" s="169"/>
      <c r="GK60" s="169"/>
      <c r="GL60" s="169"/>
      <c r="GM60" s="169"/>
      <c r="GN60" s="169"/>
      <c r="GO60" s="169"/>
      <c r="GP60" s="169"/>
      <c r="GQ60" s="169"/>
      <c r="GR60" s="169"/>
      <c r="GS60" s="169"/>
      <c r="GT60" s="169"/>
      <c r="GU60" s="169"/>
      <c r="GV60" s="169"/>
      <c r="GW60" s="169"/>
      <c r="GX60" s="169"/>
      <c r="GY60" s="169"/>
      <c r="GZ60" s="169"/>
      <c r="HA60" s="169"/>
      <c r="HB60" s="169"/>
      <c r="HC60" s="169"/>
      <c r="HD60" s="169"/>
      <c r="HE60" s="169"/>
      <c r="HF60" s="169"/>
      <c r="HG60" s="169"/>
      <c r="HH60" s="169"/>
      <c r="HI60" s="169"/>
      <c r="HJ60" s="169"/>
      <c r="HK60" s="169"/>
      <c r="HL60" s="169"/>
      <c r="HM60" s="169"/>
      <c r="HN60" s="169"/>
      <c r="HO60" s="169"/>
      <c r="HP60" s="169"/>
      <c r="HQ60" s="169"/>
      <c r="HR60" s="169"/>
      <c r="HS60" s="169"/>
      <c r="HT60" s="169"/>
      <c r="HU60" s="169"/>
      <c r="HV60" s="169"/>
      <c r="HW60" s="169"/>
      <c r="HX60" s="169"/>
      <c r="HY60" s="169"/>
      <c r="HZ60" s="169"/>
      <c r="IA60" s="169"/>
      <c r="IB60" s="169"/>
      <c r="IC60" s="169"/>
      <c r="ID60" s="169"/>
      <c r="IE60" s="169"/>
      <c r="IF60" s="169"/>
      <c r="IG60" s="169"/>
      <c r="IH60" s="169"/>
      <c r="II60" s="169"/>
      <c r="IJ60" s="169"/>
      <c r="IK60" s="169"/>
      <c r="IL60" s="169"/>
      <c r="IM60" s="169"/>
      <c r="IN60" s="169"/>
      <c r="IO60" s="169"/>
      <c r="IP60" s="169"/>
      <c r="IQ60" s="169"/>
      <c r="IR60" s="169"/>
      <c r="IS60" s="169"/>
      <c r="IT60" s="169"/>
      <c r="IU60" s="169"/>
      <c r="IV60" s="169"/>
      <c r="IW60" s="169"/>
      <c r="IX60" s="169"/>
      <c r="IY60" s="169"/>
      <c r="IZ60" s="169"/>
      <c r="JA60" s="169"/>
      <c r="JB60" s="169"/>
      <c r="JC60" s="169"/>
      <c r="JD60" s="169"/>
      <c r="JE60" s="169"/>
      <c r="JF60" s="169"/>
      <c r="JG60" s="169"/>
      <c r="JH60" s="169"/>
      <c r="JI60" s="169"/>
      <c r="JJ60" s="169"/>
      <c r="JK60" s="169"/>
      <c r="JL60" s="169"/>
      <c r="JM60" s="169"/>
      <c r="JN60" s="169"/>
      <c r="JO60" s="169"/>
      <c r="JP60" s="169"/>
      <c r="JQ60" s="169"/>
      <c r="JR60" s="169"/>
      <c r="JS60" s="169"/>
      <c r="JT60" s="169"/>
      <c r="JU60" s="169"/>
      <c r="JV60" s="169"/>
      <c r="JW60" s="169"/>
      <c r="JX60" s="169"/>
      <c r="JY60" s="169"/>
      <c r="JZ60" s="169"/>
      <c r="KA60" s="169"/>
      <c r="KB60" s="169"/>
      <c r="KC60" s="169"/>
      <c r="KD60" s="169"/>
      <c r="KE60" s="169"/>
      <c r="KF60" s="169"/>
      <c r="KG60" s="169"/>
      <c r="KH60" s="169"/>
      <c r="KI60" s="169"/>
      <c r="KJ60" s="169"/>
      <c r="KK60" s="169"/>
      <c r="KL60" s="169"/>
      <c r="KM60" s="169"/>
      <c r="KN60" s="169"/>
      <c r="KO60" s="169"/>
      <c r="KP60" s="169"/>
      <c r="KQ60" s="169"/>
      <c r="KR60" s="169"/>
      <c r="KS60" s="169"/>
      <c r="KT60" s="169"/>
      <c r="KU60" s="169"/>
      <c r="KV60" s="169"/>
      <c r="KW60" s="169"/>
      <c r="KX60" s="169"/>
      <c r="KY60" s="169"/>
      <c r="KZ60" s="169"/>
      <c r="LA60" s="169"/>
      <c r="LB60" s="169"/>
      <c r="LC60" s="169"/>
      <c r="LD60" s="169"/>
      <c r="LE60" s="169"/>
      <c r="LF60" s="169"/>
      <c r="LG60" s="169"/>
      <c r="LH60" s="169"/>
      <c r="LI60" s="169"/>
      <c r="LJ60" s="169"/>
      <c r="LK60" s="169"/>
      <c r="LL60" s="169"/>
      <c r="LM60" s="169"/>
      <c r="LN60" s="169"/>
      <c r="LO60" s="169"/>
      <c r="LP60" s="169"/>
      <c r="LQ60" s="169"/>
      <c r="LR60" s="169"/>
      <c r="LS60" s="169"/>
      <c r="LT60" s="169"/>
      <c r="LU60" s="169"/>
      <c r="LV60" s="169"/>
      <c r="LW60" s="169"/>
      <c r="LX60" s="169"/>
      <c r="LY60" s="169"/>
      <c r="LZ60" s="169"/>
      <c r="MA60" s="169"/>
      <c r="MB60" s="169"/>
      <c r="MC60" s="169"/>
      <c r="MD60" s="169"/>
      <c r="ME60" s="169"/>
      <c r="MF60" s="169"/>
      <c r="MG60" s="169"/>
      <c r="MH60" s="169"/>
      <c r="MI60" s="169"/>
      <c r="MJ60" s="169"/>
      <c r="MK60" s="169"/>
      <c r="ML60" s="169"/>
      <c r="MM60" s="169"/>
      <c r="MN60" s="169"/>
      <c r="MO60" s="169"/>
      <c r="MP60" s="169"/>
      <c r="MQ60" s="169"/>
      <c r="MR60" s="169"/>
      <c r="MS60" s="169"/>
      <c r="MT60" s="169"/>
      <c r="MU60" s="169"/>
      <c r="MV60" s="169"/>
      <c r="MW60" s="169"/>
      <c r="MX60" s="169"/>
      <c r="MY60" s="169"/>
      <c r="MZ60" s="169"/>
      <c r="NA60" s="169"/>
      <c r="NB60" s="169"/>
      <c r="NC60" s="169"/>
      <c r="ND60" s="169"/>
      <c r="NE60" s="169"/>
      <c r="NF60" s="169"/>
      <c r="NG60" s="169"/>
      <c r="NH60" s="169"/>
      <c r="NI60" s="169"/>
      <c r="NJ60" s="169"/>
      <c r="NK60" s="169"/>
      <c r="NL60" s="169"/>
      <c r="NM60" s="169"/>
      <c r="NN60" s="169"/>
      <c r="NO60" s="169"/>
      <c r="NP60" s="169"/>
      <c r="NQ60" s="169"/>
      <c r="NR60" s="169"/>
      <c r="NS60" s="169"/>
      <c r="NT60" s="169"/>
      <c r="NU60" s="169"/>
      <c r="NV60" s="169"/>
      <c r="NW60" s="169"/>
      <c r="NX60" s="169"/>
      <c r="NY60" s="169"/>
      <c r="NZ60" s="169"/>
      <c r="OA60" s="169"/>
      <c r="OB60" s="169"/>
      <c r="OC60" s="169"/>
      <c r="OD60" s="169"/>
      <c r="OE60" s="169"/>
      <c r="OF60" s="169"/>
      <c r="OG60" s="169"/>
      <c r="OH60" s="169"/>
      <c r="OI60" s="169"/>
      <c r="OJ60" s="169"/>
      <c r="OK60" s="169"/>
      <c r="OL60" s="169"/>
      <c r="OM60" s="169"/>
      <c r="ON60" s="169"/>
      <c r="OO60" s="169"/>
      <c r="OP60" s="169"/>
      <c r="OQ60" s="169"/>
      <c r="OR60" s="169"/>
      <c r="OS60" s="169"/>
      <c r="OT60" s="169"/>
      <c r="OU60" s="169"/>
      <c r="OV60" s="169"/>
      <c r="OW60" s="169"/>
      <c r="OX60" s="169"/>
      <c r="OY60" s="169"/>
      <c r="OZ60" s="169"/>
      <c r="PA60" s="169"/>
      <c r="PB60" s="169"/>
      <c r="PC60" s="169"/>
      <c r="PD60" s="169"/>
      <c r="PE60" s="169"/>
      <c r="PF60" s="169"/>
      <c r="PG60" s="169"/>
      <c r="PH60" s="169"/>
      <c r="PI60" s="169"/>
      <c r="PJ60" s="169"/>
      <c r="PK60" s="169"/>
      <c r="PL60" s="169"/>
      <c r="PM60" s="169"/>
      <c r="PN60" s="169"/>
      <c r="PO60" s="169"/>
      <c r="PP60" s="169"/>
      <c r="PQ60" s="169"/>
      <c r="PR60" s="169"/>
      <c r="PS60" s="169"/>
      <c r="PT60" s="169"/>
      <c r="PU60" s="169"/>
      <c r="PV60" s="169"/>
      <c r="PW60" s="169"/>
      <c r="PX60" s="169"/>
      <c r="PY60" s="169"/>
      <c r="PZ60" s="169"/>
      <c r="QA60" s="169"/>
      <c r="QB60" s="169"/>
      <c r="QC60" s="169"/>
      <c r="QD60" s="169"/>
      <c r="QE60" s="169"/>
      <c r="QF60" s="169"/>
      <c r="QG60" s="169"/>
      <c r="QH60" s="169"/>
      <c r="QI60" s="169"/>
      <c r="QJ60" s="169"/>
      <c r="QK60" s="169"/>
      <c r="QL60" s="169"/>
      <c r="QM60" s="169"/>
      <c r="QN60" s="169"/>
      <c r="QO60" s="169"/>
      <c r="QP60" s="169"/>
      <c r="QQ60" s="169"/>
      <c r="QR60" s="169"/>
      <c r="QS60" s="169"/>
      <c r="QT60" s="169"/>
      <c r="QU60" s="169"/>
      <c r="QV60" s="169"/>
      <c r="QW60" s="169"/>
      <c r="QX60" s="169"/>
      <c r="QY60" s="169"/>
      <c r="QZ60" s="169"/>
      <c r="RA60" s="169"/>
      <c r="RB60" s="169"/>
      <c r="RC60" s="169"/>
      <c r="RD60" s="169"/>
      <c r="RE60" s="169"/>
      <c r="RF60" s="169"/>
      <c r="RG60" s="169"/>
      <c r="RH60" s="169"/>
      <c r="RI60" s="169"/>
      <c r="RJ60" s="169"/>
      <c r="RK60" s="169"/>
      <c r="RL60" s="169"/>
      <c r="RM60" s="169"/>
      <c r="RN60" s="169"/>
      <c r="RO60" s="169"/>
      <c r="RP60" s="169"/>
      <c r="RQ60" s="169"/>
      <c r="RR60" s="169"/>
      <c r="RS60" s="169"/>
      <c r="RT60" s="169"/>
      <c r="RU60" s="169"/>
      <c r="RV60" s="169"/>
      <c r="RW60" s="169"/>
      <c r="RX60" s="169"/>
      <c r="RY60" s="169"/>
      <c r="RZ60" s="169"/>
      <c r="SA60" s="169"/>
      <c r="SB60" s="169"/>
      <c r="SC60" s="169"/>
      <c r="SD60" s="169"/>
      <c r="SE60" s="169"/>
      <c r="SF60" s="169"/>
      <c r="SG60" s="169"/>
      <c r="SH60" s="169"/>
      <c r="SI60" s="169"/>
      <c r="SJ60" s="169"/>
      <c r="SK60" s="169"/>
      <c r="SL60" s="169"/>
      <c r="SM60" s="169"/>
      <c r="SN60" s="169"/>
      <c r="SO60" s="169"/>
      <c r="SP60" s="169"/>
      <c r="SQ60" s="169"/>
      <c r="SR60" s="169"/>
      <c r="SS60" s="169"/>
      <c r="ST60" s="169"/>
      <c r="SU60" s="169"/>
      <c r="SV60" s="169"/>
      <c r="SW60" s="169"/>
      <c r="SX60" s="169"/>
      <c r="SY60" s="169"/>
      <c r="SZ60" s="169"/>
      <c r="TA60" s="169"/>
      <c r="TB60" s="169"/>
      <c r="TC60" s="169"/>
      <c r="TD60" s="169"/>
      <c r="TE60" s="169"/>
      <c r="TF60" s="169"/>
      <c r="TG60" s="169"/>
      <c r="TH60" s="169"/>
      <c r="TI60" s="169"/>
      <c r="TJ60" s="169"/>
      <c r="TK60" s="169"/>
      <c r="TL60" s="169"/>
      <c r="TM60" s="169"/>
      <c r="TN60" s="169"/>
      <c r="TO60" s="169"/>
      <c r="TP60" s="169"/>
      <c r="TQ60" s="169"/>
      <c r="TR60" s="169"/>
      <c r="TS60" s="169"/>
      <c r="TT60" s="169"/>
      <c r="TU60" s="169"/>
      <c r="TV60" s="169"/>
      <c r="TW60" s="169"/>
      <c r="TX60" s="169"/>
      <c r="TY60" s="169"/>
      <c r="TZ60" s="169"/>
      <c r="UA60" s="169"/>
      <c r="UB60" s="169"/>
      <c r="UC60" s="169"/>
      <c r="UD60" s="169"/>
      <c r="UE60" s="169"/>
      <c r="UF60" s="169"/>
      <c r="UG60" s="169"/>
      <c r="UH60" s="169"/>
      <c r="UI60" s="169"/>
      <c r="UJ60" s="169"/>
      <c r="UK60" s="169"/>
      <c r="UL60" s="169"/>
      <c r="UM60" s="169"/>
      <c r="UN60" s="169"/>
      <c r="UO60" s="169"/>
      <c r="UP60" s="169"/>
      <c r="UQ60" s="169"/>
      <c r="UR60" s="169"/>
      <c r="US60" s="169"/>
      <c r="UT60" s="169"/>
      <c r="UU60" s="169"/>
      <c r="UV60" s="169"/>
      <c r="UW60" s="169"/>
      <c r="UX60" s="169"/>
      <c r="UY60" s="169"/>
      <c r="UZ60" s="169"/>
      <c r="VA60" s="169"/>
      <c r="VB60" s="169"/>
      <c r="VC60" s="169"/>
      <c r="VD60" s="169"/>
      <c r="VE60" s="169"/>
      <c r="VF60" s="169"/>
      <c r="VG60" s="169"/>
      <c r="VH60" s="169"/>
      <c r="VI60" s="169"/>
      <c r="VJ60" s="169"/>
      <c r="VK60" s="169"/>
      <c r="VL60" s="169"/>
      <c r="VM60" s="169"/>
      <c r="VN60" s="169"/>
      <c r="VO60" s="169"/>
      <c r="VP60" s="169"/>
      <c r="VQ60" s="169"/>
      <c r="VR60" s="169"/>
      <c r="VS60" s="169"/>
      <c r="VT60" s="169"/>
      <c r="VU60" s="169"/>
      <c r="VV60" s="169"/>
      <c r="VW60" s="169"/>
      <c r="VX60" s="169"/>
      <c r="VY60" s="169"/>
      <c r="VZ60" s="169"/>
      <c r="WA60" s="169"/>
      <c r="WB60" s="169"/>
      <c r="WC60" s="169"/>
      <c r="WD60" s="169"/>
      <c r="WE60" s="169"/>
      <c r="WF60" s="169"/>
      <c r="WG60" s="169"/>
      <c r="WH60" s="169"/>
      <c r="WI60" s="169"/>
      <c r="WJ60" s="169"/>
      <c r="WK60" s="169"/>
      <c r="WL60" s="169"/>
      <c r="WM60" s="169"/>
      <c r="WN60" s="169"/>
      <c r="WO60" s="169"/>
      <c r="WP60" s="169"/>
    </row>
    <row r="61" spans="1:614" s="104" customFormat="1" x14ac:dyDescent="0.25">
      <c r="A61" s="169"/>
      <c r="B61" s="169"/>
      <c r="C61" s="169"/>
      <c r="D61" s="169"/>
      <c r="E61" s="169"/>
      <c r="F61" s="169"/>
      <c r="G61" s="169"/>
      <c r="H61" s="169"/>
      <c r="I61" s="169"/>
      <c r="J61" s="169"/>
      <c r="K61" s="169"/>
      <c r="L61" s="169"/>
      <c r="M61" s="169"/>
      <c r="N61" s="169"/>
      <c r="O61" s="135"/>
      <c r="P61" s="169"/>
      <c r="Q61" s="169" t="s">
        <v>706</v>
      </c>
      <c r="R61" s="169"/>
      <c r="S61" s="169"/>
      <c r="T61" s="169"/>
      <c r="U61" s="169"/>
      <c r="V61" s="169"/>
      <c r="W61" s="169"/>
      <c r="X61" s="169"/>
      <c r="Y61" s="169"/>
      <c r="Z61" s="169"/>
      <c r="AA61" s="169"/>
      <c r="AB61" s="169"/>
      <c r="AC61" s="169"/>
      <c r="AD61" s="169"/>
      <c r="AE61" s="169"/>
      <c r="AF61" s="169"/>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9"/>
      <c r="EQ61" s="169"/>
      <c r="ER61" s="169"/>
      <c r="ES61" s="169"/>
      <c r="ET61" s="169"/>
      <c r="EU61" s="169"/>
      <c r="EV61" s="169"/>
      <c r="EW61" s="169"/>
      <c r="EX61" s="169"/>
      <c r="EY61" s="169"/>
      <c r="EZ61" s="169"/>
      <c r="FA61" s="169"/>
      <c r="FB61" s="169"/>
      <c r="FC61" s="169"/>
      <c r="FD61" s="169"/>
      <c r="FE61" s="169"/>
      <c r="FF61" s="169"/>
      <c r="FG61" s="169"/>
      <c r="FH61" s="169"/>
      <c r="FI61" s="169"/>
      <c r="FJ61" s="169"/>
      <c r="FK61" s="169"/>
      <c r="FL61" s="169"/>
      <c r="FM61" s="169"/>
      <c r="FN61" s="169"/>
      <c r="FO61" s="169"/>
      <c r="FP61" s="169"/>
      <c r="FQ61" s="169"/>
      <c r="FR61" s="169"/>
      <c r="FS61" s="169"/>
      <c r="FT61" s="169"/>
      <c r="FU61" s="169"/>
      <c r="FV61" s="169"/>
      <c r="FW61" s="169"/>
      <c r="FX61" s="169"/>
      <c r="FY61" s="169"/>
      <c r="FZ61" s="169"/>
      <c r="GA61" s="169"/>
      <c r="GB61" s="169"/>
      <c r="GC61" s="169"/>
      <c r="GD61" s="169"/>
      <c r="GE61" s="169"/>
      <c r="GF61" s="169"/>
      <c r="GG61" s="169"/>
      <c r="GH61" s="169"/>
      <c r="GI61" s="169"/>
      <c r="GJ61" s="169"/>
      <c r="GK61" s="169"/>
      <c r="GL61" s="169"/>
      <c r="GM61" s="169"/>
      <c r="GN61" s="169"/>
      <c r="GO61" s="169"/>
      <c r="GP61" s="169"/>
      <c r="GQ61" s="169"/>
      <c r="GR61" s="169"/>
      <c r="GS61" s="169"/>
      <c r="GT61" s="169"/>
      <c r="GU61" s="169"/>
      <c r="GV61" s="169"/>
      <c r="GW61" s="169"/>
      <c r="GX61" s="169"/>
      <c r="GY61" s="169"/>
      <c r="GZ61" s="169"/>
      <c r="HA61" s="169"/>
      <c r="HB61" s="169"/>
      <c r="HC61" s="169"/>
      <c r="HD61" s="169"/>
      <c r="HE61" s="169"/>
      <c r="HF61" s="169"/>
      <c r="HG61" s="169"/>
      <c r="HH61" s="169"/>
      <c r="HI61" s="169"/>
      <c r="HJ61" s="169"/>
      <c r="HK61" s="169"/>
      <c r="HL61" s="169"/>
      <c r="HM61" s="169"/>
      <c r="HN61" s="169"/>
      <c r="HO61" s="169"/>
      <c r="HP61" s="169"/>
      <c r="HQ61" s="169"/>
      <c r="HR61" s="169"/>
      <c r="HS61" s="169"/>
      <c r="HT61" s="169"/>
      <c r="HU61" s="169"/>
      <c r="HV61" s="169"/>
      <c r="HW61" s="169"/>
      <c r="HX61" s="169"/>
      <c r="HY61" s="169"/>
      <c r="HZ61" s="169"/>
      <c r="IA61" s="169"/>
      <c r="IB61" s="169"/>
      <c r="IC61" s="169"/>
      <c r="ID61" s="169"/>
      <c r="IE61" s="169"/>
      <c r="IF61" s="169"/>
      <c r="IG61" s="169"/>
      <c r="IH61" s="169"/>
      <c r="II61" s="169"/>
      <c r="IJ61" s="169"/>
      <c r="IK61" s="169"/>
      <c r="IL61" s="169"/>
      <c r="IM61" s="169"/>
      <c r="IN61" s="169"/>
      <c r="IO61" s="169"/>
      <c r="IP61" s="169"/>
      <c r="IQ61" s="169"/>
      <c r="IR61" s="169"/>
      <c r="IS61" s="169"/>
      <c r="IT61" s="169"/>
      <c r="IU61" s="169"/>
      <c r="IV61" s="169"/>
      <c r="IW61" s="169"/>
      <c r="IX61" s="169"/>
      <c r="IY61" s="169"/>
      <c r="IZ61" s="169"/>
      <c r="JA61" s="169"/>
      <c r="JB61" s="169"/>
      <c r="JC61" s="169"/>
      <c r="JD61" s="169"/>
      <c r="JE61" s="169"/>
      <c r="JF61" s="169"/>
      <c r="JG61" s="169"/>
      <c r="JH61" s="169"/>
      <c r="JI61" s="169"/>
      <c r="JJ61" s="169"/>
      <c r="JK61" s="169"/>
      <c r="JL61" s="169"/>
      <c r="JM61" s="169"/>
      <c r="JN61" s="169"/>
      <c r="JO61" s="169"/>
      <c r="JP61" s="169"/>
      <c r="JQ61" s="169"/>
      <c r="JR61" s="169"/>
      <c r="JS61" s="169"/>
      <c r="JT61" s="169"/>
      <c r="JU61" s="169"/>
      <c r="JV61" s="169"/>
      <c r="JW61" s="169"/>
      <c r="JX61" s="169"/>
      <c r="JY61" s="169"/>
      <c r="JZ61" s="169"/>
      <c r="KA61" s="169"/>
      <c r="KB61" s="169"/>
      <c r="KC61" s="169"/>
      <c r="KD61" s="169"/>
      <c r="KE61" s="169"/>
      <c r="KF61" s="169"/>
      <c r="KG61" s="169"/>
      <c r="KH61" s="169"/>
      <c r="KI61" s="169"/>
      <c r="KJ61" s="169"/>
      <c r="KK61" s="169"/>
      <c r="KL61" s="169"/>
      <c r="KM61" s="169"/>
      <c r="KN61" s="169"/>
      <c r="KO61" s="169"/>
      <c r="KP61" s="169"/>
      <c r="KQ61" s="169"/>
      <c r="KR61" s="169"/>
      <c r="KS61" s="169"/>
      <c r="KT61" s="169"/>
      <c r="KU61" s="169"/>
      <c r="KV61" s="169"/>
      <c r="KW61" s="169"/>
      <c r="KX61" s="169"/>
      <c r="KY61" s="169"/>
      <c r="KZ61" s="169"/>
      <c r="LA61" s="169"/>
      <c r="LB61" s="169"/>
      <c r="LC61" s="169"/>
      <c r="LD61" s="169"/>
      <c r="LE61" s="169"/>
      <c r="LF61" s="169"/>
      <c r="LG61" s="169"/>
      <c r="LH61" s="169"/>
      <c r="LI61" s="169"/>
      <c r="LJ61" s="169"/>
      <c r="LK61" s="169"/>
      <c r="LL61" s="169"/>
      <c r="LM61" s="169"/>
      <c r="LN61" s="169"/>
      <c r="LO61" s="169"/>
      <c r="LP61" s="169"/>
      <c r="LQ61" s="169"/>
      <c r="LR61" s="169"/>
      <c r="LS61" s="169"/>
      <c r="LT61" s="169"/>
      <c r="LU61" s="169"/>
      <c r="LV61" s="169"/>
      <c r="LW61" s="169"/>
      <c r="LX61" s="169"/>
      <c r="LY61" s="169"/>
      <c r="LZ61" s="169"/>
      <c r="MA61" s="169"/>
      <c r="MB61" s="169"/>
      <c r="MC61" s="169"/>
      <c r="MD61" s="169"/>
      <c r="ME61" s="169"/>
      <c r="MF61" s="169"/>
      <c r="MG61" s="169"/>
      <c r="MH61" s="169"/>
      <c r="MI61" s="169"/>
      <c r="MJ61" s="169"/>
      <c r="MK61" s="169"/>
      <c r="ML61" s="169"/>
      <c r="MM61" s="169"/>
      <c r="MN61" s="169"/>
      <c r="MO61" s="169"/>
      <c r="MP61" s="169"/>
      <c r="MQ61" s="169"/>
      <c r="MR61" s="169"/>
      <c r="MS61" s="169"/>
      <c r="MT61" s="169"/>
      <c r="MU61" s="169"/>
      <c r="MV61" s="169"/>
      <c r="MW61" s="169"/>
      <c r="MX61" s="169"/>
      <c r="MY61" s="169"/>
      <c r="MZ61" s="169"/>
      <c r="NA61" s="169"/>
      <c r="NB61" s="169"/>
      <c r="NC61" s="169"/>
      <c r="ND61" s="169"/>
      <c r="NE61" s="169"/>
      <c r="NF61" s="169"/>
      <c r="NG61" s="169"/>
      <c r="NH61" s="169"/>
      <c r="NI61" s="169"/>
      <c r="NJ61" s="169"/>
      <c r="NK61" s="169"/>
      <c r="NL61" s="169"/>
      <c r="NM61" s="169"/>
      <c r="NN61" s="169"/>
      <c r="NO61" s="169"/>
      <c r="NP61" s="169"/>
      <c r="NQ61" s="169"/>
      <c r="NR61" s="169"/>
      <c r="NS61" s="169"/>
      <c r="NT61" s="169"/>
      <c r="NU61" s="169"/>
      <c r="NV61" s="169"/>
      <c r="NW61" s="169"/>
      <c r="NX61" s="169"/>
      <c r="NY61" s="169"/>
      <c r="NZ61" s="169"/>
      <c r="OA61" s="169"/>
      <c r="OB61" s="169"/>
      <c r="OC61" s="169"/>
      <c r="OD61" s="169"/>
      <c r="OE61" s="169"/>
      <c r="OF61" s="169"/>
      <c r="OG61" s="169"/>
      <c r="OH61" s="169"/>
      <c r="OI61" s="169"/>
      <c r="OJ61" s="169"/>
      <c r="OK61" s="169"/>
      <c r="OL61" s="169"/>
      <c r="OM61" s="169"/>
      <c r="ON61" s="169"/>
      <c r="OO61" s="169"/>
      <c r="OP61" s="169"/>
      <c r="OQ61" s="169"/>
      <c r="OR61" s="169"/>
      <c r="OS61" s="169"/>
      <c r="OT61" s="169"/>
      <c r="OU61" s="169"/>
      <c r="OV61" s="169"/>
      <c r="OW61" s="169"/>
      <c r="OX61" s="169"/>
      <c r="OY61" s="169"/>
      <c r="OZ61" s="169"/>
      <c r="PA61" s="169"/>
      <c r="PB61" s="169"/>
      <c r="PC61" s="169"/>
      <c r="PD61" s="169"/>
      <c r="PE61" s="169"/>
      <c r="PF61" s="169"/>
      <c r="PG61" s="169"/>
      <c r="PH61" s="169"/>
      <c r="PI61" s="169"/>
      <c r="PJ61" s="169"/>
      <c r="PK61" s="169"/>
      <c r="PL61" s="169"/>
      <c r="PM61" s="169"/>
      <c r="PN61" s="169"/>
      <c r="PO61" s="169"/>
      <c r="PP61" s="169"/>
      <c r="PQ61" s="169"/>
      <c r="PR61" s="169"/>
      <c r="PS61" s="169"/>
      <c r="PT61" s="169"/>
      <c r="PU61" s="169"/>
      <c r="PV61" s="169"/>
      <c r="PW61" s="169"/>
      <c r="PX61" s="169"/>
      <c r="PY61" s="169"/>
      <c r="PZ61" s="169"/>
      <c r="QA61" s="169"/>
      <c r="QB61" s="169"/>
      <c r="QC61" s="169"/>
      <c r="QD61" s="169"/>
      <c r="QE61" s="169"/>
      <c r="QF61" s="169"/>
      <c r="QG61" s="169"/>
      <c r="QH61" s="169"/>
      <c r="QI61" s="169"/>
      <c r="QJ61" s="169"/>
      <c r="QK61" s="169"/>
      <c r="QL61" s="169"/>
      <c r="QM61" s="169"/>
      <c r="QN61" s="169"/>
      <c r="QO61" s="169"/>
      <c r="QP61" s="169"/>
      <c r="QQ61" s="169"/>
      <c r="QR61" s="169"/>
      <c r="QS61" s="169"/>
      <c r="QT61" s="169"/>
      <c r="QU61" s="169"/>
      <c r="QV61" s="169"/>
      <c r="QW61" s="169"/>
      <c r="QX61" s="169"/>
      <c r="QY61" s="169"/>
      <c r="QZ61" s="169"/>
      <c r="RA61" s="169"/>
      <c r="RB61" s="169"/>
      <c r="RC61" s="169"/>
      <c r="RD61" s="169"/>
      <c r="RE61" s="169"/>
      <c r="RF61" s="169"/>
      <c r="RG61" s="169"/>
      <c r="RH61" s="169"/>
      <c r="RI61" s="169"/>
      <c r="RJ61" s="169"/>
      <c r="RK61" s="169"/>
      <c r="RL61" s="169"/>
      <c r="RM61" s="169"/>
      <c r="RN61" s="169"/>
      <c r="RO61" s="169"/>
      <c r="RP61" s="169"/>
      <c r="RQ61" s="169"/>
      <c r="RR61" s="169"/>
      <c r="RS61" s="169"/>
      <c r="RT61" s="169"/>
      <c r="RU61" s="169"/>
      <c r="RV61" s="169"/>
      <c r="RW61" s="169"/>
      <c r="RX61" s="169"/>
      <c r="RY61" s="169"/>
      <c r="RZ61" s="169"/>
      <c r="SA61" s="169"/>
      <c r="SB61" s="169"/>
      <c r="SC61" s="169"/>
      <c r="SD61" s="169"/>
      <c r="SE61" s="169"/>
      <c r="SF61" s="169"/>
      <c r="SG61" s="169"/>
      <c r="SH61" s="169"/>
      <c r="SI61" s="169"/>
      <c r="SJ61" s="169"/>
      <c r="SK61" s="169"/>
      <c r="SL61" s="169"/>
      <c r="SM61" s="169"/>
      <c r="SN61" s="169"/>
      <c r="SO61" s="169"/>
      <c r="SP61" s="169"/>
      <c r="SQ61" s="169"/>
      <c r="SR61" s="169"/>
      <c r="SS61" s="169"/>
      <c r="ST61" s="169"/>
      <c r="SU61" s="169"/>
      <c r="SV61" s="169"/>
      <c r="SW61" s="169"/>
      <c r="SX61" s="169"/>
      <c r="SY61" s="169"/>
      <c r="SZ61" s="169"/>
      <c r="TA61" s="169"/>
      <c r="TB61" s="169"/>
      <c r="TC61" s="169"/>
      <c r="TD61" s="169"/>
      <c r="TE61" s="169"/>
      <c r="TF61" s="169"/>
      <c r="TG61" s="169"/>
      <c r="TH61" s="169"/>
      <c r="TI61" s="169"/>
      <c r="TJ61" s="169"/>
      <c r="TK61" s="169"/>
      <c r="TL61" s="169"/>
      <c r="TM61" s="169"/>
      <c r="TN61" s="169"/>
      <c r="TO61" s="169"/>
      <c r="TP61" s="169"/>
      <c r="TQ61" s="169"/>
      <c r="TR61" s="169"/>
      <c r="TS61" s="169"/>
      <c r="TT61" s="169"/>
      <c r="TU61" s="169"/>
      <c r="TV61" s="169"/>
      <c r="TW61" s="169"/>
      <c r="TX61" s="169"/>
      <c r="TY61" s="169"/>
      <c r="TZ61" s="169"/>
      <c r="UA61" s="169"/>
      <c r="UB61" s="169"/>
      <c r="UC61" s="169"/>
      <c r="UD61" s="169"/>
      <c r="UE61" s="169"/>
      <c r="UF61" s="169"/>
      <c r="UG61" s="169"/>
      <c r="UH61" s="169"/>
      <c r="UI61" s="169"/>
      <c r="UJ61" s="169"/>
      <c r="UK61" s="169"/>
      <c r="UL61" s="169"/>
      <c r="UM61" s="169"/>
      <c r="UN61" s="169"/>
      <c r="UO61" s="169"/>
      <c r="UP61" s="169"/>
      <c r="UQ61" s="169"/>
      <c r="UR61" s="169"/>
      <c r="US61" s="169"/>
      <c r="UT61" s="169"/>
      <c r="UU61" s="169"/>
      <c r="UV61" s="169"/>
      <c r="UW61" s="169"/>
      <c r="UX61" s="169"/>
      <c r="UY61" s="169"/>
      <c r="UZ61" s="169"/>
      <c r="VA61" s="169"/>
      <c r="VB61" s="169"/>
      <c r="VC61" s="169"/>
      <c r="VD61" s="169"/>
      <c r="VE61" s="169"/>
      <c r="VF61" s="169"/>
      <c r="VG61" s="169"/>
      <c r="VH61" s="169"/>
      <c r="VI61" s="169"/>
      <c r="VJ61" s="169"/>
      <c r="VK61" s="169"/>
      <c r="VL61" s="169"/>
      <c r="VM61" s="169"/>
      <c r="VN61" s="169"/>
      <c r="VO61" s="169"/>
      <c r="VP61" s="169"/>
      <c r="VQ61" s="169"/>
      <c r="VR61" s="169"/>
      <c r="VS61" s="169"/>
      <c r="VT61" s="169"/>
      <c r="VU61" s="169"/>
      <c r="VV61" s="169"/>
      <c r="VW61" s="169"/>
      <c r="VX61" s="169"/>
      <c r="VY61" s="169"/>
      <c r="VZ61" s="169"/>
      <c r="WA61" s="169"/>
      <c r="WB61" s="169"/>
      <c r="WC61" s="169"/>
      <c r="WD61" s="169"/>
      <c r="WE61" s="169"/>
      <c r="WF61" s="169"/>
      <c r="WG61" s="169"/>
      <c r="WH61" s="169"/>
      <c r="WI61" s="169"/>
      <c r="WJ61" s="169"/>
      <c r="WK61" s="169"/>
      <c r="WL61" s="169"/>
      <c r="WM61" s="169"/>
      <c r="WN61" s="169"/>
      <c r="WO61" s="169"/>
      <c r="WP61" s="169"/>
    </row>
    <row r="62" spans="1:614" s="104" customFormat="1" x14ac:dyDescent="0.25">
      <c r="A62" s="169"/>
      <c r="B62" s="169"/>
      <c r="C62" s="169"/>
      <c r="D62" s="169"/>
      <c r="E62" s="169"/>
      <c r="F62" s="169"/>
      <c r="G62" s="169"/>
      <c r="H62" s="169"/>
      <c r="I62" s="169"/>
      <c r="J62" s="169"/>
      <c r="K62" s="169"/>
      <c r="L62" s="169"/>
      <c r="M62" s="169"/>
      <c r="N62" s="169"/>
      <c r="O62" s="135"/>
      <c r="P62" s="169"/>
      <c r="Q62" s="169" t="s">
        <v>706</v>
      </c>
      <c r="R62" s="169"/>
      <c r="S62" s="169"/>
      <c r="T62" s="169"/>
      <c r="U62" s="169"/>
      <c r="V62" s="169"/>
      <c r="W62" s="169"/>
      <c r="X62" s="169"/>
      <c r="Y62" s="169"/>
      <c r="Z62" s="169"/>
      <c r="AA62" s="169"/>
      <c r="AB62" s="169"/>
      <c r="AC62" s="169"/>
      <c r="AD62" s="169"/>
      <c r="AE62" s="169"/>
      <c r="AF62" s="169"/>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9"/>
      <c r="EQ62" s="169"/>
      <c r="ER62" s="169"/>
      <c r="ES62" s="169"/>
      <c r="ET62" s="169"/>
      <c r="EU62" s="169"/>
      <c r="EV62" s="169"/>
      <c r="EW62" s="169"/>
      <c r="EX62" s="169"/>
      <c r="EY62" s="169"/>
      <c r="EZ62" s="169"/>
      <c r="FA62" s="169"/>
      <c r="FB62" s="169"/>
      <c r="FC62" s="169"/>
      <c r="FD62" s="169"/>
      <c r="FE62" s="169"/>
      <c r="FF62" s="169"/>
      <c r="FG62" s="169"/>
      <c r="FH62" s="169"/>
      <c r="FI62" s="169"/>
      <c r="FJ62" s="169"/>
      <c r="FK62" s="169"/>
      <c r="FL62" s="169"/>
      <c r="FM62" s="169"/>
      <c r="FN62" s="169"/>
      <c r="FO62" s="169"/>
      <c r="FP62" s="169"/>
      <c r="FQ62" s="169"/>
      <c r="FR62" s="169"/>
      <c r="FS62" s="169"/>
      <c r="FT62" s="169"/>
      <c r="FU62" s="169"/>
      <c r="FV62" s="169"/>
      <c r="FW62" s="169"/>
      <c r="FX62" s="169"/>
      <c r="FY62" s="169"/>
      <c r="FZ62" s="169"/>
      <c r="GA62" s="169"/>
      <c r="GB62" s="169"/>
      <c r="GC62" s="169"/>
      <c r="GD62" s="169"/>
      <c r="GE62" s="169"/>
      <c r="GF62" s="169"/>
      <c r="GG62" s="169"/>
      <c r="GH62" s="169"/>
      <c r="GI62" s="169"/>
      <c r="GJ62" s="169"/>
      <c r="GK62" s="169"/>
      <c r="GL62" s="169"/>
      <c r="GM62" s="169"/>
      <c r="GN62" s="169"/>
      <c r="GO62" s="169"/>
      <c r="GP62" s="169"/>
      <c r="GQ62" s="169"/>
      <c r="GR62" s="169"/>
      <c r="GS62" s="169"/>
      <c r="GT62" s="169"/>
      <c r="GU62" s="169"/>
      <c r="GV62" s="169"/>
      <c r="GW62" s="169"/>
      <c r="GX62" s="169"/>
      <c r="GY62" s="169"/>
      <c r="GZ62" s="169"/>
      <c r="HA62" s="169"/>
      <c r="HB62" s="169"/>
      <c r="HC62" s="169"/>
      <c r="HD62" s="169"/>
      <c r="HE62" s="169"/>
      <c r="HF62" s="169"/>
      <c r="HG62" s="169"/>
      <c r="HH62" s="169"/>
      <c r="HI62" s="169"/>
      <c r="HJ62" s="169"/>
      <c r="HK62" s="169"/>
      <c r="HL62" s="169"/>
      <c r="HM62" s="169"/>
      <c r="HN62" s="169"/>
      <c r="HO62" s="169"/>
      <c r="HP62" s="169"/>
      <c r="HQ62" s="169"/>
      <c r="HR62" s="169"/>
      <c r="HS62" s="169"/>
      <c r="HT62" s="169"/>
      <c r="HU62" s="169"/>
      <c r="HV62" s="169"/>
      <c r="HW62" s="169"/>
      <c r="HX62" s="169"/>
      <c r="HY62" s="169"/>
      <c r="HZ62" s="169"/>
      <c r="IA62" s="169"/>
      <c r="IB62" s="169"/>
      <c r="IC62" s="169"/>
      <c r="ID62" s="169"/>
      <c r="IE62" s="169"/>
      <c r="IF62" s="169"/>
      <c r="IG62" s="169"/>
      <c r="IH62" s="169"/>
      <c r="II62" s="169"/>
      <c r="IJ62" s="169"/>
      <c r="IK62" s="169"/>
      <c r="IL62" s="169"/>
      <c r="IM62" s="169"/>
      <c r="IN62" s="169"/>
      <c r="IO62" s="169"/>
      <c r="IP62" s="169"/>
      <c r="IQ62" s="169"/>
      <c r="IR62" s="169"/>
      <c r="IS62" s="169"/>
      <c r="IT62" s="169"/>
      <c r="IU62" s="169"/>
      <c r="IV62" s="169"/>
      <c r="IW62" s="169"/>
      <c r="IX62" s="169"/>
      <c r="IY62" s="169"/>
      <c r="IZ62" s="169"/>
      <c r="JA62" s="169"/>
      <c r="JB62" s="169"/>
      <c r="JC62" s="169"/>
      <c r="JD62" s="169"/>
      <c r="JE62" s="169"/>
      <c r="JF62" s="169"/>
      <c r="JG62" s="169"/>
      <c r="JH62" s="169"/>
      <c r="JI62" s="169"/>
      <c r="JJ62" s="169"/>
      <c r="JK62" s="169"/>
      <c r="JL62" s="169"/>
      <c r="JM62" s="169"/>
      <c r="JN62" s="169"/>
      <c r="JO62" s="169"/>
      <c r="JP62" s="169"/>
      <c r="JQ62" s="169"/>
      <c r="JR62" s="169"/>
      <c r="JS62" s="169"/>
      <c r="JT62" s="169"/>
      <c r="JU62" s="169"/>
      <c r="JV62" s="169"/>
      <c r="JW62" s="169"/>
      <c r="JX62" s="169"/>
      <c r="JY62" s="169"/>
      <c r="JZ62" s="169"/>
      <c r="KA62" s="169"/>
      <c r="KB62" s="169"/>
      <c r="KC62" s="169"/>
      <c r="KD62" s="169"/>
      <c r="KE62" s="169"/>
      <c r="KF62" s="169"/>
      <c r="KG62" s="169"/>
      <c r="KH62" s="169"/>
      <c r="KI62" s="169"/>
      <c r="KJ62" s="169"/>
      <c r="KK62" s="169"/>
      <c r="KL62" s="169"/>
      <c r="KM62" s="169"/>
      <c r="KN62" s="169"/>
      <c r="KO62" s="169"/>
      <c r="KP62" s="169"/>
      <c r="KQ62" s="169"/>
      <c r="KR62" s="169"/>
      <c r="KS62" s="169"/>
      <c r="KT62" s="169"/>
      <c r="KU62" s="169"/>
      <c r="KV62" s="169"/>
      <c r="KW62" s="169"/>
      <c r="KX62" s="169"/>
      <c r="KY62" s="169"/>
      <c r="KZ62" s="169"/>
      <c r="LA62" s="169"/>
      <c r="LB62" s="169"/>
      <c r="LC62" s="169"/>
      <c r="LD62" s="169"/>
      <c r="LE62" s="169"/>
      <c r="LF62" s="169"/>
      <c r="LG62" s="169"/>
      <c r="LH62" s="169"/>
      <c r="LI62" s="169"/>
      <c r="LJ62" s="169"/>
      <c r="LK62" s="169"/>
      <c r="LL62" s="169"/>
      <c r="LM62" s="169"/>
      <c r="LN62" s="169"/>
      <c r="LO62" s="169"/>
      <c r="LP62" s="169"/>
      <c r="LQ62" s="169"/>
      <c r="LR62" s="169"/>
      <c r="LS62" s="169"/>
      <c r="LT62" s="169"/>
      <c r="LU62" s="169"/>
      <c r="LV62" s="169"/>
      <c r="LW62" s="169"/>
      <c r="LX62" s="169"/>
      <c r="LY62" s="169"/>
      <c r="LZ62" s="169"/>
      <c r="MA62" s="169"/>
      <c r="MB62" s="169"/>
      <c r="MC62" s="169"/>
      <c r="MD62" s="169"/>
      <c r="ME62" s="169"/>
      <c r="MF62" s="169"/>
      <c r="MG62" s="169"/>
      <c r="MH62" s="169"/>
      <c r="MI62" s="169"/>
      <c r="MJ62" s="169"/>
      <c r="MK62" s="169"/>
      <c r="ML62" s="169"/>
      <c r="MM62" s="169"/>
      <c r="MN62" s="169"/>
      <c r="MO62" s="169"/>
      <c r="MP62" s="169"/>
      <c r="MQ62" s="169"/>
      <c r="MR62" s="169"/>
      <c r="MS62" s="169"/>
      <c r="MT62" s="169"/>
      <c r="MU62" s="169"/>
      <c r="MV62" s="169"/>
      <c r="MW62" s="169"/>
      <c r="MX62" s="169"/>
      <c r="MY62" s="169"/>
      <c r="MZ62" s="169"/>
      <c r="NA62" s="169"/>
      <c r="NB62" s="169"/>
      <c r="NC62" s="169"/>
      <c r="ND62" s="169"/>
      <c r="NE62" s="169"/>
      <c r="NF62" s="169"/>
      <c r="NG62" s="169"/>
      <c r="NH62" s="169"/>
      <c r="NI62" s="169"/>
      <c r="NJ62" s="169"/>
      <c r="NK62" s="169"/>
      <c r="NL62" s="169"/>
      <c r="NM62" s="169"/>
      <c r="NN62" s="169"/>
      <c r="NO62" s="169"/>
      <c r="NP62" s="169"/>
      <c r="NQ62" s="169"/>
      <c r="NR62" s="169"/>
      <c r="NS62" s="169"/>
      <c r="NT62" s="169"/>
      <c r="NU62" s="169"/>
      <c r="NV62" s="169"/>
      <c r="NW62" s="169"/>
      <c r="NX62" s="169"/>
      <c r="NY62" s="169"/>
      <c r="NZ62" s="169"/>
      <c r="OA62" s="169"/>
      <c r="OB62" s="169"/>
      <c r="OC62" s="169"/>
      <c r="OD62" s="169"/>
      <c r="OE62" s="169"/>
      <c r="OF62" s="169"/>
      <c r="OG62" s="169"/>
      <c r="OH62" s="169"/>
      <c r="OI62" s="169"/>
      <c r="OJ62" s="169"/>
      <c r="OK62" s="169"/>
      <c r="OL62" s="169"/>
      <c r="OM62" s="169"/>
      <c r="ON62" s="169"/>
      <c r="OO62" s="169"/>
      <c r="OP62" s="169"/>
      <c r="OQ62" s="169"/>
      <c r="OR62" s="169"/>
      <c r="OS62" s="169"/>
      <c r="OT62" s="169"/>
      <c r="OU62" s="169"/>
      <c r="OV62" s="169"/>
      <c r="OW62" s="169"/>
      <c r="OX62" s="169"/>
      <c r="OY62" s="169"/>
      <c r="OZ62" s="169"/>
      <c r="PA62" s="169"/>
      <c r="PB62" s="169"/>
      <c r="PC62" s="169"/>
      <c r="PD62" s="169"/>
      <c r="PE62" s="169"/>
      <c r="PF62" s="169"/>
      <c r="PG62" s="169"/>
      <c r="PH62" s="169"/>
      <c r="PI62" s="169"/>
      <c r="PJ62" s="169"/>
      <c r="PK62" s="169"/>
      <c r="PL62" s="169"/>
      <c r="PM62" s="169"/>
      <c r="PN62" s="169"/>
      <c r="PO62" s="169"/>
      <c r="PP62" s="169"/>
      <c r="PQ62" s="169"/>
      <c r="PR62" s="169"/>
      <c r="PS62" s="169"/>
      <c r="PT62" s="169"/>
      <c r="PU62" s="169"/>
      <c r="PV62" s="169"/>
      <c r="PW62" s="169"/>
      <c r="PX62" s="169"/>
      <c r="PY62" s="169"/>
      <c r="PZ62" s="169"/>
      <c r="QA62" s="169"/>
      <c r="QB62" s="169"/>
      <c r="QC62" s="169"/>
      <c r="QD62" s="169"/>
      <c r="QE62" s="169"/>
      <c r="QF62" s="169"/>
      <c r="QG62" s="169"/>
      <c r="QH62" s="169"/>
      <c r="QI62" s="169"/>
      <c r="QJ62" s="169"/>
      <c r="QK62" s="169"/>
      <c r="QL62" s="169"/>
      <c r="QM62" s="169"/>
      <c r="QN62" s="169"/>
      <c r="QO62" s="169"/>
      <c r="QP62" s="169"/>
      <c r="QQ62" s="169"/>
      <c r="QR62" s="169"/>
      <c r="QS62" s="169"/>
      <c r="QT62" s="169"/>
      <c r="QU62" s="169"/>
      <c r="QV62" s="169"/>
      <c r="QW62" s="169"/>
      <c r="QX62" s="169"/>
      <c r="QY62" s="169"/>
      <c r="QZ62" s="169"/>
      <c r="RA62" s="169"/>
      <c r="RB62" s="169"/>
      <c r="RC62" s="169"/>
      <c r="RD62" s="169"/>
      <c r="RE62" s="169"/>
      <c r="RF62" s="169"/>
      <c r="RG62" s="169"/>
      <c r="RH62" s="169"/>
      <c r="RI62" s="169"/>
      <c r="RJ62" s="169"/>
      <c r="RK62" s="169"/>
      <c r="RL62" s="169"/>
      <c r="RM62" s="169"/>
      <c r="RN62" s="169"/>
      <c r="RO62" s="169"/>
      <c r="RP62" s="169"/>
      <c r="RQ62" s="169"/>
      <c r="RR62" s="169"/>
      <c r="RS62" s="169"/>
      <c r="RT62" s="169"/>
      <c r="RU62" s="169"/>
      <c r="RV62" s="169"/>
      <c r="RW62" s="169"/>
      <c r="RX62" s="169"/>
      <c r="RY62" s="169"/>
      <c r="RZ62" s="169"/>
      <c r="SA62" s="169"/>
      <c r="SB62" s="169"/>
      <c r="SC62" s="169"/>
      <c r="SD62" s="169"/>
      <c r="SE62" s="169"/>
      <c r="SF62" s="169"/>
      <c r="SG62" s="169"/>
      <c r="SH62" s="169"/>
      <c r="SI62" s="169"/>
      <c r="SJ62" s="169"/>
      <c r="SK62" s="169"/>
      <c r="SL62" s="169"/>
      <c r="SM62" s="169"/>
      <c r="SN62" s="169"/>
      <c r="SO62" s="169"/>
      <c r="SP62" s="169"/>
      <c r="SQ62" s="169"/>
      <c r="SR62" s="169"/>
      <c r="SS62" s="169"/>
      <c r="ST62" s="169"/>
      <c r="SU62" s="169"/>
      <c r="SV62" s="169"/>
      <c r="SW62" s="169"/>
      <c r="SX62" s="169"/>
      <c r="SY62" s="169"/>
      <c r="SZ62" s="169"/>
      <c r="TA62" s="169"/>
      <c r="TB62" s="169"/>
      <c r="TC62" s="169"/>
      <c r="TD62" s="169"/>
      <c r="TE62" s="169"/>
      <c r="TF62" s="169"/>
      <c r="TG62" s="169"/>
      <c r="TH62" s="169"/>
      <c r="TI62" s="169"/>
      <c r="TJ62" s="169"/>
      <c r="TK62" s="169"/>
      <c r="TL62" s="169"/>
      <c r="TM62" s="169"/>
      <c r="TN62" s="169"/>
      <c r="TO62" s="169"/>
      <c r="TP62" s="169"/>
      <c r="TQ62" s="169"/>
      <c r="TR62" s="169"/>
      <c r="TS62" s="169"/>
      <c r="TT62" s="169"/>
      <c r="TU62" s="169"/>
      <c r="TV62" s="169"/>
      <c r="TW62" s="169"/>
      <c r="TX62" s="169"/>
      <c r="TY62" s="169"/>
      <c r="TZ62" s="169"/>
      <c r="UA62" s="169"/>
      <c r="UB62" s="169"/>
      <c r="UC62" s="169"/>
      <c r="UD62" s="169"/>
      <c r="UE62" s="169"/>
      <c r="UF62" s="169"/>
      <c r="UG62" s="169"/>
      <c r="UH62" s="169"/>
      <c r="UI62" s="169"/>
      <c r="UJ62" s="169"/>
      <c r="UK62" s="169"/>
      <c r="UL62" s="169"/>
      <c r="UM62" s="169"/>
      <c r="UN62" s="169"/>
      <c r="UO62" s="169"/>
      <c r="UP62" s="169"/>
      <c r="UQ62" s="169"/>
      <c r="UR62" s="169"/>
      <c r="US62" s="169"/>
      <c r="UT62" s="169"/>
      <c r="UU62" s="169"/>
      <c r="UV62" s="169"/>
      <c r="UW62" s="169"/>
      <c r="UX62" s="169"/>
      <c r="UY62" s="169"/>
      <c r="UZ62" s="169"/>
      <c r="VA62" s="169"/>
      <c r="VB62" s="169"/>
      <c r="VC62" s="169"/>
      <c r="VD62" s="169"/>
      <c r="VE62" s="169"/>
      <c r="VF62" s="169"/>
      <c r="VG62" s="169"/>
      <c r="VH62" s="169"/>
      <c r="VI62" s="169"/>
      <c r="VJ62" s="169"/>
      <c r="VK62" s="169"/>
      <c r="VL62" s="169"/>
      <c r="VM62" s="169"/>
      <c r="VN62" s="169"/>
      <c r="VO62" s="169"/>
      <c r="VP62" s="169"/>
      <c r="VQ62" s="169"/>
      <c r="VR62" s="169"/>
      <c r="VS62" s="169"/>
      <c r="VT62" s="169"/>
      <c r="VU62" s="169"/>
      <c r="VV62" s="169"/>
      <c r="VW62" s="169"/>
      <c r="VX62" s="169"/>
      <c r="VY62" s="169"/>
      <c r="VZ62" s="169"/>
      <c r="WA62" s="169"/>
      <c r="WB62" s="169"/>
      <c r="WC62" s="169"/>
      <c r="WD62" s="169"/>
      <c r="WE62" s="169"/>
      <c r="WF62" s="169"/>
      <c r="WG62" s="169"/>
      <c r="WH62" s="169"/>
      <c r="WI62" s="169"/>
      <c r="WJ62" s="169"/>
      <c r="WK62" s="169"/>
      <c r="WL62" s="169"/>
      <c r="WM62" s="169"/>
      <c r="WN62" s="169"/>
      <c r="WO62" s="169"/>
      <c r="WP62" s="169"/>
    </row>
    <row r="63" spans="1:614" s="104" customFormat="1" x14ac:dyDescent="0.25">
      <c r="A63" s="169"/>
      <c r="B63" s="169"/>
      <c r="C63" s="169"/>
      <c r="D63" s="169"/>
      <c r="E63" s="169"/>
      <c r="F63" s="169"/>
      <c r="G63" s="169"/>
      <c r="H63" s="169"/>
      <c r="I63" s="169"/>
      <c r="J63" s="169"/>
      <c r="K63" s="169"/>
      <c r="L63" s="169"/>
      <c r="M63" s="169"/>
      <c r="N63" s="169"/>
      <c r="O63" s="135"/>
      <c r="P63" s="169"/>
      <c r="Q63" s="169" t="s">
        <v>706</v>
      </c>
      <c r="R63" s="169"/>
      <c r="S63" s="169"/>
      <c r="T63" s="169"/>
      <c r="U63" s="169"/>
      <c r="V63" s="169"/>
      <c r="W63" s="169"/>
      <c r="X63" s="169"/>
      <c r="Y63" s="169"/>
      <c r="Z63" s="169"/>
      <c r="AA63" s="169"/>
      <c r="AB63" s="169"/>
      <c r="AC63" s="169"/>
      <c r="AD63" s="169"/>
      <c r="AE63" s="169"/>
      <c r="AF63" s="169"/>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9"/>
      <c r="EQ63" s="169"/>
      <c r="ER63" s="169"/>
      <c r="ES63" s="169"/>
      <c r="ET63" s="169"/>
      <c r="EU63" s="169"/>
      <c r="EV63" s="169"/>
      <c r="EW63" s="169"/>
      <c r="EX63" s="169"/>
      <c r="EY63" s="169"/>
      <c r="EZ63" s="169"/>
      <c r="FA63" s="169"/>
      <c r="FB63" s="169"/>
      <c r="FC63" s="169"/>
      <c r="FD63" s="169"/>
      <c r="FE63" s="169"/>
      <c r="FF63" s="169"/>
      <c r="FG63" s="169"/>
      <c r="FH63" s="169"/>
      <c r="FI63" s="169"/>
      <c r="FJ63" s="169"/>
      <c r="FK63" s="169"/>
      <c r="FL63" s="169"/>
      <c r="FM63" s="169"/>
      <c r="FN63" s="169"/>
      <c r="FO63" s="169"/>
      <c r="FP63" s="169"/>
      <c r="FQ63" s="169"/>
      <c r="FR63" s="169"/>
      <c r="FS63" s="169"/>
      <c r="FT63" s="169"/>
      <c r="FU63" s="169"/>
      <c r="FV63" s="169"/>
      <c r="FW63" s="169"/>
      <c r="FX63" s="169"/>
      <c r="FY63" s="169"/>
      <c r="FZ63" s="169"/>
      <c r="GA63" s="169"/>
      <c r="GB63" s="169"/>
      <c r="GC63" s="169"/>
      <c r="GD63" s="169"/>
      <c r="GE63" s="169"/>
      <c r="GF63" s="169"/>
      <c r="GG63" s="169"/>
      <c r="GH63" s="169"/>
      <c r="GI63" s="169"/>
      <c r="GJ63" s="169"/>
      <c r="GK63" s="169"/>
      <c r="GL63" s="169"/>
      <c r="GM63" s="169"/>
      <c r="GN63" s="169"/>
      <c r="GO63" s="169"/>
      <c r="GP63" s="169"/>
      <c r="GQ63" s="169"/>
      <c r="GR63" s="169"/>
      <c r="GS63" s="169"/>
      <c r="GT63" s="169"/>
      <c r="GU63" s="169"/>
      <c r="GV63" s="169"/>
      <c r="GW63" s="169"/>
      <c r="GX63" s="169"/>
      <c r="GY63" s="169"/>
      <c r="GZ63" s="169"/>
      <c r="HA63" s="169"/>
      <c r="HB63" s="169"/>
      <c r="HC63" s="169"/>
      <c r="HD63" s="169"/>
      <c r="HE63" s="169"/>
      <c r="HF63" s="169"/>
      <c r="HG63" s="169"/>
      <c r="HH63" s="169"/>
      <c r="HI63" s="169"/>
      <c r="HJ63" s="169"/>
      <c r="HK63" s="169"/>
      <c r="HL63" s="169"/>
      <c r="HM63" s="169"/>
      <c r="HN63" s="169"/>
      <c r="HO63" s="169"/>
      <c r="HP63" s="169"/>
      <c r="HQ63" s="169"/>
      <c r="HR63" s="169"/>
      <c r="HS63" s="169"/>
      <c r="HT63" s="169"/>
      <c r="HU63" s="169"/>
      <c r="HV63" s="169"/>
      <c r="HW63" s="169"/>
      <c r="HX63" s="169"/>
      <c r="HY63" s="169"/>
      <c r="HZ63" s="169"/>
      <c r="IA63" s="169"/>
      <c r="IB63" s="169"/>
      <c r="IC63" s="169"/>
      <c r="ID63" s="169"/>
      <c r="IE63" s="169"/>
      <c r="IF63" s="169"/>
      <c r="IG63" s="169"/>
      <c r="IH63" s="169"/>
      <c r="II63" s="169"/>
      <c r="IJ63" s="169"/>
      <c r="IK63" s="169"/>
      <c r="IL63" s="169"/>
      <c r="IM63" s="169"/>
      <c r="IN63" s="169"/>
      <c r="IO63" s="169"/>
      <c r="IP63" s="169"/>
      <c r="IQ63" s="169"/>
      <c r="IR63" s="169"/>
      <c r="IS63" s="169"/>
      <c r="IT63" s="169"/>
      <c r="IU63" s="169"/>
      <c r="IV63" s="169"/>
      <c r="IW63" s="169"/>
      <c r="IX63" s="169"/>
      <c r="IY63" s="169"/>
      <c r="IZ63" s="169"/>
      <c r="JA63" s="169"/>
      <c r="JB63" s="169"/>
      <c r="JC63" s="169"/>
      <c r="JD63" s="169"/>
      <c r="JE63" s="169"/>
      <c r="JF63" s="169"/>
      <c r="JG63" s="169"/>
      <c r="JH63" s="169"/>
      <c r="JI63" s="169"/>
      <c r="JJ63" s="169"/>
      <c r="JK63" s="169"/>
      <c r="JL63" s="169"/>
      <c r="JM63" s="169"/>
      <c r="JN63" s="169"/>
      <c r="JO63" s="169"/>
      <c r="JP63" s="169"/>
      <c r="JQ63" s="169"/>
      <c r="JR63" s="169"/>
      <c r="JS63" s="169"/>
      <c r="JT63" s="169"/>
      <c r="JU63" s="169"/>
      <c r="JV63" s="169"/>
      <c r="JW63" s="169"/>
      <c r="JX63" s="169"/>
      <c r="JY63" s="169"/>
      <c r="JZ63" s="169"/>
      <c r="KA63" s="169"/>
      <c r="KB63" s="169"/>
      <c r="KC63" s="169"/>
      <c r="KD63" s="169"/>
      <c r="KE63" s="169"/>
      <c r="KF63" s="169"/>
      <c r="KG63" s="169"/>
      <c r="KH63" s="169"/>
      <c r="KI63" s="169"/>
      <c r="KJ63" s="169"/>
      <c r="KK63" s="169"/>
      <c r="KL63" s="169"/>
      <c r="KM63" s="169"/>
      <c r="KN63" s="169"/>
      <c r="KO63" s="169"/>
      <c r="KP63" s="169"/>
      <c r="KQ63" s="169"/>
      <c r="KR63" s="169"/>
      <c r="KS63" s="169"/>
      <c r="KT63" s="169"/>
      <c r="KU63" s="169"/>
      <c r="KV63" s="169"/>
      <c r="KW63" s="169"/>
      <c r="KX63" s="169"/>
      <c r="KY63" s="169"/>
      <c r="KZ63" s="169"/>
      <c r="LA63" s="169"/>
      <c r="LB63" s="169"/>
      <c r="LC63" s="169"/>
      <c r="LD63" s="169"/>
      <c r="LE63" s="169"/>
      <c r="LF63" s="169"/>
      <c r="LG63" s="169"/>
      <c r="LH63" s="169"/>
      <c r="LI63" s="169"/>
      <c r="LJ63" s="169"/>
      <c r="LK63" s="169"/>
      <c r="LL63" s="169"/>
      <c r="LM63" s="169"/>
      <c r="LN63" s="169"/>
      <c r="LO63" s="169"/>
      <c r="LP63" s="169"/>
      <c r="LQ63" s="169"/>
      <c r="LR63" s="169"/>
      <c r="LS63" s="169"/>
      <c r="LT63" s="169"/>
      <c r="LU63" s="169"/>
      <c r="LV63" s="169"/>
      <c r="LW63" s="169"/>
      <c r="LX63" s="169"/>
      <c r="LY63" s="169"/>
      <c r="LZ63" s="169"/>
      <c r="MA63" s="169"/>
      <c r="MB63" s="169"/>
      <c r="MC63" s="169"/>
      <c r="MD63" s="169"/>
      <c r="ME63" s="169"/>
      <c r="MF63" s="169"/>
      <c r="MG63" s="169"/>
      <c r="MH63" s="169"/>
      <c r="MI63" s="169"/>
      <c r="MJ63" s="169"/>
      <c r="MK63" s="169"/>
      <c r="ML63" s="169"/>
      <c r="MM63" s="169"/>
      <c r="MN63" s="169"/>
      <c r="MO63" s="169"/>
      <c r="MP63" s="169"/>
      <c r="MQ63" s="169"/>
      <c r="MR63" s="169"/>
      <c r="MS63" s="169"/>
      <c r="MT63" s="169"/>
      <c r="MU63" s="169"/>
      <c r="MV63" s="169"/>
      <c r="MW63" s="169"/>
      <c r="MX63" s="169"/>
      <c r="MY63" s="169"/>
      <c r="MZ63" s="169"/>
      <c r="NA63" s="169"/>
      <c r="NB63" s="169"/>
      <c r="NC63" s="169"/>
      <c r="ND63" s="169"/>
      <c r="NE63" s="169"/>
      <c r="NF63" s="169"/>
      <c r="NG63" s="169"/>
      <c r="NH63" s="169"/>
      <c r="NI63" s="169"/>
      <c r="NJ63" s="169"/>
      <c r="NK63" s="169"/>
      <c r="NL63" s="169"/>
      <c r="NM63" s="169"/>
      <c r="NN63" s="169"/>
      <c r="NO63" s="169"/>
      <c r="NP63" s="169"/>
      <c r="NQ63" s="169"/>
      <c r="NR63" s="169"/>
      <c r="NS63" s="169"/>
      <c r="NT63" s="169"/>
      <c r="NU63" s="169"/>
      <c r="NV63" s="169"/>
      <c r="NW63" s="169"/>
      <c r="NX63" s="169"/>
      <c r="NY63" s="169"/>
      <c r="NZ63" s="169"/>
      <c r="OA63" s="169"/>
      <c r="OB63" s="169"/>
      <c r="OC63" s="169"/>
      <c r="OD63" s="169"/>
      <c r="OE63" s="169"/>
      <c r="OF63" s="169"/>
      <c r="OG63" s="169"/>
      <c r="OH63" s="169"/>
      <c r="OI63" s="169"/>
      <c r="OJ63" s="169"/>
      <c r="OK63" s="169"/>
      <c r="OL63" s="169"/>
      <c r="OM63" s="169"/>
      <c r="ON63" s="169"/>
      <c r="OO63" s="169"/>
      <c r="OP63" s="169"/>
      <c r="OQ63" s="169"/>
      <c r="OR63" s="169"/>
      <c r="OS63" s="169"/>
      <c r="OT63" s="169"/>
      <c r="OU63" s="169"/>
      <c r="OV63" s="169"/>
      <c r="OW63" s="169"/>
      <c r="OX63" s="169"/>
      <c r="OY63" s="169"/>
      <c r="OZ63" s="169"/>
      <c r="PA63" s="169"/>
      <c r="PB63" s="169"/>
      <c r="PC63" s="169"/>
      <c r="PD63" s="169"/>
      <c r="PE63" s="169"/>
      <c r="PF63" s="169"/>
      <c r="PG63" s="169"/>
      <c r="PH63" s="169"/>
      <c r="PI63" s="169"/>
      <c r="PJ63" s="169"/>
      <c r="PK63" s="169"/>
      <c r="PL63" s="169"/>
      <c r="PM63" s="169"/>
      <c r="PN63" s="169"/>
      <c r="PO63" s="169"/>
      <c r="PP63" s="169"/>
      <c r="PQ63" s="169"/>
      <c r="PR63" s="169"/>
      <c r="PS63" s="169"/>
      <c r="PT63" s="169"/>
      <c r="PU63" s="169"/>
      <c r="PV63" s="169"/>
      <c r="PW63" s="169"/>
      <c r="PX63" s="169"/>
      <c r="PY63" s="169"/>
      <c r="PZ63" s="169"/>
      <c r="QA63" s="169"/>
      <c r="QB63" s="169"/>
      <c r="QC63" s="169"/>
      <c r="QD63" s="169"/>
      <c r="QE63" s="169"/>
      <c r="QF63" s="169"/>
      <c r="QG63" s="169"/>
      <c r="QH63" s="169"/>
      <c r="QI63" s="169"/>
      <c r="QJ63" s="169"/>
      <c r="QK63" s="169"/>
      <c r="QL63" s="169"/>
      <c r="QM63" s="169"/>
      <c r="QN63" s="169"/>
      <c r="QO63" s="169"/>
      <c r="QP63" s="169"/>
      <c r="QQ63" s="169"/>
      <c r="QR63" s="169"/>
      <c r="QS63" s="169"/>
      <c r="QT63" s="169"/>
      <c r="QU63" s="169"/>
      <c r="QV63" s="169"/>
      <c r="QW63" s="169"/>
      <c r="QX63" s="169"/>
      <c r="QY63" s="169"/>
      <c r="QZ63" s="169"/>
      <c r="RA63" s="169"/>
      <c r="RB63" s="169"/>
      <c r="RC63" s="169"/>
      <c r="RD63" s="169"/>
      <c r="RE63" s="169"/>
      <c r="RF63" s="169"/>
      <c r="RG63" s="169"/>
      <c r="RH63" s="169"/>
      <c r="RI63" s="169"/>
      <c r="RJ63" s="169"/>
      <c r="RK63" s="169"/>
      <c r="RL63" s="169"/>
      <c r="RM63" s="169"/>
      <c r="RN63" s="169"/>
      <c r="RO63" s="169"/>
      <c r="RP63" s="169"/>
      <c r="RQ63" s="169"/>
      <c r="RR63" s="169"/>
      <c r="RS63" s="169"/>
      <c r="RT63" s="169"/>
      <c r="RU63" s="169"/>
      <c r="RV63" s="169"/>
      <c r="RW63" s="169"/>
      <c r="RX63" s="169"/>
      <c r="RY63" s="169"/>
      <c r="RZ63" s="169"/>
      <c r="SA63" s="169"/>
      <c r="SB63" s="169"/>
      <c r="SC63" s="169"/>
      <c r="SD63" s="169"/>
      <c r="SE63" s="169"/>
      <c r="SF63" s="169"/>
      <c r="SG63" s="169"/>
      <c r="SH63" s="169"/>
      <c r="SI63" s="169"/>
      <c r="SJ63" s="169"/>
      <c r="SK63" s="169"/>
      <c r="SL63" s="169"/>
      <c r="SM63" s="169"/>
      <c r="SN63" s="169"/>
      <c r="SO63" s="169"/>
      <c r="SP63" s="169"/>
      <c r="SQ63" s="169"/>
      <c r="SR63" s="169"/>
      <c r="SS63" s="169"/>
      <c r="ST63" s="169"/>
      <c r="SU63" s="169"/>
      <c r="SV63" s="169"/>
      <c r="SW63" s="169"/>
      <c r="SX63" s="169"/>
      <c r="SY63" s="169"/>
      <c r="SZ63" s="169"/>
      <c r="TA63" s="169"/>
      <c r="TB63" s="169"/>
      <c r="TC63" s="169"/>
      <c r="TD63" s="169"/>
      <c r="TE63" s="169"/>
      <c r="TF63" s="169"/>
      <c r="TG63" s="169"/>
      <c r="TH63" s="169"/>
      <c r="TI63" s="169"/>
      <c r="TJ63" s="169"/>
      <c r="TK63" s="169"/>
      <c r="TL63" s="169"/>
      <c r="TM63" s="169"/>
      <c r="TN63" s="169"/>
      <c r="TO63" s="169"/>
      <c r="TP63" s="169"/>
      <c r="TQ63" s="169"/>
      <c r="TR63" s="169"/>
      <c r="TS63" s="169"/>
      <c r="TT63" s="169"/>
      <c r="TU63" s="169"/>
      <c r="TV63" s="169"/>
      <c r="TW63" s="169"/>
      <c r="TX63" s="169"/>
      <c r="TY63" s="169"/>
      <c r="TZ63" s="169"/>
      <c r="UA63" s="169"/>
      <c r="UB63" s="169"/>
      <c r="UC63" s="169"/>
      <c r="UD63" s="169"/>
      <c r="UE63" s="169"/>
      <c r="UF63" s="169"/>
      <c r="UG63" s="169"/>
      <c r="UH63" s="169"/>
      <c r="UI63" s="169"/>
      <c r="UJ63" s="169"/>
      <c r="UK63" s="169"/>
      <c r="UL63" s="169"/>
      <c r="UM63" s="169"/>
      <c r="UN63" s="169"/>
      <c r="UO63" s="169"/>
      <c r="UP63" s="169"/>
      <c r="UQ63" s="169"/>
      <c r="UR63" s="169"/>
      <c r="US63" s="169"/>
      <c r="UT63" s="169"/>
      <c r="UU63" s="169"/>
      <c r="UV63" s="169"/>
      <c r="UW63" s="169"/>
      <c r="UX63" s="169"/>
      <c r="UY63" s="169"/>
      <c r="UZ63" s="169"/>
      <c r="VA63" s="169"/>
      <c r="VB63" s="169"/>
      <c r="VC63" s="169"/>
      <c r="VD63" s="169"/>
      <c r="VE63" s="169"/>
      <c r="VF63" s="169"/>
      <c r="VG63" s="169"/>
      <c r="VH63" s="169"/>
      <c r="VI63" s="169"/>
      <c r="VJ63" s="169"/>
      <c r="VK63" s="169"/>
      <c r="VL63" s="169"/>
      <c r="VM63" s="169"/>
      <c r="VN63" s="169"/>
      <c r="VO63" s="169"/>
      <c r="VP63" s="169"/>
      <c r="VQ63" s="169"/>
      <c r="VR63" s="169"/>
      <c r="VS63" s="169"/>
      <c r="VT63" s="169"/>
      <c r="VU63" s="169"/>
      <c r="VV63" s="169"/>
      <c r="VW63" s="169"/>
      <c r="VX63" s="169"/>
      <c r="VY63" s="169"/>
      <c r="VZ63" s="169"/>
      <c r="WA63" s="169"/>
      <c r="WB63" s="169"/>
      <c r="WC63" s="169"/>
      <c r="WD63" s="169"/>
      <c r="WE63" s="169"/>
      <c r="WF63" s="169"/>
      <c r="WG63" s="169"/>
      <c r="WH63" s="169"/>
      <c r="WI63" s="169"/>
      <c r="WJ63" s="169"/>
      <c r="WK63" s="169"/>
      <c r="WL63" s="169"/>
      <c r="WM63" s="169"/>
      <c r="WN63" s="169"/>
      <c r="WO63" s="169"/>
      <c r="WP63" s="169"/>
    </row>
    <row r="64" spans="1:614" s="104" customFormat="1" x14ac:dyDescent="0.25">
      <c r="A64" s="169"/>
      <c r="B64" s="169"/>
      <c r="C64" s="169"/>
      <c r="D64" s="169"/>
      <c r="E64" s="169"/>
      <c r="F64" s="169"/>
      <c r="G64" s="169"/>
      <c r="H64" s="169"/>
      <c r="I64" s="169"/>
      <c r="J64" s="169"/>
      <c r="K64" s="169"/>
      <c r="L64" s="169"/>
      <c r="M64" s="169"/>
      <c r="N64" s="169"/>
      <c r="O64" s="135"/>
      <c r="P64" s="169"/>
      <c r="Q64" s="169" t="s">
        <v>706</v>
      </c>
      <c r="R64" s="169"/>
      <c r="S64" s="169"/>
      <c r="T64" s="169"/>
      <c r="U64" s="169"/>
      <c r="V64" s="169"/>
      <c r="W64" s="169"/>
      <c r="X64" s="169"/>
      <c r="Y64" s="169"/>
      <c r="Z64" s="169"/>
      <c r="AA64" s="169"/>
      <c r="AB64" s="169"/>
      <c r="AC64" s="169"/>
      <c r="AD64" s="169"/>
      <c r="AE64" s="169"/>
      <c r="AF64" s="169"/>
      <c r="AG64" s="169"/>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9"/>
      <c r="EQ64" s="169"/>
      <c r="ER64" s="169"/>
      <c r="ES64" s="169"/>
      <c r="ET64" s="169"/>
      <c r="EU64" s="169"/>
      <c r="EV64" s="169"/>
      <c r="EW64" s="169"/>
      <c r="EX64" s="169"/>
      <c r="EY64" s="169"/>
      <c r="EZ64" s="169"/>
      <c r="FA64" s="169"/>
      <c r="FB64" s="169"/>
      <c r="FC64" s="169"/>
      <c r="FD64" s="169"/>
      <c r="FE64" s="169"/>
      <c r="FF64" s="169"/>
      <c r="FG64" s="169"/>
      <c r="FH64" s="169"/>
      <c r="FI64" s="169"/>
      <c r="FJ64" s="169"/>
      <c r="FK64" s="169"/>
      <c r="FL64" s="169"/>
      <c r="FM64" s="169"/>
      <c r="FN64" s="169"/>
      <c r="FO64" s="169"/>
      <c r="FP64" s="169"/>
      <c r="FQ64" s="169"/>
      <c r="FR64" s="169"/>
      <c r="FS64" s="169"/>
      <c r="FT64" s="169"/>
      <c r="FU64" s="169"/>
      <c r="FV64" s="169"/>
      <c r="FW64" s="169"/>
      <c r="FX64" s="169"/>
      <c r="FY64" s="169"/>
      <c r="FZ64" s="169"/>
      <c r="GA64" s="169"/>
      <c r="GB64" s="169"/>
      <c r="GC64" s="169"/>
      <c r="GD64" s="169"/>
      <c r="GE64" s="169"/>
      <c r="GF64" s="169"/>
      <c r="GG64" s="169"/>
      <c r="GH64" s="169"/>
      <c r="GI64" s="169"/>
      <c r="GJ64" s="169"/>
      <c r="GK64" s="169"/>
      <c r="GL64" s="169"/>
      <c r="GM64" s="169"/>
      <c r="GN64" s="169"/>
      <c r="GO64" s="169"/>
      <c r="GP64" s="169"/>
      <c r="GQ64" s="169"/>
      <c r="GR64" s="169"/>
      <c r="GS64" s="169"/>
      <c r="GT64" s="169"/>
      <c r="GU64" s="169"/>
      <c r="GV64" s="169"/>
      <c r="GW64" s="169"/>
      <c r="GX64" s="169"/>
      <c r="GY64" s="169"/>
      <c r="GZ64" s="169"/>
      <c r="HA64" s="169"/>
      <c r="HB64" s="169"/>
      <c r="HC64" s="169"/>
      <c r="HD64" s="169"/>
      <c r="HE64" s="169"/>
      <c r="HF64" s="169"/>
      <c r="HG64" s="169"/>
      <c r="HH64" s="169"/>
      <c r="HI64" s="169"/>
      <c r="HJ64" s="169"/>
      <c r="HK64" s="169"/>
      <c r="HL64" s="169"/>
      <c r="HM64" s="169"/>
      <c r="HN64" s="169"/>
      <c r="HO64" s="169"/>
      <c r="HP64" s="169"/>
      <c r="HQ64" s="169"/>
      <c r="HR64" s="169"/>
      <c r="HS64" s="169"/>
      <c r="HT64" s="169"/>
      <c r="HU64" s="169"/>
      <c r="HV64" s="169"/>
      <c r="HW64" s="169"/>
      <c r="HX64" s="169"/>
      <c r="HY64" s="169"/>
      <c r="HZ64" s="169"/>
      <c r="IA64" s="169"/>
      <c r="IB64" s="169"/>
      <c r="IC64" s="169"/>
      <c r="ID64" s="169"/>
      <c r="IE64" s="169"/>
      <c r="IF64" s="169"/>
      <c r="IG64" s="169"/>
      <c r="IH64" s="169"/>
      <c r="II64" s="169"/>
      <c r="IJ64" s="169"/>
      <c r="IK64" s="169"/>
      <c r="IL64" s="169"/>
      <c r="IM64" s="169"/>
      <c r="IN64" s="169"/>
      <c r="IO64" s="169"/>
      <c r="IP64" s="169"/>
      <c r="IQ64" s="169"/>
      <c r="IR64" s="169"/>
      <c r="IS64" s="169"/>
      <c r="IT64" s="169"/>
      <c r="IU64" s="169"/>
      <c r="IV64" s="169"/>
      <c r="IW64" s="169"/>
      <c r="IX64" s="169"/>
      <c r="IY64" s="169"/>
      <c r="IZ64" s="169"/>
      <c r="JA64" s="169"/>
      <c r="JB64" s="169"/>
      <c r="JC64" s="169"/>
      <c r="JD64" s="169"/>
      <c r="JE64" s="169"/>
      <c r="JF64" s="169"/>
      <c r="JG64" s="169"/>
      <c r="JH64" s="169"/>
      <c r="JI64" s="169"/>
      <c r="JJ64" s="169"/>
      <c r="JK64" s="169"/>
      <c r="JL64" s="169"/>
      <c r="JM64" s="169"/>
      <c r="JN64" s="169"/>
      <c r="JO64" s="169"/>
      <c r="JP64" s="169"/>
      <c r="JQ64" s="169"/>
      <c r="JR64" s="169"/>
      <c r="JS64" s="169"/>
      <c r="JT64" s="169"/>
      <c r="JU64" s="169"/>
      <c r="JV64" s="169"/>
      <c r="JW64" s="169"/>
      <c r="JX64" s="169"/>
      <c r="JY64" s="169"/>
      <c r="JZ64" s="169"/>
      <c r="KA64" s="169"/>
      <c r="KB64" s="169"/>
      <c r="KC64" s="169"/>
      <c r="KD64" s="169"/>
      <c r="KE64" s="169"/>
      <c r="KF64" s="169"/>
      <c r="KG64" s="169"/>
      <c r="KH64" s="169"/>
      <c r="KI64" s="169"/>
      <c r="KJ64" s="169"/>
      <c r="KK64" s="169"/>
      <c r="KL64" s="169"/>
      <c r="KM64" s="169"/>
      <c r="KN64" s="169"/>
      <c r="KO64" s="169"/>
      <c r="KP64" s="169"/>
      <c r="KQ64" s="169"/>
      <c r="KR64" s="169"/>
      <c r="KS64" s="169"/>
      <c r="KT64" s="169"/>
      <c r="KU64" s="169"/>
      <c r="KV64" s="169"/>
      <c r="KW64" s="169"/>
      <c r="KX64" s="169"/>
      <c r="KY64" s="169"/>
      <c r="KZ64" s="169"/>
      <c r="LA64" s="169"/>
      <c r="LB64" s="169"/>
      <c r="LC64" s="169"/>
      <c r="LD64" s="169"/>
      <c r="LE64" s="169"/>
      <c r="LF64" s="169"/>
      <c r="LG64" s="169"/>
      <c r="LH64" s="169"/>
      <c r="LI64" s="169"/>
      <c r="LJ64" s="169"/>
      <c r="LK64" s="169"/>
      <c r="LL64" s="169"/>
      <c r="LM64" s="169"/>
      <c r="LN64" s="169"/>
      <c r="LO64" s="169"/>
      <c r="LP64" s="169"/>
      <c r="LQ64" s="169"/>
      <c r="LR64" s="169"/>
      <c r="LS64" s="169"/>
      <c r="LT64" s="169"/>
      <c r="LU64" s="169"/>
      <c r="LV64" s="169"/>
      <c r="LW64" s="169"/>
      <c r="LX64" s="169"/>
      <c r="LY64" s="169"/>
      <c r="LZ64" s="169"/>
      <c r="MA64" s="169"/>
      <c r="MB64" s="169"/>
      <c r="MC64" s="169"/>
      <c r="MD64" s="169"/>
      <c r="ME64" s="169"/>
      <c r="MF64" s="169"/>
      <c r="MG64" s="169"/>
      <c r="MH64" s="169"/>
      <c r="MI64" s="169"/>
      <c r="MJ64" s="169"/>
      <c r="MK64" s="169"/>
      <c r="ML64" s="169"/>
      <c r="MM64" s="169"/>
      <c r="MN64" s="169"/>
      <c r="MO64" s="169"/>
      <c r="MP64" s="169"/>
      <c r="MQ64" s="169"/>
      <c r="MR64" s="169"/>
      <c r="MS64" s="169"/>
      <c r="MT64" s="169"/>
      <c r="MU64" s="169"/>
      <c r="MV64" s="169"/>
      <c r="MW64" s="169"/>
      <c r="MX64" s="169"/>
      <c r="MY64" s="169"/>
      <c r="MZ64" s="169"/>
      <c r="NA64" s="169"/>
      <c r="NB64" s="169"/>
      <c r="NC64" s="169"/>
      <c r="ND64" s="169"/>
      <c r="NE64" s="169"/>
      <c r="NF64" s="169"/>
      <c r="NG64" s="169"/>
      <c r="NH64" s="169"/>
      <c r="NI64" s="169"/>
      <c r="NJ64" s="169"/>
      <c r="NK64" s="169"/>
      <c r="NL64" s="169"/>
      <c r="NM64" s="169"/>
      <c r="NN64" s="169"/>
      <c r="NO64" s="169"/>
      <c r="NP64" s="169"/>
      <c r="NQ64" s="169"/>
      <c r="NR64" s="169"/>
      <c r="NS64" s="169"/>
      <c r="NT64" s="169"/>
      <c r="NU64" s="169"/>
      <c r="NV64" s="169"/>
      <c r="NW64" s="169"/>
      <c r="NX64" s="169"/>
      <c r="NY64" s="169"/>
      <c r="NZ64" s="169"/>
      <c r="OA64" s="169"/>
      <c r="OB64" s="169"/>
      <c r="OC64" s="169"/>
      <c r="OD64" s="169"/>
      <c r="OE64" s="169"/>
      <c r="OF64" s="169"/>
      <c r="OG64" s="169"/>
      <c r="OH64" s="169"/>
      <c r="OI64" s="169"/>
      <c r="OJ64" s="169"/>
      <c r="OK64" s="169"/>
      <c r="OL64" s="169"/>
      <c r="OM64" s="169"/>
      <c r="ON64" s="169"/>
      <c r="OO64" s="169"/>
      <c r="OP64" s="169"/>
      <c r="OQ64" s="169"/>
      <c r="OR64" s="169"/>
      <c r="OS64" s="169"/>
      <c r="OT64" s="169"/>
      <c r="OU64" s="169"/>
      <c r="OV64" s="169"/>
      <c r="OW64" s="169"/>
      <c r="OX64" s="169"/>
      <c r="OY64" s="169"/>
      <c r="OZ64" s="169"/>
      <c r="PA64" s="169"/>
      <c r="PB64" s="169"/>
      <c r="PC64" s="169"/>
      <c r="PD64" s="169"/>
      <c r="PE64" s="169"/>
      <c r="PF64" s="169"/>
      <c r="PG64" s="169"/>
      <c r="PH64" s="169"/>
      <c r="PI64" s="169"/>
      <c r="PJ64" s="169"/>
      <c r="PK64" s="169"/>
      <c r="PL64" s="169"/>
      <c r="PM64" s="169"/>
      <c r="PN64" s="169"/>
      <c r="PO64" s="169"/>
      <c r="PP64" s="169"/>
      <c r="PQ64" s="169"/>
      <c r="PR64" s="169"/>
      <c r="PS64" s="169"/>
      <c r="PT64" s="169"/>
      <c r="PU64" s="169"/>
      <c r="PV64" s="169"/>
      <c r="PW64" s="169"/>
      <c r="PX64" s="169"/>
      <c r="PY64" s="169"/>
      <c r="PZ64" s="169"/>
      <c r="QA64" s="169"/>
      <c r="QB64" s="169"/>
      <c r="QC64" s="169"/>
      <c r="QD64" s="169"/>
      <c r="QE64" s="169"/>
      <c r="QF64" s="169"/>
      <c r="QG64" s="169"/>
      <c r="QH64" s="169"/>
      <c r="QI64" s="169"/>
      <c r="QJ64" s="169"/>
      <c r="QK64" s="169"/>
      <c r="QL64" s="169"/>
      <c r="QM64" s="169"/>
      <c r="QN64" s="169"/>
      <c r="QO64" s="169"/>
      <c r="QP64" s="169"/>
      <c r="QQ64" s="169"/>
      <c r="QR64" s="169"/>
      <c r="QS64" s="169"/>
      <c r="QT64" s="169"/>
      <c r="QU64" s="169"/>
      <c r="QV64" s="169"/>
      <c r="QW64" s="169"/>
      <c r="QX64" s="169"/>
      <c r="QY64" s="169"/>
      <c r="QZ64" s="169"/>
      <c r="RA64" s="169"/>
      <c r="RB64" s="169"/>
      <c r="RC64" s="169"/>
      <c r="RD64" s="169"/>
      <c r="RE64" s="169"/>
      <c r="RF64" s="169"/>
      <c r="RG64" s="169"/>
      <c r="RH64" s="169"/>
      <c r="RI64" s="169"/>
      <c r="RJ64" s="169"/>
      <c r="RK64" s="169"/>
      <c r="RL64" s="169"/>
      <c r="RM64" s="169"/>
      <c r="RN64" s="169"/>
      <c r="RO64" s="169"/>
      <c r="RP64" s="169"/>
      <c r="RQ64" s="169"/>
      <c r="RR64" s="169"/>
      <c r="RS64" s="169"/>
      <c r="RT64" s="169"/>
      <c r="RU64" s="169"/>
      <c r="RV64" s="169"/>
      <c r="RW64" s="169"/>
      <c r="RX64" s="169"/>
      <c r="RY64" s="169"/>
      <c r="RZ64" s="169"/>
      <c r="SA64" s="169"/>
      <c r="SB64" s="169"/>
      <c r="SC64" s="169"/>
      <c r="SD64" s="169"/>
      <c r="SE64" s="169"/>
      <c r="SF64" s="169"/>
      <c r="SG64" s="169"/>
      <c r="SH64" s="169"/>
      <c r="SI64" s="169"/>
      <c r="SJ64" s="169"/>
      <c r="SK64" s="169"/>
      <c r="SL64" s="169"/>
      <c r="SM64" s="169"/>
      <c r="SN64" s="169"/>
      <c r="SO64" s="169"/>
      <c r="SP64" s="169"/>
      <c r="SQ64" s="169"/>
      <c r="SR64" s="169"/>
      <c r="SS64" s="169"/>
      <c r="ST64" s="169"/>
      <c r="SU64" s="169"/>
      <c r="SV64" s="169"/>
      <c r="SW64" s="169"/>
      <c r="SX64" s="169"/>
      <c r="SY64" s="169"/>
      <c r="SZ64" s="169"/>
      <c r="TA64" s="169"/>
      <c r="TB64" s="169"/>
      <c r="TC64" s="169"/>
      <c r="TD64" s="169"/>
      <c r="TE64" s="169"/>
      <c r="TF64" s="169"/>
      <c r="TG64" s="169"/>
      <c r="TH64" s="169"/>
      <c r="TI64" s="169"/>
      <c r="TJ64" s="169"/>
      <c r="TK64" s="169"/>
      <c r="TL64" s="169"/>
      <c r="TM64" s="169"/>
      <c r="TN64" s="169"/>
      <c r="TO64" s="169"/>
      <c r="TP64" s="169"/>
      <c r="TQ64" s="169"/>
      <c r="TR64" s="169"/>
      <c r="TS64" s="169"/>
      <c r="TT64" s="169"/>
      <c r="TU64" s="169"/>
      <c r="TV64" s="169"/>
      <c r="TW64" s="169"/>
      <c r="TX64" s="169"/>
      <c r="TY64" s="169"/>
      <c r="TZ64" s="169"/>
      <c r="UA64" s="169"/>
      <c r="UB64" s="169"/>
      <c r="UC64" s="169"/>
      <c r="UD64" s="169"/>
      <c r="UE64" s="169"/>
      <c r="UF64" s="169"/>
      <c r="UG64" s="169"/>
      <c r="UH64" s="169"/>
      <c r="UI64" s="169"/>
      <c r="UJ64" s="169"/>
      <c r="UK64" s="169"/>
      <c r="UL64" s="169"/>
      <c r="UM64" s="169"/>
      <c r="UN64" s="169"/>
      <c r="UO64" s="169"/>
      <c r="UP64" s="169"/>
      <c r="UQ64" s="169"/>
      <c r="UR64" s="169"/>
      <c r="US64" s="169"/>
      <c r="UT64" s="169"/>
      <c r="UU64" s="169"/>
      <c r="UV64" s="169"/>
      <c r="UW64" s="169"/>
      <c r="UX64" s="169"/>
      <c r="UY64" s="169"/>
      <c r="UZ64" s="169"/>
      <c r="VA64" s="169"/>
      <c r="VB64" s="169"/>
      <c r="VC64" s="169"/>
      <c r="VD64" s="169"/>
      <c r="VE64" s="169"/>
      <c r="VF64" s="169"/>
      <c r="VG64" s="169"/>
      <c r="VH64" s="169"/>
      <c r="VI64" s="169"/>
      <c r="VJ64" s="169"/>
      <c r="VK64" s="169"/>
      <c r="VL64" s="169"/>
      <c r="VM64" s="169"/>
      <c r="VN64" s="169"/>
      <c r="VO64" s="169"/>
      <c r="VP64" s="169"/>
      <c r="VQ64" s="169"/>
      <c r="VR64" s="169"/>
      <c r="VS64" s="169"/>
      <c r="VT64" s="169"/>
      <c r="VU64" s="169"/>
      <c r="VV64" s="169"/>
      <c r="VW64" s="169"/>
      <c r="VX64" s="169"/>
      <c r="VY64" s="169"/>
      <c r="VZ64" s="169"/>
      <c r="WA64" s="169"/>
      <c r="WB64" s="169"/>
      <c r="WC64" s="169"/>
      <c r="WD64" s="169"/>
      <c r="WE64" s="169"/>
      <c r="WF64" s="169"/>
      <c r="WG64" s="169"/>
      <c r="WH64" s="169"/>
      <c r="WI64" s="169"/>
      <c r="WJ64" s="169"/>
      <c r="WK64" s="169"/>
      <c r="WL64" s="169"/>
      <c r="WM64" s="169"/>
      <c r="WN64" s="169"/>
      <c r="WO64" s="169"/>
      <c r="WP64" s="169"/>
    </row>
    <row r="65" spans="1:614" s="104" customFormat="1" x14ac:dyDescent="0.25">
      <c r="A65" s="169"/>
      <c r="B65" s="169"/>
      <c r="C65" s="169"/>
      <c r="D65" s="169"/>
      <c r="E65" s="169"/>
      <c r="F65" s="169"/>
      <c r="G65" s="169"/>
      <c r="H65" s="169"/>
      <c r="I65" s="169"/>
      <c r="J65" s="169"/>
      <c r="K65" s="169"/>
      <c r="L65" s="169"/>
      <c r="M65" s="169"/>
      <c r="N65" s="169"/>
      <c r="O65" s="135"/>
      <c r="P65" s="169"/>
      <c r="Q65" s="169" t="s">
        <v>706</v>
      </c>
      <c r="R65" s="169"/>
      <c r="S65" s="169"/>
      <c r="T65" s="169"/>
      <c r="U65" s="169"/>
      <c r="V65" s="169"/>
      <c r="W65" s="169"/>
      <c r="X65" s="169"/>
      <c r="Y65" s="169"/>
      <c r="Z65" s="169"/>
      <c r="AA65" s="169"/>
      <c r="AB65" s="169"/>
      <c r="AC65" s="169"/>
      <c r="AD65" s="169"/>
      <c r="AE65" s="169"/>
      <c r="AF65" s="169"/>
      <c r="AG65" s="169"/>
      <c r="AH65" s="169"/>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9"/>
      <c r="EQ65" s="169"/>
      <c r="ER65" s="169"/>
      <c r="ES65" s="169"/>
      <c r="ET65" s="169"/>
      <c r="EU65" s="169"/>
      <c r="EV65" s="169"/>
      <c r="EW65" s="169"/>
      <c r="EX65" s="169"/>
      <c r="EY65" s="169"/>
      <c r="EZ65" s="169"/>
      <c r="FA65" s="169"/>
      <c r="FB65" s="169"/>
      <c r="FC65" s="169"/>
      <c r="FD65" s="169"/>
      <c r="FE65" s="169"/>
      <c r="FF65" s="169"/>
      <c r="FG65" s="169"/>
      <c r="FH65" s="169"/>
      <c r="FI65" s="169"/>
      <c r="FJ65" s="169"/>
      <c r="FK65" s="169"/>
      <c r="FL65" s="169"/>
      <c r="FM65" s="169"/>
      <c r="FN65" s="169"/>
      <c r="FO65" s="169"/>
      <c r="FP65" s="169"/>
      <c r="FQ65" s="169"/>
      <c r="FR65" s="169"/>
      <c r="FS65" s="169"/>
      <c r="FT65" s="169"/>
      <c r="FU65" s="169"/>
      <c r="FV65" s="169"/>
      <c r="FW65" s="169"/>
      <c r="FX65" s="169"/>
      <c r="FY65" s="169"/>
      <c r="FZ65" s="169"/>
      <c r="GA65" s="169"/>
      <c r="GB65" s="169"/>
      <c r="GC65" s="169"/>
      <c r="GD65" s="169"/>
      <c r="GE65" s="169"/>
      <c r="GF65" s="169"/>
      <c r="GG65" s="169"/>
      <c r="GH65" s="169"/>
      <c r="GI65" s="169"/>
      <c r="GJ65" s="169"/>
      <c r="GK65" s="169"/>
      <c r="GL65" s="169"/>
      <c r="GM65" s="169"/>
      <c r="GN65" s="169"/>
      <c r="GO65" s="169"/>
      <c r="GP65" s="169"/>
      <c r="GQ65" s="169"/>
      <c r="GR65" s="169"/>
      <c r="GS65" s="169"/>
      <c r="GT65" s="169"/>
      <c r="GU65" s="169"/>
      <c r="GV65" s="169"/>
      <c r="GW65" s="169"/>
      <c r="GX65" s="169"/>
      <c r="GY65" s="169"/>
      <c r="GZ65" s="169"/>
      <c r="HA65" s="169"/>
      <c r="HB65" s="169"/>
      <c r="HC65" s="169"/>
      <c r="HD65" s="169"/>
      <c r="HE65" s="169"/>
      <c r="HF65" s="169"/>
      <c r="HG65" s="169"/>
      <c r="HH65" s="169"/>
      <c r="HI65" s="169"/>
      <c r="HJ65" s="169"/>
      <c r="HK65" s="169"/>
      <c r="HL65" s="169"/>
      <c r="HM65" s="169"/>
      <c r="HN65" s="169"/>
      <c r="HO65" s="169"/>
      <c r="HP65" s="169"/>
      <c r="HQ65" s="169"/>
      <c r="HR65" s="169"/>
      <c r="HS65" s="169"/>
      <c r="HT65" s="169"/>
      <c r="HU65" s="169"/>
      <c r="HV65" s="169"/>
      <c r="HW65" s="169"/>
      <c r="HX65" s="169"/>
      <c r="HY65" s="169"/>
      <c r="HZ65" s="169"/>
      <c r="IA65" s="169"/>
      <c r="IB65" s="169"/>
      <c r="IC65" s="169"/>
      <c r="ID65" s="169"/>
      <c r="IE65" s="169"/>
      <c r="IF65" s="169"/>
      <c r="IG65" s="169"/>
      <c r="IH65" s="169"/>
      <c r="II65" s="169"/>
      <c r="IJ65" s="169"/>
      <c r="IK65" s="169"/>
      <c r="IL65" s="169"/>
      <c r="IM65" s="169"/>
      <c r="IN65" s="169"/>
      <c r="IO65" s="169"/>
      <c r="IP65" s="169"/>
      <c r="IQ65" s="169"/>
      <c r="IR65" s="169"/>
      <c r="IS65" s="169"/>
      <c r="IT65" s="169"/>
      <c r="IU65" s="169"/>
      <c r="IV65" s="169"/>
      <c r="IW65" s="169"/>
      <c r="IX65" s="169"/>
      <c r="IY65" s="169"/>
      <c r="IZ65" s="169"/>
      <c r="JA65" s="169"/>
      <c r="JB65" s="169"/>
      <c r="JC65" s="169"/>
      <c r="JD65" s="169"/>
      <c r="JE65" s="169"/>
      <c r="JF65" s="169"/>
      <c r="JG65" s="169"/>
      <c r="JH65" s="169"/>
      <c r="JI65" s="169"/>
      <c r="JJ65" s="169"/>
      <c r="JK65" s="169"/>
      <c r="JL65" s="169"/>
      <c r="JM65" s="169"/>
      <c r="JN65" s="169"/>
      <c r="JO65" s="169"/>
      <c r="JP65" s="169"/>
      <c r="JQ65" s="169"/>
      <c r="JR65" s="169"/>
      <c r="JS65" s="169"/>
      <c r="JT65" s="169"/>
      <c r="JU65" s="169"/>
      <c r="JV65" s="169"/>
      <c r="JW65" s="169"/>
      <c r="JX65" s="169"/>
      <c r="JY65" s="169"/>
      <c r="JZ65" s="169"/>
      <c r="KA65" s="169"/>
      <c r="KB65" s="169"/>
      <c r="KC65" s="169"/>
      <c r="KD65" s="169"/>
      <c r="KE65" s="169"/>
      <c r="KF65" s="169"/>
      <c r="KG65" s="169"/>
      <c r="KH65" s="169"/>
      <c r="KI65" s="169"/>
      <c r="KJ65" s="169"/>
      <c r="KK65" s="169"/>
      <c r="KL65" s="169"/>
      <c r="KM65" s="169"/>
      <c r="KN65" s="169"/>
      <c r="KO65" s="169"/>
      <c r="KP65" s="169"/>
      <c r="KQ65" s="169"/>
      <c r="KR65" s="169"/>
      <c r="KS65" s="169"/>
      <c r="KT65" s="169"/>
      <c r="KU65" s="169"/>
      <c r="KV65" s="169"/>
      <c r="KW65" s="169"/>
      <c r="KX65" s="169"/>
      <c r="KY65" s="169"/>
      <c r="KZ65" s="169"/>
      <c r="LA65" s="169"/>
      <c r="LB65" s="169"/>
      <c r="LC65" s="169"/>
      <c r="LD65" s="169"/>
      <c r="LE65" s="169"/>
      <c r="LF65" s="169"/>
      <c r="LG65" s="169"/>
      <c r="LH65" s="169"/>
      <c r="LI65" s="169"/>
      <c r="LJ65" s="169"/>
      <c r="LK65" s="169"/>
      <c r="LL65" s="169"/>
      <c r="LM65" s="169"/>
      <c r="LN65" s="169"/>
      <c r="LO65" s="169"/>
      <c r="LP65" s="169"/>
      <c r="LQ65" s="169"/>
      <c r="LR65" s="169"/>
      <c r="LS65" s="169"/>
      <c r="LT65" s="169"/>
      <c r="LU65" s="169"/>
      <c r="LV65" s="169"/>
      <c r="LW65" s="169"/>
      <c r="LX65" s="169"/>
      <c r="LY65" s="169"/>
      <c r="LZ65" s="169"/>
      <c r="MA65" s="169"/>
      <c r="MB65" s="169"/>
      <c r="MC65" s="169"/>
      <c r="MD65" s="169"/>
      <c r="ME65" s="169"/>
      <c r="MF65" s="169"/>
      <c r="MG65" s="169"/>
      <c r="MH65" s="169"/>
      <c r="MI65" s="169"/>
      <c r="MJ65" s="169"/>
      <c r="MK65" s="169"/>
      <c r="ML65" s="169"/>
      <c r="MM65" s="169"/>
      <c r="MN65" s="169"/>
      <c r="MO65" s="169"/>
      <c r="MP65" s="169"/>
      <c r="MQ65" s="169"/>
      <c r="MR65" s="169"/>
      <c r="MS65" s="169"/>
      <c r="MT65" s="169"/>
      <c r="MU65" s="169"/>
      <c r="MV65" s="169"/>
      <c r="MW65" s="169"/>
      <c r="MX65" s="169"/>
      <c r="MY65" s="169"/>
      <c r="MZ65" s="169"/>
      <c r="NA65" s="169"/>
      <c r="NB65" s="169"/>
      <c r="NC65" s="169"/>
      <c r="ND65" s="169"/>
      <c r="NE65" s="169"/>
      <c r="NF65" s="169"/>
      <c r="NG65" s="169"/>
      <c r="NH65" s="169"/>
      <c r="NI65" s="169"/>
      <c r="NJ65" s="169"/>
      <c r="NK65" s="169"/>
      <c r="NL65" s="169"/>
      <c r="NM65" s="169"/>
      <c r="NN65" s="169"/>
      <c r="NO65" s="169"/>
      <c r="NP65" s="169"/>
      <c r="NQ65" s="169"/>
      <c r="NR65" s="169"/>
      <c r="NS65" s="169"/>
      <c r="NT65" s="169"/>
      <c r="NU65" s="169"/>
      <c r="NV65" s="169"/>
      <c r="NW65" s="169"/>
      <c r="NX65" s="169"/>
      <c r="NY65" s="169"/>
      <c r="NZ65" s="169"/>
      <c r="OA65" s="169"/>
      <c r="OB65" s="169"/>
      <c r="OC65" s="169"/>
      <c r="OD65" s="169"/>
      <c r="OE65" s="169"/>
      <c r="OF65" s="169"/>
      <c r="OG65" s="169"/>
      <c r="OH65" s="169"/>
      <c r="OI65" s="169"/>
      <c r="OJ65" s="169"/>
      <c r="OK65" s="169"/>
      <c r="OL65" s="169"/>
      <c r="OM65" s="169"/>
      <c r="ON65" s="169"/>
      <c r="OO65" s="169"/>
      <c r="OP65" s="169"/>
      <c r="OQ65" s="169"/>
      <c r="OR65" s="169"/>
      <c r="OS65" s="169"/>
      <c r="OT65" s="169"/>
      <c r="OU65" s="169"/>
      <c r="OV65" s="169"/>
      <c r="OW65" s="169"/>
      <c r="OX65" s="169"/>
      <c r="OY65" s="169"/>
      <c r="OZ65" s="169"/>
      <c r="PA65" s="169"/>
      <c r="PB65" s="169"/>
      <c r="PC65" s="169"/>
      <c r="PD65" s="169"/>
      <c r="PE65" s="169"/>
      <c r="PF65" s="169"/>
      <c r="PG65" s="169"/>
      <c r="PH65" s="169"/>
      <c r="PI65" s="169"/>
      <c r="PJ65" s="169"/>
      <c r="PK65" s="169"/>
      <c r="PL65" s="169"/>
      <c r="PM65" s="169"/>
      <c r="PN65" s="169"/>
      <c r="PO65" s="169"/>
      <c r="PP65" s="169"/>
      <c r="PQ65" s="169"/>
      <c r="PR65" s="169"/>
      <c r="PS65" s="169"/>
      <c r="PT65" s="169"/>
      <c r="PU65" s="169"/>
      <c r="PV65" s="169"/>
      <c r="PW65" s="169"/>
      <c r="PX65" s="169"/>
      <c r="PY65" s="169"/>
      <c r="PZ65" s="169"/>
      <c r="QA65" s="169"/>
      <c r="QB65" s="169"/>
      <c r="QC65" s="169"/>
      <c r="QD65" s="169"/>
      <c r="QE65" s="169"/>
      <c r="QF65" s="169"/>
      <c r="QG65" s="169"/>
      <c r="QH65" s="169"/>
      <c r="QI65" s="169"/>
      <c r="QJ65" s="169"/>
      <c r="QK65" s="169"/>
      <c r="QL65" s="169"/>
      <c r="QM65" s="169"/>
      <c r="QN65" s="169"/>
      <c r="QO65" s="169"/>
      <c r="QP65" s="169"/>
      <c r="QQ65" s="169"/>
      <c r="QR65" s="169"/>
      <c r="QS65" s="169"/>
      <c r="QT65" s="169"/>
      <c r="QU65" s="169"/>
      <c r="QV65" s="169"/>
      <c r="QW65" s="169"/>
      <c r="QX65" s="169"/>
      <c r="QY65" s="169"/>
      <c r="QZ65" s="169"/>
      <c r="RA65" s="169"/>
      <c r="RB65" s="169"/>
      <c r="RC65" s="169"/>
      <c r="RD65" s="169"/>
      <c r="RE65" s="169"/>
      <c r="RF65" s="169"/>
      <c r="RG65" s="169"/>
      <c r="RH65" s="169"/>
      <c r="RI65" s="169"/>
      <c r="RJ65" s="169"/>
      <c r="RK65" s="169"/>
      <c r="RL65" s="169"/>
      <c r="RM65" s="169"/>
      <c r="RN65" s="169"/>
      <c r="RO65" s="169"/>
      <c r="RP65" s="169"/>
      <c r="RQ65" s="169"/>
      <c r="RR65" s="169"/>
      <c r="RS65" s="169"/>
      <c r="RT65" s="169"/>
      <c r="RU65" s="169"/>
      <c r="RV65" s="169"/>
      <c r="RW65" s="169"/>
      <c r="RX65" s="169"/>
      <c r="RY65" s="169"/>
      <c r="RZ65" s="169"/>
      <c r="SA65" s="169"/>
      <c r="SB65" s="169"/>
      <c r="SC65" s="169"/>
      <c r="SD65" s="169"/>
      <c r="SE65" s="169"/>
      <c r="SF65" s="169"/>
      <c r="SG65" s="169"/>
      <c r="SH65" s="169"/>
      <c r="SI65" s="169"/>
      <c r="SJ65" s="169"/>
      <c r="SK65" s="169"/>
      <c r="SL65" s="169"/>
      <c r="SM65" s="169"/>
      <c r="SN65" s="169"/>
      <c r="SO65" s="169"/>
      <c r="SP65" s="169"/>
      <c r="SQ65" s="169"/>
      <c r="SR65" s="169"/>
      <c r="SS65" s="169"/>
      <c r="ST65" s="169"/>
      <c r="SU65" s="169"/>
      <c r="SV65" s="169"/>
      <c r="SW65" s="169"/>
      <c r="SX65" s="169"/>
      <c r="SY65" s="169"/>
      <c r="SZ65" s="169"/>
      <c r="TA65" s="169"/>
      <c r="TB65" s="169"/>
      <c r="TC65" s="169"/>
      <c r="TD65" s="169"/>
      <c r="TE65" s="169"/>
      <c r="TF65" s="169"/>
      <c r="TG65" s="169"/>
      <c r="TH65" s="169"/>
      <c r="TI65" s="169"/>
      <c r="TJ65" s="169"/>
      <c r="TK65" s="169"/>
      <c r="TL65" s="169"/>
      <c r="TM65" s="169"/>
      <c r="TN65" s="169"/>
      <c r="TO65" s="169"/>
      <c r="TP65" s="169"/>
      <c r="TQ65" s="169"/>
      <c r="TR65" s="169"/>
      <c r="TS65" s="169"/>
      <c r="TT65" s="169"/>
      <c r="TU65" s="169"/>
      <c r="TV65" s="169"/>
      <c r="TW65" s="169"/>
      <c r="TX65" s="169"/>
      <c r="TY65" s="169"/>
      <c r="TZ65" s="169"/>
      <c r="UA65" s="169"/>
      <c r="UB65" s="169"/>
      <c r="UC65" s="169"/>
      <c r="UD65" s="169"/>
      <c r="UE65" s="169"/>
      <c r="UF65" s="169"/>
      <c r="UG65" s="169"/>
      <c r="UH65" s="169"/>
      <c r="UI65" s="169"/>
      <c r="UJ65" s="169"/>
      <c r="UK65" s="169"/>
      <c r="UL65" s="169"/>
      <c r="UM65" s="169"/>
      <c r="UN65" s="169"/>
      <c r="UO65" s="169"/>
      <c r="UP65" s="169"/>
      <c r="UQ65" s="169"/>
      <c r="UR65" s="169"/>
      <c r="US65" s="169"/>
      <c r="UT65" s="169"/>
      <c r="UU65" s="169"/>
      <c r="UV65" s="169"/>
      <c r="UW65" s="169"/>
      <c r="UX65" s="169"/>
      <c r="UY65" s="169"/>
      <c r="UZ65" s="169"/>
      <c r="VA65" s="169"/>
      <c r="VB65" s="169"/>
      <c r="VC65" s="169"/>
      <c r="VD65" s="169"/>
      <c r="VE65" s="169"/>
      <c r="VF65" s="169"/>
      <c r="VG65" s="169"/>
      <c r="VH65" s="169"/>
      <c r="VI65" s="169"/>
      <c r="VJ65" s="169"/>
      <c r="VK65" s="169"/>
      <c r="VL65" s="169"/>
      <c r="VM65" s="169"/>
      <c r="VN65" s="169"/>
      <c r="VO65" s="169"/>
      <c r="VP65" s="169"/>
      <c r="VQ65" s="169"/>
      <c r="VR65" s="169"/>
      <c r="VS65" s="169"/>
      <c r="VT65" s="169"/>
      <c r="VU65" s="169"/>
      <c r="VV65" s="169"/>
      <c r="VW65" s="169"/>
      <c r="VX65" s="169"/>
      <c r="VY65" s="169"/>
      <c r="VZ65" s="169"/>
      <c r="WA65" s="169"/>
      <c r="WB65" s="169"/>
      <c r="WC65" s="169"/>
      <c r="WD65" s="169"/>
      <c r="WE65" s="169"/>
      <c r="WF65" s="169"/>
      <c r="WG65" s="169"/>
      <c r="WH65" s="169"/>
      <c r="WI65" s="169"/>
      <c r="WJ65" s="169"/>
      <c r="WK65" s="169"/>
      <c r="WL65" s="169"/>
      <c r="WM65" s="169"/>
      <c r="WN65" s="169"/>
      <c r="WO65" s="169"/>
      <c r="WP65" s="169"/>
    </row>
    <row r="66" spans="1:614" s="104" customFormat="1" x14ac:dyDescent="0.25">
      <c r="A66" s="169"/>
      <c r="B66" s="169"/>
      <c r="C66" s="169"/>
      <c r="D66" s="169"/>
      <c r="E66" s="169"/>
      <c r="F66" s="169"/>
      <c r="G66" s="169"/>
      <c r="H66" s="169"/>
      <c r="I66" s="169"/>
      <c r="J66" s="169"/>
      <c r="K66" s="169"/>
      <c r="L66" s="169"/>
      <c r="M66" s="169"/>
      <c r="N66" s="169"/>
      <c r="O66" s="135"/>
      <c r="P66" s="169"/>
      <c r="Q66" s="169" t="s">
        <v>706</v>
      </c>
      <c r="R66" s="169"/>
      <c r="S66" s="169"/>
      <c r="T66" s="169"/>
      <c r="U66" s="169"/>
      <c r="V66" s="169"/>
      <c r="W66" s="169"/>
      <c r="X66" s="169"/>
      <c r="Y66" s="169"/>
      <c r="Z66" s="169"/>
      <c r="AA66" s="169"/>
      <c r="AB66" s="169"/>
      <c r="AC66" s="169"/>
      <c r="AD66" s="169"/>
      <c r="AE66" s="169"/>
      <c r="AF66" s="169"/>
      <c r="AG66" s="169"/>
      <c r="AH66" s="169"/>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9"/>
      <c r="EQ66" s="169"/>
      <c r="ER66" s="169"/>
      <c r="ES66" s="169"/>
      <c r="ET66" s="169"/>
      <c r="EU66" s="169"/>
      <c r="EV66" s="169"/>
      <c r="EW66" s="169"/>
      <c r="EX66" s="169"/>
      <c r="EY66" s="169"/>
      <c r="EZ66" s="169"/>
      <c r="FA66" s="169"/>
      <c r="FB66" s="169"/>
      <c r="FC66" s="169"/>
      <c r="FD66" s="169"/>
      <c r="FE66" s="169"/>
      <c r="FF66" s="169"/>
      <c r="FG66" s="169"/>
      <c r="FH66" s="169"/>
      <c r="FI66" s="169"/>
      <c r="FJ66" s="169"/>
      <c r="FK66" s="169"/>
      <c r="FL66" s="169"/>
      <c r="FM66" s="169"/>
      <c r="FN66" s="169"/>
      <c r="FO66" s="169"/>
      <c r="FP66" s="169"/>
      <c r="FQ66" s="169"/>
      <c r="FR66" s="169"/>
      <c r="FS66" s="169"/>
      <c r="FT66" s="169"/>
      <c r="FU66" s="169"/>
      <c r="FV66" s="169"/>
      <c r="FW66" s="169"/>
      <c r="FX66" s="169"/>
      <c r="FY66" s="169"/>
      <c r="FZ66" s="169"/>
      <c r="GA66" s="169"/>
      <c r="GB66" s="169"/>
      <c r="GC66" s="169"/>
      <c r="GD66" s="169"/>
      <c r="GE66" s="169"/>
      <c r="GF66" s="169"/>
      <c r="GG66" s="169"/>
      <c r="GH66" s="169"/>
      <c r="GI66" s="169"/>
      <c r="GJ66" s="169"/>
      <c r="GK66" s="169"/>
      <c r="GL66" s="169"/>
      <c r="GM66" s="169"/>
      <c r="GN66" s="169"/>
      <c r="GO66" s="169"/>
      <c r="GP66" s="169"/>
      <c r="GQ66" s="169"/>
      <c r="GR66" s="169"/>
      <c r="GS66" s="169"/>
      <c r="GT66" s="169"/>
      <c r="GU66" s="169"/>
      <c r="GV66" s="169"/>
      <c r="GW66" s="169"/>
      <c r="GX66" s="169"/>
      <c r="GY66" s="169"/>
      <c r="GZ66" s="169"/>
      <c r="HA66" s="169"/>
      <c r="HB66" s="169"/>
      <c r="HC66" s="169"/>
      <c r="HD66" s="169"/>
      <c r="HE66" s="169"/>
      <c r="HF66" s="169"/>
      <c r="HG66" s="169"/>
      <c r="HH66" s="169"/>
      <c r="HI66" s="169"/>
      <c r="HJ66" s="169"/>
      <c r="HK66" s="169"/>
      <c r="HL66" s="169"/>
      <c r="HM66" s="169"/>
      <c r="HN66" s="169"/>
      <c r="HO66" s="169"/>
      <c r="HP66" s="169"/>
      <c r="HQ66" s="169"/>
      <c r="HR66" s="169"/>
      <c r="HS66" s="169"/>
      <c r="HT66" s="169"/>
      <c r="HU66" s="169"/>
      <c r="HV66" s="169"/>
      <c r="HW66" s="169"/>
      <c r="HX66" s="169"/>
      <c r="HY66" s="169"/>
      <c r="HZ66" s="169"/>
      <c r="IA66" s="169"/>
      <c r="IB66" s="169"/>
      <c r="IC66" s="169"/>
      <c r="ID66" s="169"/>
      <c r="IE66" s="169"/>
      <c r="IF66" s="169"/>
      <c r="IG66" s="169"/>
      <c r="IH66" s="169"/>
      <c r="II66" s="169"/>
      <c r="IJ66" s="169"/>
      <c r="IK66" s="169"/>
      <c r="IL66" s="169"/>
      <c r="IM66" s="169"/>
      <c r="IN66" s="169"/>
      <c r="IO66" s="169"/>
      <c r="IP66" s="169"/>
      <c r="IQ66" s="169"/>
      <c r="IR66" s="169"/>
      <c r="IS66" s="169"/>
      <c r="IT66" s="169"/>
      <c r="IU66" s="169"/>
      <c r="IV66" s="169"/>
      <c r="IW66" s="169"/>
      <c r="IX66" s="169"/>
      <c r="IY66" s="169"/>
      <c r="IZ66" s="169"/>
      <c r="JA66" s="169"/>
      <c r="JB66" s="169"/>
      <c r="JC66" s="169"/>
      <c r="JD66" s="169"/>
      <c r="JE66" s="169"/>
      <c r="JF66" s="169"/>
      <c r="JG66" s="169"/>
      <c r="JH66" s="169"/>
      <c r="JI66" s="169"/>
      <c r="JJ66" s="169"/>
      <c r="JK66" s="169"/>
      <c r="JL66" s="169"/>
      <c r="JM66" s="169"/>
      <c r="JN66" s="169"/>
      <c r="JO66" s="169"/>
      <c r="JP66" s="169"/>
      <c r="JQ66" s="169"/>
      <c r="JR66" s="169"/>
      <c r="JS66" s="169"/>
      <c r="JT66" s="169"/>
      <c r="JU66" s="169"/>
      <c r="JV66" s="169"/>
      <c r="JW66" s="169"/>
      <c r="JX66" s="169"/>
      <c r="JY66" s="169"/>
      <c r="JZ66" s="169"/>
      <c r="KA66" s="169"/>
      <c r="KB66" s="169"/>
      <c r="KC66" s="169"/>
      <c r="KD66" s="169"/>
      <c r="KE66" s="169"/>
      <c r="KF66" s="169"/>
      <c r="KG66" s="169"/>
      <c r="KH66" s="169"/>
      <c r="KI66" s="169"/>
      <c r="KJ66" s="169"/>
      <c r="KK66" s="169"/>
      <c r="KL66" s="169"/>
      <c r="KM66" s="169"/>
      <c r="KN66" s="169"/>
      <c r="KO66" s="169"/>
      <c r="KP66" s="169"/>
      <c r="KQ66" s="169"/>
      <c r="KR66" s="169"/>
      <c r="KS66" s="169"/>
      <c r="KT66" s="169"/>
      <c r="KU66" s="169"/>
      <c r="KV66" s="169"/>
      <c r="KW66" s="169"/>
      <c r="KX66" s="169"/>
      <c r="KY66" s="169"/>
      <c r="KZ66" s="169"/>
      <c r="LA66" s="169"/>
      <c r="LB66" s="169"/>
      <c r="LC66" s="169"/>
      <c r="LD66" s="169"/>
      <c r="LE66" s="169"/>
      <c r="LF66" s="169"/>
      <c r="LG66" s="169"/>
      <c r="LH66" s="169"/>
      <c r="LI66" s="169"/>
      <c r="LJ66" s="169"/>
      <c r="LK66" s="169"/>
      <c r="LL66" s="169"/>
      <c r="LM66" s="169"/>
      <c r="LN66" s="169"/>
      <c r="LO66" s="169"/>
      <c r="LP66" s="169"/>
      <c r="LQ66" s="169"/>
      <c r="LR66" s="169"/>
      <c r="LS66" s="169"/>
      <c r="LT66" s="169"/>
      <c r="LU66" s="169"/>
      <c r="LV66" s="169"/>
      <c r="LW66" s="169"/>
      <c r="LX66" s="169"/>
      <c r="LY66" s="169"/>
      <c r="LZ66" s="169"/>
      <c r="MA66" s="169"/>
      <c r="MB66" s="169"/>
      <c r="MC66" s="169"/>
      <c r="MD66" s="169"/>
      <c r="ME66" s="169"/>
      <c r="MF66" s="169"/>
      <c r="MG66" s="169"/>
      <c r="MH66" s="169"/>
      <c r="MI66" s="169"/>
      <c r="MJ66" s="169"/>
      <c r="MK66" s="169"/>
      <c r="ML66" s="169"/>
      <c r="MM66" s="169"/>
      <c r="MN66" s="169"/>
      <c r="MO66" s="169"/>
      <c r="MP66" s="169"/>
      <c r="MQ66" s="169"/>
      <c r="MR66" s="169"/>
      <c r="MS66" s="169"/>
      <c r="MT66" s="169"/>
      <c r="MU66" s="169"/>
      <c r="MV66" s="169"/>
      <c r="MW66" s="169"/>
      <c r="MX66" s="169"/>
      <c r="MY66" s="169"/>
      <c r="MZ66" s="169"/>
      <c r="NA66" s="169"/>
      <c r="NB66" s="169"/>
      <c r="NC66" s="169"/>
      <c r="ND66" s="169"/>
      <c r="NE66" s="169"/>
      <c r="NF66" s="169"/>
      <c r="NG66" s="169"/>
      <c r="NH66" s="169"/>
      <c r="NI66" s="169"/>
      <c r="NJ66" s="169"/>
      <c r="NK66" s="169"/>
      <c r="NL66" s="169"/>
      <c r="NM66" s="169"/>
      <c r="NN66" s="169"/>
      <c r="NO66" s="169"/>
      <c r="NP66" s="169"/>
      <c r="NQ66" s="169"/>
      <c r="NR66" s="169"/>
      <c r="NS66" s="169"/>
      <c r="NT66" s="169"/>
      <c r="NU66" s="169"/>
      <c r="NV66" s="169"/>
      <c r="NW66" s="169"/>
      <c r="NX66" s="169"/>
      <c r="NY66" s="169"/>
      <c r="NZ66" s="169"/>
      <c r="OA66" s="169"/>
      <c r="OB66" s="169"/>
      <c r="OC66" s="169"/>
      <c r="OD66" s="169"/>
      <c r="OE66" s="169"/>
      <c r="OF66" s="169"/>
      <c r="OG66" s="169"/>
      <c r="OH66" s="169"/>
      <c r="OI66" s="169"/>
      <c r="OJ66" s="169"/>
      <c r="OK66" s="169"/>
      <c r="OL66" s="169"/>
      <c r="OM66" s="169"/>
      <c r="ON66" s="169"/>
      <c r="OO66" s="169"/>
      <c r="OP66" s="169"/>
      <c r="OQ66" s="169"/>
      <c r="OR66" s="169"/>
      <c r="OS66" s="169"/>
      <c r="OT66" s="169"/>
      <c r="OU66" s="169"/>
      <c r="OV66" s="169"/>
      <c r="OW66" s="169"/>
      <c r="OX66" s="169"/>
      <c r="OY66" s="169"/>
      <c r="OZ66" s="169"/>
      <c r="PA66" s="169"/>
      <c r="PB66" s="169"/>
      <c r="PC66" s="169"/>
      <c r="PD66" s="169"/>
      <c r="PE66" s="169"/>
      <c r="PF66" s="169"/>
      <c r="PG66" s="169"/>
      <c r="PH66" s="169"/>
      <c r="PI66" s="169"/>
      <c r="PJ66" s="169"/>
      <c r="PK66" s="169"/>
      <c r="PL66" s="169"/>
      <c r="PM66" s="169"/>
      <c r="PN66" s="169"/>
      <c r="PO66" s="169"/>
      <c r="PP66" s="169"/>
      <c r="PQ66" s="169"/>
      <c r="PR66" s="169"/>
      <c r="PS66" s="169"/>
      <c r="PT66" s="169"/>
      <c r="PU66" s="169"/>
      <c r="PV66" s="169"/>
      <c r="PW66" s="169"/>
      <c r="PX66" s="169"/>
      <c r="PY66" s="169"/>
      <c r="PZ66" s="169"/>
      <c r="QA66" s="169"/>
      <c r="QB66" s="169"/>
      <c r="QC66" s="169"/>
      <c r="QD66" s="169"/>
      <c r="QE66" s="169"/>
      <c r="QF66" s="169"/>
      <c r="QG66" s="169"/>
      <c r="QH66" s="169"/>
      <c r="QI66" s="169"/>
      <c r="QJ66" s="169"/>
      <c r="QK66" s="169"/>
      <c r="QL66" s="169"/>
      <c r="QM66" s="169"/>
      <c r="QN66" s="169"/>
      <c r="QO66" s="169"/>
      <c r="QP66" s="169"/>
      <c r="QQ66" s="169"/>
      <c r="QR66" s="169"/>
      <c r="QS66" s="169"/>
      <c r="QT66" s="169"/>
      <c r="QU66" s="169"/>
      <c r="QV66" s="169"/>
      <c r="QW66" s="169"/>
      <c r="QX66" s="169"/>
      <c r="QY66" s="169"/>
      <c r="QZ66" s="169"/>
      <c r="RA66" s="169"/>
      <c r="RB66" s="169"/>
      <c r="RC66" s="169"/>
      <c r="RD66" s="169"/>
      <c r="RE66" s="169"/>
      <c r="RF66" s="169"/>
      <c r="RG66" s="169"/>
      <c r="RH66" s="169"/>
      <c r="RI66" s="169"/>
      <c r="RJ66" s="169"/>
      <c r="RK66" s="169"/>
      <c r="RL66" s="169"/>
      <c r="RM66" s="169"/>
      <c r="RN66" s="169"/>
      <c r="RO66" s="169"/>
      <c r="RP66" s="169"/>
      <c r="RQ66" s="169"/>
      <c r="RR66" s="169"/>
      <c r="RS66" s="169"/>
      <c r="RT66" s="169"/>
      <c r="RU66" s="169"/>
      <c r="RV66" s="169"/>
      <c r="RW66" s="169"/>
      <c r="RX66" s="169"/>
      <c r="RY66" s="169"/>
      <c r="RZ66" s="169"/>
      <c r="SA66" s="169"/>
      <c r="SB66" s="169"/>
      <c r="SC66" s="169"/>
      <c r="SD66" s="169"/>
      <c r="SE66" s="169"/>
      <c r="SF66" s="169"/>
      <c r="SG66" s="169"/>
      <c r="SH66" s="169"/>
      <c r="SI66" s="169"/>
      <c r="SJ66" s="169"/>
      <c r="SK66" s="169"/>
      <c r="SL66" s="169"/>
      <c r="SM66" s="169"/>
      <c r="SN66" s="169"/>
      <c r="SO66" s="169"/>
      <c r="SP66" s="169"/>
      <c r="SQ66" s="169"/>
      <c r="SR66" s="169"/>
      <c r="SS66" s="169"/>
      <c r="ST66" s="169"/>
      <c r="SU66" s="169"/>
      <c r="SV66" s="169"/>
      <c r="SW66" s="169"/>
      <c r="SX66" s="169"/>
      <c r="SY66" s="169"/>
      <c r="SZ66" s="169"/>
      <c r="TA66" s="169"/>
      <c r="TB66" s="169"/>
      <c r="TC66" s="169"/>
      <c r="TD66" s="169"/>
      <c r="TE66" s="169"/>
      <c r="TF66" s="169"/>
      <c r="TG66" s="169"/>
      <c r="TH66" s="169"/>
      <c r="TI66" s="169"/>
      <c r="TJ66" s="169"/>
      <c r="TK66" s="169"/>
      <c r="TL66" s="169"/>
      <c r="TM66" s="169"/>
      <c r="TN66" s="169"/>
      <c r="TO66" s="169"/>
      <c r="TP66" s="169"/>
      <c r="TQ66" s="169"/>
      <c r="TR66" s="169"/>
      <c r="TS66" s="169"/>
      <c r="TT66" s="169"/>
      <c r="TU66" s="169"/>
      <c r="TV66" s="169"/>
      <c r="TW66" s="169"/>
      <c r="TX66" s="169"/>
      <c r="TY66" s="169"/>
      <c r="TZ66" s="169"/>
      <c r="UA66" s="169"/>
      <c r="UB66" s="169"/>
      <c r="UC66" s="169"/>
      <c r="UD66" s="169"/>
      <c r="UE66" s="169"/>
      <c r="UF66" s="169"/>
      <c r="UG66" s="169"/>
      <c r="UH66" s="169"/>
      <c r="UI66" s="169"/>
      <c r="UJ66" s="169"/>
      <c r="UK66" s="169"/>
      <c r="UL66" s="169"/>
      <c r="UM66" s="169"/>
      <c r="UN66" s="169"/>
      <c r="UO66" s="169"/>
      <c r="UP66" s="169"/>
      <c r="UQ66" s="169"/>
      <c r="UR66" s="169"/>
      <c r="US66" s="169"/>
      <c r="UT66" s="169"/>
      <c r="UU66" s="169"/>
      <c r="UV66" s="169"/>
      <c r="UW66" s="169"/>
      <c r="UX66" s="169"/>
      <c r="UY66" s="169"/>
      <c r="UZ66" s="169"/>
      <c r="VA66" s="169"/>
      <c r="VB66" s="169"/>
      <c r="VC66" s="169"/>
      <c r="VD66" s="169"/>
      <c r="VE66" s="169"/>
      <c r="VF66" s="169"/>
      <c r="VG66" s="169"/>
      <c r="VH66" s="169"/>
      <c r="VI66" s="169"/>
      <c r="VJ66" s="169"/>
      <c r="VK66" s="169"/>
      <c r="VL66" s="169"/>
      <c r="VM66" s="169"/>
      <c r="VN66" s="169"/>
      <c r="VO66" s="169"/>
      <c r="VP66" s="169"/>
      <c r="VQ66" s="169"/>
      <c r="VR66" s="169"/>
      <c r="VS66" s="169"/>
      <c r="VT66" s="169"/>
      <c r="VU66" s="169"/>
      <c r="VV66" s="169"/>
      <c r="VW66" s="169"/>
      <c r="VX66" s="169"/>
      <c r="VY66" s="169"/>
      <c r="VZ66" s="169"/>
      <c r="WA66" s="169"/>
      <c r="WB66" s="169"/>
      <c r="WC66" s="169"/>
      <c r="WD66" s="169"/>
      <c r="WE66" s="169"/>
      <c r="WF66" s="169"/>
      <c r="WG66" s="169"/>
      <c r="WH66" s="169"/>
      <c r="WI66" s="169"/>
      <c r="WJ66" s="169"/>
      <c r="WK66" s="169"/>
      <c r="WL66" s="169"/>
      <c r="WM66" s="169"/>
      <c r="WN66" s="169"/>
      <c r="WO66" s="169"/>
      <c r="WP66" s="169"/>
    </row>
    <row r="67" spans="1:614" s="104" customFormat="1" x14ac:dyDescent="0.25">
      <c r="A67" s="169"/>
      <c r="B67" s="169"/>
      <c r="C67" s="169"/>
      <c r="D67" s="169"/>
      <c r="E67" s="169"/>
      <c r="F67" s="169"/>
      <c r="G67" s="169"/>
      <c r="H67" s="169"/>
      <c r="I67" s="169"/>
      <c r="J67" s="169"/>
      <c r="K67" s="169"/>
      <c r="L67" s="169"/>
      <c r="M67" s="169"/>
      <c r="N67" s="169"/>
      <c r="O67" s="135"/>
      <c r="P67" s="169"/>
      <c r="Q67" s="169" t="s">
        <v>706</v>
      </c>
      <c r="R67" s="169"/>
      <c r="S67" s="169"/>
      <c r="T67" s="169"/>
      <c r="U67" s="169"/>
      <c r="V67" s="169"/>
      <c r="W67" s="169"/>
      <c r="X67" s="169"/>
      <c r="Y67" s="169"/>
      <c r="Z67" s="169"/>
      <c r="AA67" s="169"/>
      <c r="AB67" s="169"/>
      <c r="AC67" s="169"/>
      <c r="AD67" s="169"/>
      <c r="AE67" s="169"/>
      <c r="AF67" s="169"/>
      <c r="AG67" s="169"/>
      <c r="AH67" s="169"/>
      <c r="AI67" s="169"/>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9"/>
      <c r="EQ67" s="169"/>
      <c r="ER67" s="169"/>
      <c r="ES67" s="169"/>
      <c r="ET67" s="169"/>
      <c r="EU67" s="169"/>
      <c r="EV67" s="169"/>
      <c r="EW67" s="169"/>
      <c r="EX67" s="169"/>
      <c r="EY67" s="169"/>
      <c r="EZ67" s="169"/>
      <c r="FA67" s="169"/>
      <c r="FB67" s="169"/>
      <c r="FC67" s="169"/>
      <c r="FD67" s="169"/>
      <c r="FE67" s="169"/>
      <c r="FF67" s="169"/>
      <c r="FG67" s="169"/>
      <c r="FH67" s="169"/>
      <c r="FI67" s="169"/>
      <c r="FJ67" s="169"/>
      <c r="FK67" s="169"/>
      <c r="FL67" s="169"/>
      <c r="FM67" s="169"/>
      <c r="FN67" s="169"/>
      <c r="FO67" s="169"/>
      <c r="FP67" s="169"/>
      <c r="FQ67" s="169"/>
      <c r="FR67" s="169"/>
      <c r="FS67" s="169"/>
      <c r="FT67" s="169"/>
      <c r="FU67" s="169"/>
      <c r="FV67" s="169"/>
      <c r="FW67" s="169"/>
      <c r="FX67" s="169"/>
      <c r="FY67" s="169"/>
      <c r="FZ67" s="169"/>
      <c r="GA67" s="169"/>
      <c r="GB67" s="169"/>
      <c r="GC67" s="169"/>
      <c r="GD67" s="169"/>
      <c r="GE67" s="169"/>
      <c r="GF67" s="169"/>
      <c r="GG67" s="169"/>
      <c r="GH67" s="169"/>
      <c r="GI67" s="169"/>
      <c r="GJ67" s="169"/>
      <c r="GK67" s="169"/>
      <c r="GL67" s="169"/>
      <c r="GM67" s="169"/>
      <c r="GN67" s="169"/>
      <c r="GO67" s="169"/>
      <c r="GP67" s="169"/>
      <c r="GQ67" s="169"/>
      <c r="GR67" s="169"/>
      <c r="GS67" s="169"/>
      <c r="GT67" s="169"/>
      <c r="GU67" s="169"/>
      <c r="GV67" s="169"/>
      <c r="GW67" s="169"/>
      <c r="GX67" s="169"/>
      <c r="GY67" s="169"/>
      <c r="GZ67" s="169"/>
      <c r="HA67" s="169"/>
      <c r="HB67" s="169"/>
      <c r="HC67" s="169"/>
      <c r="HD67" s="169"/>
      <c r="HE67" s="169"/>
      <c r="HF67" s="169"/>
      <c r="HG67" s="169"/>
      <c r="HH67" s="169"/>
      <c r="HI67" s="169"/>
      <c r="HJ67" s="169"/>
      <c r="HK67" s="169"/>
      <c r="HL67" s="169"/>
      <c r="HM67" s="169"/>
      <c r="HN67" s="169"/>
      <c r="HO67" s="169"/>
      <c r="HP67" s="169"/>
      <c r="HQ67" s="169"/>
      <c r="HR67" s="169"/>
      <c r="HS67" s="169"/>
      <c r="HT67" s="169"/>
      <c r="HU67" s="169"/>
      <c r="HV67" s="169"/>
      <c r="HW67" s="169"/>
      <c r="HX67" s="169"/>
      <c r="HY67" s="169"/>
      <c r="HZ67" s="169"/>
      <c r="IA67" s="169"/>
      <c r="IB67" s="169"/>
      <c r="IC67" s="169"/>
      <c r="ID67" s="169"/>
      <c r="IE67" s="169"/>
      <c r="IF67" s="169"/>
      <c r="IG67" s="169"/>
      <c r="IH67" s="169"/>
      <c r="II67" s="169"/>
      <c r="IJ67" s="169"/>
      <c r="IK67" s="169"/>
      <c r="IL67" s="169"/>
      <c r="IM67" s="169"/>
      <c r="IN67" s="169"/>
      <c r="IO67" s="169"/>
      <c r="IP67" s="169"/>
      <c r="IQ67" s="169"/>
      <c r="IR67" s="169"/>
      <c r="IS67" s="169"/>
      <c r="IT67" s="169"/>
      <c r="IU67" s="169"/>
      <c r="IV67" s="169"/>
      <c r="IW67" s="169"/>
      <c r="IX67" s="169"/>
      <c r="IY67" s="169"/>
      <c r="IZ67" s="169"/>
      <c r="JA67" s="169"/>
      <c r="JB67" s="169"/>
      <c r="JC67" s="169"/>
      <c r="JD67" s="169"/>
      <c r="JE67" s="169"/>
      <c r="JF67" s="169"/>
      <c r="JG67" s="169"/>
      <c r="JH67" s="169"/>
      <c r="JI67" s="169"/>
      <c r="JJ67" s="169"/>
      <c r="JK67" s="169"/>
      <c r="JL67" s="169"/>
      <c r="JM67" s="169"/>
      <c r="JN67" s="169"/>
      <c r="JO67" s="169"/>
      <c r="JP67" s="169"/>
      <c r="JQ67" s="169"/>
      <c r="JR67" s="169"/>
      <c r="JS67" s="169"/>
      <c r="JT67" s="169"/>
      <c r="JU67" s="169"/>
      <c r="JV67" s="169"/>
      <c r="JW67" s="169"/>
      <c r="JX67" s="169"/>
      <c r="JY67" s="169"/>
      <c r="JZ67" s="169"/>
      <c r="KA67" s="169"/>
      <c r="KB67" s="169"/>
      <c r="KC67" s="169"/>
      <c r="KD67" s="169"/>
      <c r="KE67" s="169"/>
      <c r="KF67" s="169"/>
      <c r="KG67" s="169"/>
      <c r="KH67" s="169"/>
      <c r="KI67" s="169"/>
      <c r="KJ67" s="169"/>
      <c r="KK67" s="169"/>
      <c r="KL67" s="169"/>
      <c r="KM67" s="169"/>
      <c r="KN67" s="169"/>
      <c r="KO67" s="169"/>
      <c r="KP67" s="169"/>
      <c r="KQ67" s="169"/>
      <c r="KR67" s="169"/>
      <c r="KS67" s="169"/>
      <c r="KT67" s="169"/>
      <c r="KU67" s="169"/>
      <c r="KV67" s="169"/>
      <c r="KW67" s="169"/>
      <c r="KX67" s="169"/>
      <c r="KY67" s="169"/>
      <c r="KZ67" s="169"/>
      <c r="LA67" s="169"/>
      <c r="LB67" s="169"/>
      <c r="LC67" s="169"/>
      <c r="LD67" s="169"/>
      <c r="LE67" s="169"/>
      <c r="LF67" s="169"/>
      <c r="LG67" s="169"/>
      <c r="LH67" s="169"/>
      <c r="LI67" s="169"/>
      <c r="LJ67" s="169"/>
      <c r="LK67" s="169"/>
      <c r="LL67" s="169"/>
      <c r="LM67" s="169"/>
      <c r="LN67" s="169"/>
      <c r="LO67" s="169"/>
      <c r="LP67" s="169"/>
      <c r="LQ67" s="169"/>
      <c r="LR67" s="169"/>
      <c r="LS67" s="169"/>
      <c r="LT67" s="169"/>
      <c r="LU67" s="169"/>
      <c r="LV67" s="169"/>
      <c r="LW67" s="169"/>
      <c r="LX67" s="169"/>
      <c r="LY67" s="169"/>
      <c r="LZ67" s="169"/>
      <c r="MA67" s="169"/>
      <c r="MB67" s="169"/>
      <c r="MC67" s="169"/>
      <c r="MD67" s="169"/>
      <c r="ME67" s="169"/>
      <c r="MF67" s="169"/>
      <c r="MG67" s="169"/>
      <c r="MH67" s="169"/>
      <c r="MI67" s="169"/>
      <c r="MJ67" s="169"/>
      <c r="MK67" s="169"/>
      <c r="ML67" s="169"/>
      <c r="MM67" s="169"/>
      <c r="MN67" s="169"/>
      <c r="MO67" s="169"/>
      <c r="MP67" s="169"/>
      <c r="MQ67" s="169"/>
      <c r="MR67" s="169"/>
      <c r="MS67" s="169"/>
      <c r="MT67" s="169"/>
      <c r="MU67" s="169"/>
      <c r="MV67" s="169"/>
      <c r="MW67" s="169"/>
      <c r="MX67" s="169"/>
      <c r="MY67" s="169"/>
      <c r="MZ67" s="169"/>
      <c r="NA67" s="169"/>
      <c r="NB67" s="169"/>
      <c r="NC67" s="169"/>
      <c r="ND67" s="169"/>
      <c r="NE67" s="169"/>
      <c r="NF67" s="169"/>
      <c r="NG67" s="169"/>
      <c r="NH67" s="169"/>
      <c r="NI67" s="169"/>
      <c r="NJ67" s="169"/>
      <c r="NK67" s="169"/>
      <c r="NL67" s="169"/>
      <c r="NM67" s="169"/>
      <c r="NN67" s="169"/>
      <c r="NO67" s="169"/>
      <c r="NP67" s="169"/>
      <c r="NQ67" s="169"/>
      <c r="NR67" s="169"/>
      <c r="NS67" s="169"/>
      <c r="NT67" s="169"/>
      <c r="NU67" s="169"/>
      <c r="NV67" s="169"/>
      <c r="NW67" s="169"/>
      <c r="NX67" s="169"/>
      <c r="NY67" s="169"/>
      <c r="NZ67" s="169"/>
      <c r="OA67" s="169"/>
      <c r="OB67" s="169"/>
      <c r="OC67" s="169"/>
      <c r="OD67" s="169"/>
      <c r="OE67" s="169"/>
      <c r="OF67" s="169"/>
      <c r="OG67" s="169"/>
      <c r="OH67" s="169"/>
      <c r="OI67" s="169"/>
      <c r="OJ67" s="169"/>
      <c r="OK67" s="169"/>
      <c r="OL67" s="169"/>
      <c r="OM67" s="169"/>
      <c r="ON67" s="169"/>
      <c r="OO67" s="169"/>
      <c r="OP67" s="169"/>
      <c r="OQ67" s="169"/>
      <c r="OR67" s="169"/>
      <c r="OS67" s="169"/>
      <c r="OT67" s="169"/>
      <c r="OU67" s="169"/>
      <c r="OV67" s="169"/>
      <c r="OW67" s="169"/>
      <c r="OX67" s="169"/>
      <c r="OY67" s="169"/>
      <c r="OZ67" s="169"/>
      <c r="PA67" s="169"/>
      <c r="PB67" s="169"/>
      <c r="PC67" s="169"/>
      <c r="PD67" s="169"/>
      <c r="PE67" s="169"/>
      <c r="PF67" s="169"/>
      <c r="PG67" s="169"/>
      <c r="PH67" s="169"/>
      <c r="PI67" s="169"/>
      <c r="PJ67" s="169"/>
      <c r="PK67" s="169"/>
      <c r="PL67" s="169"/>
      <c r="PM67" s="169"/>
      <c r="PN67" s="169"/>
      <c r="PO67" s="169"/>
      <c r="PP67" s="169"/>
      <c r="PQ67" s="169"/>
      <c r="PR67" s="169"/>
      <c r="PS67" s="169"/>
      <c r="PT67" s="169"/>
      <c r="PU67" s="169"/>
      <c r="PV67" s="169"/>
      <c r="PW67" s="169"/>
      <c r="PX67" s="169"/>
      <c r="PY67" s="169"/>
      <c r="PZ67" s="169"/>
      <c r="QA67" s="169"/>
      <c r="QB67" s="169"/>
      <c r="QC67" s="169"/>
      <c r="QD67" s="169"/>
      <c r="QE67" s="169"/>
      <c r="QF67" s="169"/>
      <c r="QG67" s="169"/>
      <c r="QH67" s="169"/>
      <c r="QI67" s="169"/>
      <c r="QJ67" s="169"/>
      <c r="QK67" s="169"/>
      <c r="QL67" s="169"/>
      <c r="QM67" s="169"/>
      <c r="QN67" s="169"/>
      <c r="QO67" s="169"/>
      <c r="QP67" s="169"/>
      <c r="QQ67" s="169"/>
      <c r="QR67" s="169"/>
      <c r="QS67" s="169"/>
      <c r="QT67" s="169"/>
      <c r="QU67" s="169"/>
      <c r="QV67" s="169"/>
      <c r="QW67" s="169"/>
      <c r="QX67" s="169"/>
      <c r="QY67" s="169"/>
      <c r="QZ67" s="169"/>
      <c r="RA67" s="169"/>
      <c r="RB67" s="169"/>
      <c r="RC67" s="169"/>
      <c r="RD67" s="169"/>
      <c r="RE67" s="169"/>
      <c r="RF67" s="169"/>
      <c r="RG67" s="169"/>
      <c r="RH67" s="169"/>
      <c r="RI67" s="169"/>
      <c r="RJ67" s="169"/>
      <c r="RK67" s="169"/>
      <c r="RL67" s="169"/>
      <c r="RM67" s="169"/>
      <c r="RN67" s="169"/>
      <c r="RO67" s="169"/>
      <c r="RP67" s="169"/>
      <c r="RQ67" s="169"/>
      <c r="RR67" s="169"/>
      <c r="RS67" s="169"/>
      <c r="RT67" s="169"/>
      <c r="RU67" s="169"/>
      <c r="RV67" s="169"/>
      <c r="RW67" s="169"/>
      <c r="RX67" s="169"/>
      <c r="RY67" s="169"/>
      <c r="RZ67" s="169"/>
      <c r="SA67" s="169"/>
      <c r="SB67" s="169"/>
      <c r="SC67" s="169"/>
      <c r="SD67" s="169"/>
      <c r="SE67" s="169"/>
      <c r="SF67" s="169"/>
      <c r="SG67" s="169"/>
      <c r="SH67" s="169"/>
      <c r="SI67" s="169"/>
      <c r="SJ67" s="169"/>
      <c r="SK67" s="169"/>
      <c r="SL67" s="169"/>
      <c r="SM67" s="169"/>
      <c r="SN67" s="169"/>
      <c r="SO67" s="169"/>
      <c r="SP67" s="169"/>
      <c r="SQ67" s="169"/>
      <c r="SR67" s="169"/>
      <c r="SS67" s="169"/>
      <c r="ST67" s="169"/>
      <c r="SU67" s="169"/>
      <c r="SV67" s="169"/>
      <c r="SW67" s="169"/>
      <c r="SX67" s="169"/>
      <c r="SY67" s="169"/>
      <c r="SZ67" s="169"/>
      <c r="TA67" s="169"/>
      <c r="TB67" s="169"/>
      <c r="TC67" s="169"/>
      <c r="TD67" s="169"/>
      <c r="TE67" s="169"/>
      <c r="TF67" s="169"/>
      <c r="TG67" s="169"/>
      <c r="TH67" s="169"/>
      <c r="TI67" s="169"/>
      <c r="TJ67" s="169"/>
      <c r="TK67" s="169"/>
      <c r="TL67" s="169"/>
      <c r="TM67" s="169"/>
      <c r="TN67" s="169"/>
      <c r="TO67" s="169"/>
      <c r="TP67" s="169"/>
      <c r="TQ67" s="169"/>
      <c r="TR67" s="169"/>
      <c r="TS67" s="169"/>
      <c r="TT67" s="169"/>
      <c r="TU67" s="169"/>
      <c r="TV67" s="169"/>
      <c r="TW67" s="169"/>
      <c r="TX67" s="169"/>
      <c r="TY67" s="169"/>
      <c r="TZ67" s="169"/>
      <c r="UA67" s="169"/>
      <c r="UB67" s="169"/>
      <c r="UC67" s="169"/>
      <c r="UD67" s="169"/>
      <c r="UE67" s="169"/>
      <c r="UF67" s="169"/>
      <c r="UG67" s="169"/>
      <c r="UH67" s="169"/>
      <c r="UI67" s="169"/>
      <c r="UJ67" s="169"/>
      <c r="UK67" s="169"/>
      <c r="UL67" s="169"/>
      <c r="UM67" s="169"/>
      <c r="UN67" s="169"/>
      <c r="UO67" s="169"/>
      <c r="UP67" s="169"/>
      <c r="UQ67" s="169"/>
      <c r="UR67" s="169"/>
      <c r="US67" s="169"/>
      <c r="UT67" s="169"/>
      <c r="UU67" s="169"/>
      <c r="UV67" s="169"/>
      <c r="UW67" s="169"/>
      <c r="UX67" s="169"/>
      <c r="UY67" s="169"/>
      <c r="UZ67" s="169"/>
      <c r="VA67" s="169"/>
      <c r="VB67" s="169"/>
      <c r="VC67" s="169"/>
      <c r="VD67" s="169"/>
      <c r="VE67" s="169"/>
      <c r="VF67" s="169"/>
      <c r="VG67" s="169"/>
      <c r="VH67" s="169"/>
      <c r="VI67" s="169"/>
      <c r="VJ67" s="169"/>
      <c r="VK67" s="169"/>
      <c r="VL67" s="169"/>
      <c r="VM67" s="169"/>
      <c r="VN67" s="169"/>
      <c r="VO67" s="169"/>
      <c r="VP67" s="169"/>
      <c r="VQ67" s="169"/>
      <c r="VR67" s="169"/>
      <c r="VS67" s="169"/>
      <c r="VT67" s="169"/>
      <c r="VU67" s="169"/>
      <c r="VV67" s="169"/>
      <c r="VW67" s="169"/>
      <c r="VX67" s="169"/>
      <c r="VY67" s="169"/>
      <c r="VZ67" s="169"/>
      <c r="WA67" s="169"/>
      <c r="WB67" s="169"/>
      <c r="WC67" s="169"/>
      <c r="WD67" s="169"/>
      <c r="WE67" s="169"/>
      <c r="WF67" s="169"/>
      <c r="WG67" s="169"/>
      <c r="WH67" s="169"/>
      <c r="WI67" s="169"/>
      <c r="WJ67" s="169"/>
      <c r="WK67" s="169"/>
      <c r="WL67" s="169"/>
      <c r="WM67" s="169"/>
      <c r="WN67" s="169"/>
      <c r="WO67" s="169"/>
      <c r="WP67" s="169"/>
    </row>
    <row r="68" spans="1:614" s="104" customFormat="1" x14ac:dyDescent="0.25">
      <c r="A68" s="169"/>
      <c r="B68" s="169"/>
      <c r="C68" s="169"/>
      <c r="D68" s="169"/>
      <c r="E68" s="169"/>
      <c r="F68" s="169"/>
      <c r="G68" s="169"/>
      <c r="H68" s="169"/>
      <c r="I68" s="169"/>
      <c r="J68" s="169"/>
      <c r="K68" s="169"/>
      <c r="L68" s="169"/>
      <c r="M68" s="169"/>
      <c r="N68" s="169"/>
      <c r="O68" s="135"/>
      <c r="P68" s="169"/>
      <c r="Q68" s="169" t="s">
        <v>706</v>
      </c>
      <c r="R68" s="169"/>
      <c r="S68" s="169"/>
      <c r="T68" s="169"/>
      <c r="U68" s="169"/>
      <c r="V68" s="169"/>
      <c r="W68" s="169"/>
      <c r="X68" s="169"/>
      <c r="Y68" s="169"/>
      <c r="Z68" s="169"/>
      <c r="AA68" s="169"/>
      <c r="AB68" s="169"/>
      <c r="AC68" s="169"/>
      <c r="AD68" s="169"/>
      <c r="AE68" s="169"/>
      <c r="AF68" s="169"/>
      <c r="AG68" s="169"/>
      <c r="AH68" s="169"/>
      <c r="AI68" s="169"/>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9"/>
      <c r="EQ68" s="169"/>
      <c r="ER68" s="169"/>
      <c r="ES68" s="169"/>
      <c r="ET68" s="169"/>
      <c r="EU68" s="169"/>
      <c r="EV68" s="169"/>
      <c r="EW68" s="169"/>
      <c r="EX68" s="169"/>
      <c r="EY68" s="169"/>
      <c r="EZ68" s="169"/>
      <c r="FA68" s="169"/>
      <c r="FB68" s="169"/>
      <c r="FC68" s="169"/>
      <c r="FD68" s="169"/>
      <c r="FE68" s="169"/>
      <c r="FF68" s="169"/>
      <c r="FG68" s="169"/>
      <c r="FH68" s="169"/>
      <c r="FI68" s="169"/>
      <c r="FJ68" s="169"/>
      <c r="FK68" s="169"/>
      <c r="FL68" s="169"/>
      <c r="FM68" s="169"/>
      <c r="FN68" s="169"/>
      <c r="FO68" s="169"/>
      <c r="FP68" s="169"/>
      <c r="FQ68" s="169"/>
      <c r="FR68" s="169"/>
      <c r="FS68" s="169"/>
      <c r="FT68" s="169"/>
      <c r="FU68" s="169"/>
      <c r="FV68" s="169"/>
      <c r="FW68" s="169"/>
      <c r="FX68" s="169"/>
      <c r="FY68" s="169"/>
      <c r="FZ68" s="169"/>
      <c r="GA68" s="169"/>
      <c r="GB68" s="169"/>
      <c r="GC68" s="169"/>
      <c r="GD68" s="169"/>
      <c r="GE68" s="169"/>
      <c r="GF68" s="169"/>
      <c r="GG68" s="169"/>
      <c r="GH68" s="169"/>
      <c r="GI68" s="169"/>
      <c r="GJ68" s="169"/>
      <c r="GK68" s="169"/>
      <c r="GL68" s="169"/>
      <c r="GM68" s="169"/>
      <c r="GN68" s="169"/>
      <c r="GO68" s="169"/>
      <c r="GP68" s="169"/>
      <c r="GQ68" s="169"/>
      <c r="GR68" s="169"/>
      <c r="GS68" s="169"/>
      <c r="GT68" s="169"/>
      <c r="GU68" s="169"/>
      <c r="GV68" s="169"/>
      <c r="GW68" s="169"/>
      <c r="GX68" s="169"/>
      <c r="GY68" s="169"/>
      <c r="GZ68" s="169"/>
      <c r="HA68" s="169"/>
      <c r="HB68" s="169"/>
      <c r="HC68" s="169"/>
      <c r="HD68" s="169"/>
      <c r="HE68" s="169"/>
      <c r="HF68" s="169"/>
      <c r="HG68" s="169"/>
      <c r="HH68" s="169"/>
      <c r="HI68" s="169"/>
      <c r="HJ68" s="169"/>
      <c r="HK68" s="169"/>
      <c r="HL68" s="169"/>
      <c r="HM68" s="169"/>
      <c r="HN68" s="169"/>
      <c r="HO68" s="169"/>
      <c r="HP68" s="169"/>
      <c r="HQ68" s="169"/>
      <c r="HR68" s="169"/>
      <c r="HS68" s="169"/>
      <c r="HT68" s="169"/>
      <c r="HU68" s="169"/>
      <c r="HV68" s="169"/>
      <c r="HW68" s="169"/>
      <c r="HX68" s="169"/>
      <c r="HY68" s="169"/>
      <c r="HZ68" s="169"/>
      <c r="IA68" s="169"/>
      <c r="IB68" s="169"/>
      <c r="IC68" s="169"/>
      <c r="ID68" s="169"/>
      <c r="IE68" s="169"/>
      <c r="IF68" s="169"/>
      <c r="IG68" s="169"/>
      <c r="IH68" s="169"/>
      <c r="II68" s="169"/>
      <c r="IJ68" s="169"/>
      <c r="IK68" s="169"/>
      <c r="IL68" s="169"/>
      <c r="IM68" s="169"/>
      <c r="IN68" s="169"/>
      <c r="IO68" s="169"/>
      <c r="IP68" s="169"/>
      <c r="IQ68" s="169"/>
      <c r="IR68" s="169"/>
      <c r="IS68" s="169"/>
      <c r="IT68" s="169"/>
      <c r="IU68" s="169"/>
      <c r="IV68" s="169"/>
      <c r="IW68" s="169"/>
      <c r="IX68" s="169"/>
      <c r="IY68" s="169"/>
      <c r="IZ68" s="169"/>
      <c r="JA68" s="169"/>
      <c r="JB68" s="169"/>
      <c r="JC68" s="169"/>
      <c r="JD68" s="169"/>
      <c r="JE68" s="169"/>
      <c r="JF68" s="169"/>
      <c r="JG68" s="169"/>
      <c r="JH68" s="169"/>
      <c r="JI68" s="169"/>
      <c r="JJ68" s="169"/>
      <c r="JK68" s="169"/>
      <c r="JL68" s="169"/>
      <c r="JM68" s="169"/>
      <c r="JN68" s="169"/>
      <c r="JO68" s="169"/>
      <c r="JP68" s="169"/>
      <c r="JQ68" s="169"/>
      <c r="JR68" s="169"/>
      <c r="JS68" s="169"/>
      <c r="JT68" s="169"/>
      <c r="JU68" s="169"/>
      <c r="JV68" s="169"/>
      <c r="JW68" s="169"/>
      <c r="JX68" s="169"/>
      <c r="JY68" s="169"/>
      <c r="JZ68" s="169"/>
      <c r="KA68" s="169"/>
      <c r="KB68" s="169"/>
      <c r="KC68" s="169"/>
      <c r="KD68" s="169"/>
      <c r="KE68" s="169"/>
      <c r="KF68" s="169"/>
      <c r="KG68" s="169"/>
      <c r="KH68" s="169"/>
      <c r="KI68" s="169"/>
      <c r="KJ68" s="169"/>
      <c r="KK68" s="169"/>
      <c r="KL68" s="169"/>
      <c r="KM68" s="169"/>
      <c r="KN68" s="169"/>
      <c r="KO68" s="169"/>
      <c r="KP68" s="169"/>
      <c r="KQ68" s="169"/>
      <c r="KR68" s="169"/>
      <c r="KS68" s="169"/>
      <c r="KT68" s="169"/>
      <c r="KU68" s="169"/>
      <c r="KV68" s="169"/>
      <c r="KW68" s="169"/>
      <c r="KX68" s="169"/>
      <c r="KY68" s="169"/>
      <c r="KZ68" s="169"/>
      <c r="LA68" s="169"/>
      <c r="LB68" s="169"/>
      <c r="LC68" s="169"/>
      <c r="LD68" s="169"/>
      <c r="LE68" s="169"/>
      <c r="LF68" s="169"/>
      <c r="LG68" s="169"/>
      <c r="LH68" s="169"/>
      <c r="LI68" s="169"/>
      <c r="LJ68" s="169"/>
      <c r="LK68" s="169"/>
      <c r="LL68" s="169"/>
      <c r="LM68" s="169"/>
      <c r="LN68" s="169"/>
      <c r="LO68" s="169"/>
      <c r="LP68" s="169"/>
      <c r="LQ68" s="169"/>
      <c r="LR68" s="169"/>
      <c r="LS68" s="169"/>
      <c r="LT68" s="169"/>
      <c r="LU68" s="169"/>
      <c r="LV68" s="169"/>
      <c r="LW68" s="169"/>
      <c r="LX68" s="169"/>
      <c r="LY68" s="169"/>
      <c r="LZ68" s="169"/>
      <c r="MA68" s="169"/>
      <c r="MB68" s="169"/>
      <c r="MC68" s="169"/>
      <c r="MD68" s="169"/>
      <c r="ME68" s="169"/>
      <c r="MF68" s="169"/>
      <c r="MG68" s="169"/>
      <c r="MH68" s="169"/>
      <c r="MI68" s="169"/>
      <c r="MJ68" s="169"/>
      <c r="MK68" s="169"/>
      <c r="ML68" s="169"/>
      <c r="MM68" s="169"/>
      <c r="MN68" s="169"/>
      <c r="MO68" s="169"/>
      <c r="MP68" s="169"/>
      <c r="MQ68" s="169"/>
      <c r="MR68" s="169"/>
      <c r="MS68" s="169"/>
      <c r="MT68" s="169"/>
      <c r="MU68" s="169"/>
      <c r="MV68" s="169"/>
      <c r="MW68" s="169"/>
      <c r="MX68" s="169"/>
      <c r="MY68" s="169"/>
      <c r="MZ68" s="169"/>
      <c r="NA68" s="169"/>
      <c r="NB68" s="169"/>
      <c r="NC68" s="169"/>
      <c r="ND68" s="169"/>
      <c r="NE68" s="169"/>
      <c r="NF68" s="169"/>
      <c r="NG68" s="169"/>
      <c r="NH68" s="169"/>
      <c r="NI68" s="169"/>
      <c r="NJ68" s="169"/>
      <c r="NK68" s="169"/>
      <c r="NL68" s="169"/>
      <c r="NM68" s="169"/>
      <c r="NN68" s="169"/>
      <c r="NO68" s="169"/>
      <c r="NP68" s="169"/>
      <c r="NQ68" s="169"/>
      <c r="NR68" s="169"/>
      <c r="NS68" s="169"/>
      <c r="NT68" s="169"/>
      <c r="NU68" s="169"/>
      <c r="NV68" s="169"/>
      <c r="NW68" s="169"/>
      <c r="NX68" s="169"/>
      <c r="NY68" s="169"/>
      <c r="NZ68" s="169"/>
      <c r="OA68" s="169"/>
      <c r="OB68" s="169"/>
      <c r="OC68" s="169"/>
      <c r="OD68" s="169"/>
      <c r="OE68" s="169"/>
      <c r="OF68" s="169"/>
      <c r="OG68" s="169"/>
      <c r="OH68" s="169"/>
      <c r="OI68" s="169"/>
      <c r="OJ68" s="169"/>
      <c r="OK68" s="169"/>
      <c r="OL68" s="169"/>
      <c r="OM68" s="169"/>
      <c r="ON68" s="169"/>
      <c r="OO68" s="169"/>
      <c r="OP68" s="169"/>
      <c r="OQ68" s="169"/>
      <c r="OR68" s="169"/>
      <c r="OS68" s="169"/>
      <c r="OT68" s="169"/>
      <c r="OU68" s="169"/>
      <c r="OV68" s="169"/>
      <c r="OW68" s="169"/>
      <c r="OX68" s="169"/>
      <c r="OY68" s="169"/>
      <c r="OZ68" s="169"/>
      <c r="PA68" s="169"/>
      <c r="PB68" s="169"/>
      <c r="PC68" s="169"/>
      <c r="PD68" s="169"/>
      <c r="PE68" s="169"/>
      <c r="PF68" s="169"/>
      <c r="PG68" s="169"/>
      <c r="PH68" s="169"/>
      <c r="PI68" s="169"/>
      <c r="PJ68" s="169"/>
      <c r="PK68" s="169"/>
      <c r="PL68" s="169"/>
      <c r="PM68" s="169"/>
      <c r="PN68" s="169"/>
      <c r="PO68" s="169"/>
      <c r="PP68" s="169"/>
      <c r="PQ68" s="169"/>
      <c r="PR68" s="169"/>
      <c r="PS68" s="169"/>
      <c r="PT68" s="169"/>
      <c r="PU68" s="169"/>
      <c r="PV68" s="169"/>
      <c r="PW68" s="169"/>
      <c r="PX68" s="169"/>
      <c r="PY68" s="169"/>
      <c r="PZ68" s="169"/>
      <c r="QA68" s="169"/>
      <c r="QB68" s="169"/>
      <c r="QC68" s="169"/>
      <c r="QD68" s="169"/>
      <c r="QE68" s="169"/>
      <c r="QF68" s="169"/>
      <c r="QG68" s="169"/>
      <c r="QH68" s="169"/>
      <c r="QI68" s="169"/>
      <c r="QJ68" s="169"/>
      <c r="QK68" s="169"/>
      <c r="QL68" s="169"/>
      <c r="QM68" s="169"/>
      <c r="QN68" s="169"/>
      <c r="QO68" s="169"/>
      <c r="QP68" s="169"/>
      <c r="QQ68" s="169"/>
      <c r="QR68" s="169"/>
      <c r="QS68" s="169"/>
      <c r="QT68" s="169"/>
      <c r="QU68" s="169"/>
      <c r="QV68" s="169"/>
      <c r="QW68" s="169"/>
      <c r="QX68" s="169"/>
      <c r="QY68" s="169"/>
      <c r="QZ68" s="169"/>
      <c r="RA68" s="169"/>
      <c r="RB68" s="169"/>
      <c r="RC68" s="169"/>
      <c r="RD68" s="169"/>
      <c r="RE68" s="169"/>
      <c r="RF68" s="169"/>
      <c r="RG68" s="169"/>
      <c r="RH68" s="169"/>
      <c r="RI68" s="169"/>
      <c r="RJ68" s="169"/>
      <c r="RK68" s="169"/>
      <c r="RL68" s="169"/>
      <c r="RM68" s="169"/>
      <c r="RN68" s="169"/>
      <c r="RO68" s="169"/>
      <c r="RP68" s="169"/>
      <c r="RQ68" s="169"/>
      <c r="RR68" s="169"/>
      <c r="RS68" s="169"/>
      <c r="RT68" s="169"/>
      <c r="RU68" s="169"/>
      <c r="RV68" s="169"/>
      <c r="RW68" s="169"/>
      <c r="RX68" s="169"/>
      <c r="RY68" s="169"/>
      <c r="RZ68" s="169"/>
      <c r="SA68" s="169"/>
      <c r="SB68" s="169"/>
      <c r="SC68" s="169"/>
      <c r="SD68" s="169"/>
      <c r="SE68" s="169"/>
      <c r="SF68" s="169"/>
      <c r="SG68" s="169"/>
      <c r="SH68" s="169"/>
      <c r="SI68" s="169"/>
      <c r="SJ68" s="169"/>
      <c r="SK68" s="169"/>
      <c r="SL68" s="169"/>
      <c r="SM68" s="169"/>
      <c r="SN68" s="169"/>
      <c r="SO68" s="169"/>
      <c r="SP68" s="169"/>
      <c r="SQ68" s="169"/>
      <c r="SR68" s="169"/>
      <c r="SS68" s="169"/>
      <c r="ST68" s="169"/>
      <c r="SU68" s="169"/>
      <c r="SV68" s="169"/>
      <c r="SW68" s="169"/>
      <c r="SX68" s="169"/>
      <c r="SY68" s="169"/>
      <c r="SZ68" s="169"/>
      <c r="TA68" s="169"/>
      <c r="TB68" s="169"/>
      <c r="TC68" s="169"/>
      <c r="TD68" s="169"/>
      <c r="TE68" s="169"/>
      <c r="TF68" s="169"/>
      <c r="TG68" s="169"/>
      <c r="TH68" s="169"/>
      <c r="TI68" s="169"/>
      <c r="TJ68" s="169"/>
      <c r="TK68" s="169"/>
      <c r="TL68" s="169"/>
      <c r="TM68" s="169"/>
      <c r="TN68" s="169"/>
      <c r="TO68" s="169"/>
      <c r="TP68" s="169"/>
      <c r="TQ68" s="169"/>
      <c r="TR68" s="169"/>
      <c r="TS68" s="169"/>
      <c r="TT68" s="169"/>
      <c r="TU68" s="169"/>
      <c r="TV68" s="169"/>
      <c r="TW68" s="169"/>
      <c r="TX68" s="169"/>
      <c r="TY68" s="169"/>
      <c r="TZ68" s="169"/>
      <c r="UA68" s="169"/>
      <c r="UB68" s="169"/>
      <c r="UC68" s="169"/>
      <c r="UD68" s="169"/>
      <c r="UE68" s="169"/>
      <c r="UF68" s="169"/>
      <c r="UG68" s="169"/>
      <c r="UH68" s="169"/>
      <c r="UI68" s="169"/>
      <c r="UJ68" s="169"/>
      <c r="UK68" s="169"/>
      <c r="UL68" s="169"/>
      <c r="UM68" s="169"/>
      <c r="UN68" s="169"/>
      <c r="UO68" s="169"/>
      <c r="UP68" s="169"/>
      <c r="UQ68" s="169"/>
      <c r="UR68" s="169"/>
      <c r="US68" s="169"/>
      <c r="UT68" s="169"/>
      <c r="UU68" s="169"/>
      <c r="UV68" s="169"/>
      <c r="UW68" s="169"/>
      <c r="UX68" s="169"/>
      <c r="UY68" s="169"/>
      <c r="UZ68" s="169"/>
      <c r="VA68" s="169"/>
      <c r="VB68" s="169"/>
      <c r="VC68" s="169"/>
      <c r="VD68" s="169"/>
      <c r="VE68" s="169"/>
      <c r="VF68" s="169"/>
      <c r="VG68" s="169"/>
      <c r="VH68" s="169"/>
      <c r="VI68" s="169"/>
      <c r="VJ68" s="169"/>
      <c r="VK68" s="169"/>
      <c r="VL68" s="169"/>
      <c r="VM68" s="169"/>
      <c r="VN68" s="169"/>
      <c r="VO68" s="169"/>
      <c r="VP68" s="169"/>
      <c r="VQ68" s="169"/>
      <c r="VR68" s="169"/>
      <c r="VS68" s="169"/>
      <c r="VT68" s="169"/>
      <c r="VU68" s="169"/>
      <c r="VV68" s="169"/>
      <c r="VW68" s="169"/>
      <c r="VX68" s="169"/>
      <c r="VY68" s="169"/>
      <c r="VZ68" s="169"/>
      <c r="WA68" s="169"/>
      <c r="WB68" s="169"/>
      <c r="WC68" s="169"/>
      <c r="WD68" s="169"/>
      <c r="WE68" s="169"/>
      <c r="WF68" s="169"/>
      <c r="WG68" s="169"/>
      <c r="WH68" s="169"/>
      <c r="WI68" s="169"/>
      <c r="WJ68" s="169"/>
      <c r="WK68" s="169"/>
      <c r="WL68" s="169"/>
      <c r="WM68" s="169"/>
      <c r="WN68" s="169"/>
      <c r="WO68" s="169"/>
      <c r="WP68" s="169"/>
    </row>
    <row r="69" spans="1:614" s="104" customFormat="1" x14ac:dyDescent="0.25">
      <c r="A69" s="169"/>
      <c r="B69" s="169"/>
      <c r="C69" s="169"/>
      <c r="D69" s="169"/>
      <c r="E69" s="169"/>
      <c r="F69" s="169"/>
      <c r="G69" s="169"/>
      <c r="H69" s="169"/>
      <c r="I69" s="169"/>
      <c r="J69" s="169"/>
      <c r="K69" s="169"/>
      <c r="L69" s="169"/>
      <c r="M69" s="169"/>
      <c r="N69" s="169"/>
      <c r="O69" s="135"/>
      <c r="P69" s="169"/>
      <c r="Q69" s="169" t="s">
        <v>706</v>
      </c>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9"/>
      <c r="EQ69" s="169"/>
      <c r="ER69" s="169"/>
      <c r="ES69" s="169"/>
      <c r="ET69" s="169"/>
      <c r="EU69" s="169"/>
      <c r="EV69" s="169"/>
      <c r="EW69" s="169"/>
      <c r="EX69" s="169"/>
      <c r="EY69" s="169"/>
      <c r="EZ69" s="169"/>
      <c r="FA69" s="169"/>
      <c r="FB69" s="169"/>
      <c r="FC69" s="169"/>
      <c r="FD69" s="169"/>
      <c r="FE69" s="169"/>
      <c r="FF69" s="169"/>
      <c r="FG69" s="169"/>
      <c r="FH69" s="169"/>
      <c r="FI69" s="169"/>
      <c r="FJ69" s="169"/>
      <c r="FK69" s="169"/>
      <c r="FL69" s="169"/>
      <c r="FM69" s="169"/>
      <c r="FN69" s="169"/>
      <c r="FO69" s="169"/>
      <c r="FP69" s="169"/>
      <c r="FQ69" s="169"/>
      <c r="FR69" s="169"/>
      <c r="FS69" s="169"/>
      <c r="FT69" s="169"/>
      <c r="FU69" s="169"/>
      <c r="FV69" s="169"/>
      <c r="FW69" s="169"/>
      <c r="FX69" s="169"/>
      <c r="FY69" s="169"/>
      <c r="FZ69" s="169"/>
      <c r="GA69" s="169"/>
      <c r="GB69" s="169"/>
      <c r="GC69" s="169"/>
      <c r="GD69" s="169"/>
      <c r="GE69" s="169"/>
      <c r="GF69" s="169"/>
      <c r="GG69" s="169"/>
      <c r="GH69" s="169"/>
      <c r="GI69" s="169"/>
      <c r="GJ69" s="169"/>
      <c r="GK69" s="169"/>
      <c r="GL69" s="169"/>
      <c r="GM69" s="169"/>
      <c r="GN69" s="169"/>
      <c r="GO69" s="169"/>
      <c r="GP69" s="169"/>
      <c r="GQ69" s="169"/>
      <c r="GR69" s="169"/>
      <c r="GS69" s="169"/>
      <c r="GT69" s="169"/>
      <c r="GU69" s="169"/>
      <c r="GV69" s="169"/>
      <c r="GW69" s="169"/>
      <c r="GX69" s="169"/>
      <c r="GY69" s="169"/>
      <c r="GZ69" s="169"/>
      <c r="HA69" s="169"/>
      <c r="HB69" s="169"/>
      <c r="HC69" s="169"/>
      <c r="HD69" s="169"/>
      <c r="HE69" s="169"/>
      <c r="HF69" s="169"/>
      <c r="HG69" s="169"/>
      <c r="HH69" s="169"/>
      <c r="HI69" s="169"/>
      <c r="HJ69" s="169"/>
      <c r="HK69" s="169"/>
      <c r="HL69" s="169"/>
      <c r="HM69" s="169"/>
      <c r="HN69" s="169"/>
      <c r="HO69" s="169"/>
      <c r="HP69" s="169"/>
      <c r="HQ69" s="169"/>
      <c r="HR69" s="169"/>
      <c r="HS69" s="169"/>
      <c r="HT69" s="169"/>
      <c r="HU69" s="169"/>
      <c r="HV69" s="169"/>
      <c r="HW69" s="169"/>
      <c r="HX69" s="169"/>
      <c r="HY69" s="169"/>
      <c r="HZ69" s="169"/>
      <c r="IA69" s="169"/>
      <c r="IB69" s="169"/>
      <c r="IC69" s="169"/>
      <c r="ID69" s="169"/>
      <c r="IE69" s="169"/>
      <c r="IF69" s="169"/>
      <c r="IG69" s="169"/>
      <c r="IH69" s="169"/>
      <c r="II69" s="169"/>
      <c r="IJ69" s="169"/>
      <c r="IK69" s="169"/>
      <c r="IL69" s="169"/>
      <c r="IM69" s="169"/>
      <c r="IN69" s="169"/>
      <c r="IO69" s="169"/>
      <c r="IP69" s="169"/>
      <c r="IQ69" s="169"/>
      <c r="IR69" s="169"/>
      <c r="IS69" s="169"/>
      <c r="IT69" s="169"/>
      <c r="IU69" s="169"/>
      <c r="IV69" s="169"/>
      <c r="IW69" s="169"/>
      <c r="IX69" s="169"/>
      <c r="IY69" s="169"/>
      <c r="IZ69" s="169"/>
      <c r="JA69" s="169"/>
      <c r="JB69" s="169"/>
      <c r="JC69" s="169"/>
      <c r="JD69" s="169"/>
      <c r="JE69" s="169"/>
      <c r="JF69" s="169"/>
      <c r="JG69" s="169"/>
      <c r="JH69" s="169"/>
      <c r="JI69" s="169"/>
      <c r="JJ69" s="169"/>
      <c r="JK69" s="169"/>
      <c r="JL69" s="169"/>
      <c r="JM69" s="169"/>
      <c r="JN69" s="169"/>
      <c r="JO69" s="169"/>
      <c r="JP69" s="169"/>
      <c r="JQ69" s="169"/>
      <c r="JR69" s="169"/>
      <c r="JS69" s="169"/>
      <c r="JT69" s="169"/>
      <c r="JU69" s="169"/>
      <c r="JV69" s="169"/>
      <c r="JW69" s="169"/>
      <c r="JX69" s="169"/>
      <c r="JY69" s="169"/>
      <c r="JZ69" s="169"/>
      <c r="KA69" s="169"/>
      <c r="KB69" s="169"/>
      <c r="KC69" s="169"/>
      <c r="KD69" s="169"/>
      <c r="KE69" s="169"/>
      <c r="KF69" s="169"/>
      <c r="KG69" s="169"/>
      <c r="KH69" s="169"/>
      <c r="KI69" s="169"/>
      <c r="KJ69" s="169"/>
      <c r="KK69" s="169"/>
      <c r="KL69" s="169"/>
      <c r="KM69" s="169"/>
      <c r="KN69" s="169"/>
      <c r="KO69" s="169"/>
      <c r="KP69" s="169"/>
      <c r="KQ69" s="169"/>
      <c r="KR69" s="169"/>
      <c r="KS69" s="169"/>
      <c r="KT69" s="169"/>
      <c r="KU69" s="169"/>
      <c r="KV69" s="169"/>
      <c r="KW69" s="169"/>
      <c r="KX69" s="169"/>
      <c r="KY69" s="169"/>
      <c r="KZ69" s="169"/>
      <c r="LA69" s="169"/>
      <c r="LB69" s="169"/>
      <c r="LC69" s="169"/>
      <c r="LD69" s="169"/>
      <c r="LE69" s="169"/>
      <c r="LF69" s="169"/>
      <c r="LG69" s="169"/>
      <c r="LH69" s="169"/>
      <c r="LI69" s="169"/>
      <c r="LJ69" s="169"/>
      <c r="LK69" s="169"/>
      <c r="LL69" s="169"/>
      <c r="LM69" s="169"/>
      <c r="LN69" s="169"/>
      <c r="LO69" s="169"/>
      <c r="LP69" s="169"/>
      <c r="LQ69" s="169"/>
      <c r="LR69" s="169"/>
      <c r="LS69" s="169"/>
      <c r="LT69" s="169"/>
      <c r="LU69" s="169"/>
      <c r="LV69" s="169"/>
      <c r="LW69" s="169"/>
      <c r="LX69" s="169"/>
      <c r="LY69" s="169"/>
      <c r="LZ69" s="169"/>
      <c r="MA69" s="169"/>
      <c r="MB69" s="169"/>
      <c r="MC69" s="169"/>
      <c r="MD69" s="169"/>
      <c r="ME69" s="169"/>
      <c r="MF69" s="169"/>
      <c r="MG69" s="169"/>
      <c r="MH69" s="169"/>
      <c r="MI69" s="169"/>
      <c r="MJ69" s="169"/>
      <c r="MK69" s="169"/>
      <c r="ML69" s="169"/>
      <c r="MM69" s="169"/>
      <c r="MN69" s="169"/>
      <c r="MO69" s="169"/>
      <c r="MP69" s="169"/>
      <c r="MQ69" s="169"/>
      <c r="MR69" s="169"/>
      <c r="MS69" s="169"/>
      <c r="MT69" s="169"/>
      <c r="MU69" s="169"/>
      <c r="MV69" s="169"/>
      <c r="MW69" s="169"/>
      <c r="MX69" s="169"/>
      <c r="MY69" s="169"/>
      <c r="MZ69" s="169"/>
      <c r="NA69" s="169"/>
      <c r="NB69" s="169"/>
      <c r="NC69" s="169"/>
      <c r="ND69" s="169"/>
      <c r="NE69" s="169"/>
      <c r="NF69" s="169"/>
      <c r="NG69" s="169"/>
      <c r="NH69" s="169"/>
      <c r="NI69" s="169"/>
      <c r="NJ69" s="169"/>
      <c r="NK69" s="169"/>
      <c r="NL69" s="169"/>
      <c r="NM69" s="169"/>
      <c r="NN69" s="169"/>
      <c r="NO69" s="169"/>
      <c r="NP69" s="169"/>
      <c r="NQ69" s="169"/>
      <c r="NR69" s="169"/>
      <c r="NS69" s="169"/>
      <c r="NT69" s="169"/>
      <c r="NU69" s="169"/>
      <c r="NV69" s="169"/>
      <c r="NW69" s="169"/>
      <c r="NX69" s="169"/>
      <c r="NY69" s="169"/>
      <c r="NZ69" s="169"/>
      <c r="OA69" s="169"/>
      <c r="OB69" s="169"/>
      <c r="OC69" s="169"/>
      <c r="OD69" s="169"/>
      <c r="OE69" s="169"/>
      <c r="OF69" s="169"/>
      <c r="OG69" s="169"/>
      <c r="OH69" s="169"/>
      <c r="OI69" s="169"/>
      <c r="OJ69" s="169"/>
      <c r="OK69" s="169"/>
      <c r="OL69" s="169"/>
      <c r="OM69" s="169"/>
      <c r="ON69" s="169"/>
      <c r="OO69" s="169"/>
      <c r="OP69" s="169"/>
      <c r="OQ69" s="169"/>
      <c r="OR69" s="169"/>
      <c r="OS69" s="169"/>
      <c r="OT69" s="169"/>
      <c r="OU69" s="169"/>
      <c r="OV69" s="169"/>
      <c r="OW69" s="169"/>
      <c r="OX69" s="169"/>
      <c r="OY69" s="169"/>
      <c r="OZ69" s="169"/>
      <c r="PA69" s="169"/>
      <c r="PB69" s="169"/>
      <c r="PC69" s="169"/>
      <c r="PD69" s="169"/>
      <c r="PE69" s="169"/>
      <c r="PF69" s="169"/>
      <c r="PG69" s="169"/>
      <c r="PH69" s="169"/>
      <c r="PI69" s="169"/>
      <c r="PJ69" s="169"/>
      <c r="PK69" s="169"/>
      <c r="PL69" s="169"/>
      <c r="PM69" s="169"/>
      <c r="PN69" s="169"/>
      <c r="PO69" s="169"/>
      <c r="PP69" s="169"/>
      <c r="PQ69" s="169"/>
      <c r="PR69" s="169"/>
      <c r="PS69" s="169"/>
      <c r="PT69" s="169"/>
      <c r="PU69" s="169"/>
      <c r="PV69" s="169"/>
      <c r="PW69" s="169"/>
      <c r="PX69" s="169"/>
      <c r="PY69" s="169"/>
      <c r="PZ69" s="169"/>
      <c r="QA69" s="169"/>
      <c r="QB69" s="169"/>
      <c r="QC69" s="169"/>
      <c r="QD69" s="169"/>
      <c r="QE69" s="169"/>
      <c r="QF69" s="169"/>
      <c r="QG69" s="169"/>
      <c r="QH69" s="169"/>
      <c r="QI69" s="169"/>
      <c r="QJ69" s="169"/>
      <c r="QK69" s="169"/>
      <c r="QL69" s="169"/>
      <c r="QM69" s="169"/>
      <c r="QN69" s="169"/>
      <c r="QO69" s="169"/>
      <c r="QP69" s="169"/>
      <c r="QQ69" s="169"/>
      <c r="QR69" s="169"/>
      <c r="QS69" s="169"/>
      <c r="QT69" s="169"/>
      <c r="QU69" s="169"/>
      <c r="QV69" s="169"/>
      <c r="QW69" s="169"/>
      <c r="QX69" s="169"/>
      <c r="QY69" s="169"/>
      <c r="QZ69" s="169"/>
      <c r="RA69" s="169"/>
      <c r="RB69" s="169"/>
      <c r="RC69" s="169"/>
      <c r="RD69" s="169"/>
      <c r="RE69" s="169"/>
      <c r="RF69" s="169"/>
      <c r="RG69" s="169"/>
      <c r="RH69" s="169"/>
      <c r="RI69" s="169"/>
      <c r="RJ69" s="169"/>
      <c r="RK69" s="169"/>
      <c r="RL69" s="169"/>
      <c r="RM69" s="169"/>
      <c r="RN69" s="169"/>
      <c r="RO69" s="169"/>
      <c r="RP69" s="169"/>
      <c r="RQ69" s="169"/>
      <c r="RR69" s="169"/>
      <c r="RS69" s="169"/>
      <c r="RT69" s="169"/>
      <c r="RU69" s="169"/>
      <c r="RV69" s="169"/>
      <c r="RW69" s="169"/>
      <c r="RX69" s="169"/>
      <c r="RY69" s="169"/>
      <c r="RZ69" s="169"/>
      <c r="SA69" s="169"/>
      <c r="SB69" s="169"/>
      <c r="SC69" s="169"/>
      <c r="SD69" s="169"/>
      <c r="SE69" s="169"/>
      <c r="SF69" s="169"/>
      <c r="SG69" s="169"/>
      <c r="SH69" s="169"/>
      <c r="SI69" s="169"/>
      <c r="SJ69" s="169"/>
      <c r="SK69" s="169"/>
      <c r="SL69" s="169"/>
      <c r="SM69" s="169"/>
      <c r="SN69" s="169"/>
      <c r="SO69" s="169"/>
      <c r="SP69" s="169"/>
      <c r="SQ69" s="169"/>
      <c r="SR69" s="169"/>
      <c r="SS69" s="169"/>
      <c r="ST69" s="169"/>
      <c r="SU69" s="169"/>
      <c r="SV69" s="169"/>
      <c r="SW69" s="169"/>
      <c r="SX69" s="169"/>
      <c r="SY69" s="169"/>
      <c r="SZ69" s="169"/>
      <c r="TA69" s="169"/>
      <c r="TB69" s="169"/>
      <c r="TC69" s="169"/>
      <c r="TD69" s="169"/>
      <c r="TE69" s="169"/>
      <c r="TF69" s="169"/>
      <c r="TG69" s="169"/>
      <c r="TH69" s="169"/>
      <c r="TI69" s="169"/>
      <c r="TJ69" s="169"/>
      <c r="TK69" s="169"/>
      <c r="TL69" s="169"/>
      <c r="TM69" s="169"/>
      <c r="TN69" s="169"/>
      <c r="TO69" s="169"/>
      <c r="TP69" s="169"/>
      <c r="TQ69" s="169"/>
      <c r="TR69" s="169"/>
      <c r="TS69" s="169"/>
      <c r="TT69" s="169"/>
      <c r="TU69" s="169"/>
      <c r="TV69" s="169"/>
      <c r="TW69" s="169"/>
      <c r="TX69" s="169"/>
      <c r="TY69" s="169"/>
      <c r="TZ69" s="169"/>
      <c r="UA69" s="169"/>
      <c r="UB69" s="169"/>
      <c r="UC69" s="169"/>
      <c r="UD69" s="169"/>
      <c r="UE69" s="169"/>
      <c r="UF69" s="169"/>
      <c r="UG69" s="169"/>
      <c r="UH69" s="169"/>
      <c r="UI69" s="169"/>
      <c r="UJ69" s="169"/>
      <c r="UK69" s="169"/>
      <c r="UL69" s="169"/>
      <c r="UM69" s="169"/>
      <c r="UN69" s="169"/>
      <c r="UO69" s="169"/>
      <c r="UP69" s="169"/>
      <c r="UQ69" s="169"/>
      <c r="UR69" s="169"/>
      <c r="US69" s="169"/>
      <c r="UT69" s="169"/>
      <c r="UU69" s="169"/>
      <c r="UV69" s="169"/>
      <c r="UW69" s="169"/>
      <c r="UX69" s="169"/>
      <c r="UY69" s="169"/>
      <c r="UZ69" s="169"/>
      <c r="VA69" s="169"/>
      <c r="VB69" s="169"/>
      <c r="VC69" s="169"/>
      <c r="VD69" s="169"/>
      <c r="VE69" s="169"/>
      <c r="VF69" s="169"/>
      <c r="VG69" s="169"/>
      <c r="VH69" s="169"/>
      <c r="VI69" s="169"/>
      <c r="VJ69" s="169"/>
      <c r="VK69" s="169"/>
      <c r="VL69" s="169"/>
      <c r="VM69" s="169"/>
      <c r="VN69" s="169"/>
      <c r="VO69" s="169"/>
      <c r="VP69" s="169"/>
      <c r="VQ69" s="169"/>
      <c r="VR69" s="169"/>
      <c r="VS69" s="169"/>
      <c r="VT69" s="169"/>
      <c r="VU69" s="169"/>
      <c r="VV69" s="169"/>
      <c r="VW69" s="169"/>
      <c r="VX69" s="169"/>
      <c r="VY69" s="169"/>
      <c r="VZ69" s="169"/>
      <c r="WA69" s="169"/>
      <c r="WB69" s="169"/>
      <c r="WC69" s="169"/>
      <c r="WD69" s="169"/>
      <c r="WE69" s="169"/>
      <c r="WF69" s="169"/>
      <c r="WG69" s="169"/>
      <c r="WH69" s="169"/>
      <c r="WI69" s="169"/>
      <c r="WJ69" s="169"/>
      <c r="WK69" s="169"/>
      <c r="WL69" s="169"/>
      <c r="WM69" s="169"/>
      <c r="WN69" s="169"/>
      <c r="WO69" s="169"/>
      <c r="WP69" s="169"/>
    </row>
    <row r="70" spans="1:614" s="104" customFormat="1" x14ac:dyDescent="0.25">
      <c r="A70" s="169"/>
      <c r="B70" s="169"/>
      <c r="C70" s="169"/>
      <c r="D70" s="169"/>
      <c r="E70" s="169"/>
      <c r="F70" s="169"/>
      <c r="G70" s="169"/>
      <c r="H70" s="169"/>
      <c r="I70" s="169"/>
      <c r="J70" s="169"/>
      <c r="K70" s="169"/>
      <c r="L70" s="169"/>
      <c r="M70" s="169"/>
      <c r="N70" s="169"/>
      <c r="O70" s="135"/>
      <c r="P70" s="169"/>
      <c r="Q70" s="169" t="s">
        <v>706</v>
      </c>
      <c r="R70" s="169"/>
      <c r="S70" s="169"/>
      <c r="T70" s="169"/>
      <c r="U70" s="169"/>
      <c r="V70" s="169"/>
      <c r="W70" s="169"/>
      <c r="X70" s="169"/>
      <c r="Y70" s="169"/>
      <c r="Z70" s="169"/>
      <c r="AA70" s="169"/>
      <c r="AB70" s="169"/>
      <c r="AC70" s="169"/>
      <c r="AD70" s="169"/>
      <c r="AE70" s="169"/>
      <c r="AF70" s="169"/>
      <c r="AG70" s="169"/>
      <c r="AH70" s="169"/>
      <c r="AI70" s="169"/>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9"/>
      <c r="EQ70" s="169"/>
      <c r="ER70" s="169"/>
      <c r="ES70" s="169"/>
      <c r="ET70" s="169"/>
      <c r="EU70" s="169"/>
      <c r="EV70" s="169"/>
      <c r="EW70" s="169"/>
      <c r="EX70" s="169"/>
      <c r="EY70" s="169"/>
      <c r="EZ70" s="169"/>
      <c r="FA70" s="169"/>
      <c r="FB70" s="169"/>
      <c r="FC70" s="169"/>
      <c r="FD70" s="169"/>
      <c r="FE70" s="169"/>
      <c r="FF70" s="169"/>
      <c r="FG70" s="169"/>
      <c r="FH70" s="169"/>
      <c r="FI70" s="169"/>
      <c r="FJ70" s="169"/>
      <c r="FK70" s="169"/>
      <c r="FL70" s="169"/>
      <c r="FM70" s="169"/>
      <c r="FN70" s="169"/>
      <c r="FO70" s="169"/>
      <c r="FP70" s="169"/>
      <c r="FQ70" s="169"/>
      <c r="FR70" s="169"/>
      <c r="FS70" s="169"/>
      <c r="FT70" s="169"/>
      <c r="FU70" s="169"/>
      <c r="FV70" s="169"/>
      <c r="FW70" s="169"/>
      <c r="FX70" s="169"/>
      <c r="FY70" s="169"/>
      <c r="FZ70" s="169"/>
      <c r="GA70" s="169"/>
      <c r="GB70" s="169"/>
      <c r="GC70" s="169"/>
      <c r="GD70" s="169"/>
      <c r="GE70" s="169"/>
      <c r="GF70" s="169"/>
      <c r="GG70" s="169"/>
      <c r="GH70" s="169"/>
      <c r="GI70" s="169"/>
      <c r="GJ70" s="169"/>
      <c r="GK70" s="169"/>
      <c r="GL70" s="169"/>
      <c r="GM70" s="169"/>
      <c r="GN70" s="169"/>
      <c r="GO70" s="169"/>
      <c r="GP70" s="169"/>
      <c r="GQ70" s="169"/>
      <c r="GR70" s="169"/>
      <c r="GS70" s="169"/>
      <c r="GT70" s="169"/>
      <c r="GU70" s="169"/>
      <c r="GV70" s="169"/>
      <c r="GW70" s="169"/>
      <c r="GX70" s="169"/>
      <c r="GY70" s="169"/>
      <c r="GZ70" s="169"/>
      <c r="HA70" s="169"/>
      <c r="HB70" s="169"/>
      <c r="HC70" s="169"/>
      <c r="HD70" s="169"/>
      <c r="HE70" s="169"/>
      <c r="HF70" s="169"/>
      <c r="HG70" s="169"/>
      <c r="HH70" s="169"/>
      <c r="HI70" s="169"/>
      <c r="HJ70" s="169"/>
      <c r="HK70" s="169"/>
      <c r="HL70" s="169"/>
      <c r="HM70" s="169"/>
      <c r="HN70" s="169"/>
      <c r="HO70" s="169"/>
      <c r="HP70" s="169"/>
      <c r="HQ70" s="169"/>
      <c r="HR70" s="169"/>
      <c r="HS70" s="169"/>
      <c r="HT70" s="169"/>
      <c r="HU70" s="169"/>
      <c r="HV70" s="169"/>
      <c r="HW70" s="169"/>
      <c r="HX70" s="169"/>
      <c r="HY70" s="169"/>
      <c r="HZ70" s="169"/>
      <c r="IA70" s="169"/>
      <c r="IB70" s="169"/>
      <c r="IC70" s="169"/>
      <c r="ID70" s="169"/>
      <c r="IE70" s="169"/>
      <c r="IF70" s="169"/>
      <c r="IG70" s="169"/>
      <c r="IH70" s="169"/>
      <c r="II70" s="169"/>
      <c r="IJ70" s="169"/>
      <c r="IK70" s="169"/>
      <c r="IL70" s="169"/>
      <c r="IM70" s="169"/>
      <c r="IN70" s="169"/>
      <c r="IO70" s="169"/>
      <c r="IP70" s="169"/>
      <c r="IQ70" s="169"/>
      <c r="IR70" s="169"/>
      <c r="IS70" s="169"/>
      <c r="IT70" s="169"/>
      <c r="IU70" s="169"/>
      <c r="IV70" s="169"/>
      <c r="IW70" s="169"/>
      <c r="IX70" s="169"/>
      <c r="IY70" s="169"/>
      <c r="IZ70" s="169"/>
      <c r="JA70" s="169"/>
      <c r="JB70" s="169"/>
      <c r="JC70" s="169"/>
      <c r="JD70" s="169"/>
      <c r="JE70" s="169"/>
      <c r="JF70" s="169"/>
      <c r="JG70" s="169"/>
      <c r="JH70" s="169"/>
      <c r="JI70" s="169"/>
      <c r="JJ70" s="169"/>
      <c r="JK70" s="169"/>
      <c r="JL70" s="169"/>
      <c r="JM70" s="169"/>
      <c r="JN70" s="169"/>
      <c r="JO70" s="169"/>
      <c r="JP70" s="169"/>
      <c r="JQ70" s="169"/>
      <c r="JR70" s="169"/>
      <c r="JS70" s="169"/>
      <c r="JT70" s="169"/>
      <c r="JU70" s="169"/>
      <c r="JV70" s="169"/>
      <c r="JW70" s="169"/>
      <c r="JX70" s="169"/>
      <c r="JY70" s="169"/>
      <c r="JZ70" s="169"/>
      <c r="KA70" s="169"/>
      <c r="KB70" s="169"/>
      <c r="KC70" s="169"/>
      <c r="KD70" s="169"/>
      <c r="KE70" s="169"/>
      <c r="KF70" s="169"/>
      <c r="KG70" s="169"/>
      <c r="KH70" s="169"/>
      <c r="KI70" s="169"/>
      <c r="KJ70" s="169"/>
      <c r="KK70" s="169"/>
      <c r="KL70" s="169"/>
      <c r="KM70" s="169"/>
      <c r="KN70" s="169"/>
      <c r="KO70" s="169"/>
      <c r="KP70" s="169"/>
      <c r="KQ70" s="169"/>
      <c r="KR70" s="169"/>
      <c r="KS70" s="169"/>
      <c r="KT70" s="169"/>
      <c r="KU70" s="169"/>
      <c r="KV70" s="169"/>
      <c r="KW70" s="169"/>
      <c r="KX70" s="169"/>
      <c r="KY70" s="169"/>
      <c r="KZ70" s="169"/>
      <c r="LA70" s="169"/>
      <c r="LB70" s="169"/>
      <c r="LC70" s="169"/>
      <c r="LD70" s="169"/>
      <c r="LE70" s="169"/>
      <c r="LF70" s="169"/>
      <c r="LG70" s="169"/>
      <c r="LH70" s="169"/>
      <c r="LI70" s="169"/>
      <c r="LJ70" s="169"/>
      <c r="LK70" s="169"/>
      <c r="LL70" s="169"/>
      <c r="LM70" s="169"/>
      <c r="LN70" s="169"/>
      <c r="LO70" s="169"/>
      <c r="LP70" s="169"/>
      <c r="LQ70" s="169"/>
      <c r="LR70" s="169"/>
      <c r="LS70" s="169"/>
      <c r="LT70" s="169"/>
      <c r="LU70" s="169"/>
      <c r="LV70" s="169"/>
      <c r="LW70" s="169"/>
      <c r="LX70" s="169"/>
      <c r="LY70" s="169"/>
      <c r="LZ70" s="169"/>
      <c r="MA70" s="169"/>
      <c r="MB70" s="169"/>
      <c r="MC70" s="169"/>
      <c r="MD70" s="169"/>
      <c r="ME70" s="169"/>
      <c r="MF70" s="169"/>
      <c r="MG70" s="169"/>
      <c r="MH70" s="169"/>
      <c r="MI70" s="169"/>
      <c r="MJ70" s="169"/>
      <c r="MK70" s="169"/>
      <c r="ML70" s="169"/>
      <c r="MM70" s="169"/>
      <c r="MN70" s="169"/>
      <c r="MO70" s="169"/>
      <c r="MP70" s="169"/>
      <c r="MQ70" s="169"/>
      <c r="MR70" s="169"/>
      <c r="MS70" s="169"/>
      <c r="MT70" s="169"/>
      <c r="MU70" s="169"/>
      <c r="MV70" s="169"/>
      <c r="MW70" s="169"/>
      <c r="MX70" s="169"/>
      <c r="MY70" s="169"/>
      <c r="MZ70" s="169"/>
      <c r="NA70" s="169"/>
      <c r="NB70" s="169"/>
      <c r="NC70" s="169"/>
      <c r="ND70" s="169"/>
      <c r="NE70" s="169"/>
      <c r="NF70" s="169"/>
      <c r="NG70" s="169"/>
      <c r="NH70" s="169"/>
      <c r="NI70" s="169"/>
      <c r="NJ70" s="169"/>
      <c r="NK70" s="169"/>
      <c r="NL70" s="169"/>
      <c r="NM70" s="169"/>
      <c r="NN70" s="169"/>
      <c r="NO70" s="169"/>
      <c r="NP70" s="169"/>
      <c r="NQ70" s="169"/>
      <c r="NR70" s="169"/>
      <c r="NS70" s="169"/>
      <c r="NT70" s="169"/>
      <c r="NU70" s="169"/>
      <c r="NV70" s="169"/>
      <c r="NW70" s="169"/>
      <c r="NX70" s="169"/>
      <c r="NY70" s="169"/>
      <c r="NZ70" s="169"/>
      <c r="OA70" s="169"/>
      <c r="OB70" s="169"/>
      <c r="OC70" s="169"/>
      <c r="OD70" s="169"/>
      <c r="OE70" s="169"/>
      <c r="OF70" s="169"/>
      <c r="OG70" s="169"/>
      <c r="OH70" s="169"/>
      <c r="OI70" s="169"/>
      <c r="OJ70" s="169"/>
      <c r="OK70" s="169"/>
      <c r="OL70" s="169"/>
      <c r="OM70" s="169"/>
      <c r="ON70" s="169"/>
      <c r="OO70" s="169"/>
      <c r="OP70" s="169"/>
      <c r="OQ70" s="169"/>
      <c r="OR70" s="169"/>
      <c r="OS70" s="169"/>
      <c r="OT70" s="169"/>
      <c r="OU70" s="169"/>
      <c r="OV70" s="169"/>
      <c r="OW70" s="169"/>
      <c r="OX70" s="169"/>
      <c r="OY70" s="169"/>
      <c r="OZ70" s="169"/>
      <c r="PA70" s="169"/>
      <c r="PB70" s="169"/>
      <c r="PC70" s="169"/>
      <c r="PD70" s="169"/>
      <c r="PE70" s="169"/>
      <c r="PF70" s="169"/>
      <c r="PG70" s="169"/>
      <c r="PH70" s="169"/>
      <c r="PI70" s="169"/>
      <c r="PJ70" s="169"/>
      <c r="PK70" s="169"/>
      <c r="PL70" s="169"/>
      <c r="PM70" s="169"/>
      <c r="PN70" s="169"/>
      <c r="PO70" s="169"/>
      <c r="PP70" s="169"/>
      <c r="PQ70" s="169"/>
      <c r="PR70" s="169"/>
      <c r="PS70" s="169"/>
      <c r="PT70" s="169"/>
      <c r="PU70" s="169"/>
      <c r="PV70" s="169"/>
      <c r="PW70" s="169"/>
      <c r="PX70" s="169"/>
      <c r="PY70" s="169"/>
      <c r="PZ70" s="169"/>
      <c r="QA70" s="169"/>
      <c r="QB70" s="169"/>
      <c r="QC70" s="169"/>
      <c r="QD70" s="169"/>
      <c r="QE70" s="169"/>
      <c r="QF70" s="169"/>
      <c r="QG70" s="169"/>
      <c r="QH70" s="169"/>
      <c r="QI70" s="169"/>
      <c r="QJ70" s="169"/>
      <c r="QK70" s="169"/>
      <c r="QL70" s="169"/>
      <c r="QM70" s="169"/>
      <c r="QN70" s="169"/>
      <c r="QO70" s="169"/>
      <c r="QP70" s="169"/>
      <c r="QQ70" s="169"/>
      <c r="QR70" s="169"/>
      <c r="QS70" s="169"/>
      <c r="QT70" s="169"/>
      <c r="QU70" s="169"/>
      <c r="QV70" s="169"/>
      <c r="QW70" s="169"/>
      <c r="QX70" s="169"/>
      <c r="QY70" s="169"/>
      <c r="QZ70" s="169"/>
      <c r="RA70" s="169"/>
      <c r="RB70" s="169"/>
      <c r="RC70" s="169"/>
      <c r="RD70" s="169"/>
      <c r="RE70" s="169"/>
      <c r="RF70" s="169"/>
      <c r="RG70" s="169"/>
      <c r="RH70" s="169"/>
      <c r="RI70" s="169"/>
      <c r="RJ70" s="169"/>
      <c r="RK70" s="169"/>
      <c r="RL70" s="169"/>
      <c r="RM70" s="169"/>
      <c r="RN70" s="169"/>
      <c r="RO70" s="169"/>
      <c r="RP70" s="169"/>
      <c r="RQ70" s="169"/>
      <c r="RR70" s="169"/>
      <c r="RS70" s="169"/>
      <c r="RT70" s="169"/>
      <c r="RU70" s="169"/>
      <c r="RV70" s="169"/>
      <c r="RW70" s="169"/>
      <c r="RX70" s="169"/>
      <c r="RY70" s="169"/>
      <c r="RZ70" s="169"/>
      <c r="SA70" s="169"/>
      <c r="SB70" s="169"/>
      <c r="SC70" s="169"/>
      <c r="SD70" s="169"/>
      <c r="SE70" s="169"/>
      <c r="SF70" s="169"/>
      <c r="SG70" s="169"/>
      <c r="SH70" s="169"/>
      <c r="SI70" s="169"/>
      <c r="SJ70" s="169"/>
      <c r="SK70" s="169"/>
      <c r="SL70" s="169"/>
      <c r="SM70" s="169"/>
      <c r="SN70" s="169"/>
      <c r="SO70" s="169"/>
      <c r="SP70" s="169"/>
      <c r="SQ70" s="169"/>
      <c r="SR70" s="169"/>
      <c r="SS70" s="169"/>
      <c r="ST70" s="169"/>
      <c r="SU70" s="169"/>
      <c r="SV70" s="169"/>
      <c r="SW70" s="169"/>
      <c r="SX70" s="169"/>
      <c r="SY70" s="169"/>
      <c r="SZ70" s="169"/>
      <c r="TA70" s="169"/>
      <c r="TB70" s="169"/>
      <c r="TC70" s="169"/>
      <c r="TD70" s="169"/>
      <c r="TE70" s="169"/>
      <c r="TF70" s="169"/>
      <c r="TG70" s="169"/>
      <c r="TH70" s="169"/>
      <c r="TI70" s="169"/>
      <c r="TJ70" s="169"/>
      <c r="TK70" s="169"/>
      <c r="TL70" s="169"/>
      <c r="TM70" s="169"/>
      <c r="TN70" s="169"/>
      <c r="TO70" s="169"/>
      <c r="TP70" s="169"/>
      <c r="TQ70" s="169"/>
      <c r="TR70" s="169"/>
      <c r="TS70" s="169"/>
      <c r="TT70" s="169"/>
      <c r="TU70" s="169"/>
      <c r="TV70" s="169"/>
      <c r="TW70" s="169"/>
      <c r="TX70" s="169"/>
      <c r="TY70" s="169"/>
      <c r="TZ70" s="169"/>
      <c r="UA70" s="169"/>
      <c r="UB70" s="169"/>
      <c r="UC70" s="169"/>
      <c r="UD70" s="169"/>
      <c r="UE70" s="169"/>
      <c r="UF70" s="169"/>
      <c r="UG70" s="169"/>
      <c r="UH70" s="169"/>
      <c r="UI70" s="169"/>
      <c r="UJ70" s="169"/>
      <c r="UK70" s="169"/>
      <c r="UL70" s="169"/>
      <c r="UM70" s="169"/>
      <c r="UN70" s="169"/>
      <c r="UO70" s="169"/>
      <c r="UP70" s="169"/>
      <c r="UQ70" s="169"/>
      <c r="UR70" s="169"/>
      <c r="US70" s="169"/>
      <c r="UT70" s="169"/>
      <c r="UU70" s="169"/>
      <c r="UV70" s="169"/>
      <c r="UW70" s="169"/>
      <c r="UX70" s="169"/>
      <c r="UY70" s="169"/>
      <c r="UZ70" s="169"/>
      <c r="VA70" s="169"/>
      <c r="VB70" s="169"/>
      <c r="VC70" s="169"/>
      <c r="VD70" s="169"/>
      <c r="VE70" s="169"/>
      <c r="VF70" s="169"/>
      <c r="VG70" s="169"/>
      <c r="VH70" s="169"/>
      <c r="VI70" s="169"/>
      <c r="VJ70" s="169"/>
      <c r="VK70" s="169"/>
      <c r="VL70" s="169"/>
      <c r="VM70" s="169"/>
      <c r="VN70" s="169"/>
      <c r="VO70" s="169"/>
      <c r="VP70" s="169"/>
      <c r="VQ70" s="169"/>
      <c r="VR70" s="169"/>
      <c r="VS70" s="169"/>
      <c r="VT70" s="169"/>
      <c r="VU70" s="169"/>
      <c r="VV70" s="169"/>
      <c r="VW70" s="169"/>
      <c r="VX70" s="169"/>
      <c r="VY70" s="169"/>
      <c r="VZ70" s="169"/>
      <c r="WA70" s="169"/>
      <c r="WB70" s="169"/>
      <c r="WC70" s="169"/>
      <c r="WD70" s="169"/>
      <c r="WE70" s="169"/>
      <c r="WF70" s="169"/>
      <c r="WG70" s="169"/>
      <c r="WH70" s="169"/>
      <c r="WI70" s="169"/>
      <c r="WJ70" s="169"/>
      <c r="WK70" s="169"/>
      <c r="WL70" s="169"/>
      <c r="WM70" s="169"/>
      <c r="WN70" s="169"/>
      <c r="WO70" s="169"/>
      <c r="WP70" s="169"/>
    </row>
    <row r="71" spans="1:614" s="104" customFormat="1" x14ac:dyDescent="0.25">
      <c r="A71" s="169"/>
      <c r="B71" s="169"/>
      <c r="C71" s="169"/>
      <c r="D71" s="169"/>
      <c r="E71" s="169"/>
      <c r="F71" s="169"/>
      <c r="G71" s="169"/>
      <c r="H71" s="169"/>
      <c r="I71" s="169"/>
      <c r="J71" s="169"/>
      <c r="K71" s="169"/>
      <c r="L71" s="169"/>
      <c r="M71" s="169"/>
      <c r="N71" s="169"/>
      <c r="O71" s="135"/>
      <c r="P71" s="169"/>
      <c r="Q71" s="169" t="s">
        <v>706</v>
      </c>
      <c r="R71" s="169"/>
      <c r="S71" s="169"/>
      <c r="T71" s="169"/>
      <c r="U71" s="169"/>
      <c r="V71" s="169"/>
      <c r="W71" s="169"/>
      <c r="X71" s="169"/>
      <c r="Y71" s="169"/>
      <c r="Z71" s="169"/>
      <c r="AA71" s="169"/>
      <c r="AB71" s="169"/>
      <c r="AC71" s="169"/>
      <c r="AD71" s="169"/>
      <c r="AE71" s="169"/>
      <c r="AF71" s="169"/>
      <c r="AG71" s="169"/>
      <c r="AH71" s="169"/>
      <c r="AI71" s="169"/>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9"/>
      <c r="EQ71" s="169"/>
      <c r="ER71" s="169"/>
      <c r="ES71" s="169"/>
      <c r="ET71" s="169"/>
      <c r="EU71" s="169"/>
      <c r="EV71" s="169"/>
      <c r="EW71" s="169"/>
      <c r="EX71" s="169"/>
      <c r="EY71" s="169"/>
      <c r="EZ71" s="169"/>
      <c r="FA71" s="169"/>
      <c r="FB71" s="169"/>
      <c r="FC71" s="169"/>
      <c r="FD71" s="169"/>
      <c r="FE71" s="169"/>
      <c r="FF71" s="169"/>
      <c r="FG71" s="169"/>
      <c r="FH71" s="169"/>
      <c r="FI71" s="169"/>
      <c r="FJ71" s="169"/>
      <c r="FK71" s="169"/>
      <c r="FL71" s="169"/>
      <c r="FM71" s="169"/>
      <c r="FN71" s="169"/>
      <c r="FO71" s="169"/>
      <c r="FP71" s="169"/>
      <c r="FQ71" s="169"/>
      <c r="FR71" s="169"/>
      <c r="FS71" s="169"/>
      <c r="FT71" s="169"/>
      <c r="FU71" s="169"/>
      <c r="FV71" s="169"/>
      <c r="FW71" s="169"/>
      <c r="FX71" s="169"/>
      <c r="FY71" s="169"/>
      <c r="FZ71" s="169"/>
      <c r="GA71" s="169"/>
      <c r="GB71" s="169"/>
      <c r="GC71" s="169"/>
      <c r="GD71" s="169"/>
      <c r="GE71" s="169"/>
      <c r="GF71" s="169"/>
      <c r="GG71" s="169"/>
      <c r="GH71" s="169"/>
      <c r="GI71" s="169"/>
      <c r="GJ71" s="169"/>
      <c r="GK71" s="169"/>
      <c r="GL71" s="169"/>
      <c r="GM71" s="169"/>
      <c r="GN71" s="169"/>
      <c r="GO71" s="169"/>
      <c r="GP71" s="169"/>
      <c r="GQ71" s="169"/>
      <c r="GR71" s="169"/>
      <c r="GS71" s="169"/>
      <c r="GT71" s="169"/>
      <c r="GU71" s="169"/>
      <c r="GV71" s="169"/>
      <c r="GW71" s="169"/>
      <c r="GX71" s="169"/>
      <c r="GY71" s="169"/>
      <c r="GZ71" s="169"/>
      <c r="HA71" s="169"/>
      <c r="HB71" s="169"/>
      <c r="HC71" s="169"/>
      <c r="HD71" s="169"/>
      <c r="HE71" s="169"/>
      <c r="HF71" s="169"/>
      <c r="HG71" s="169"/>
      <c r="HH71" s="169"/>
      <c r="HI71" s="169"/>
      <c r="HJ71" s="169"/>
      <c r="HK71" s="169"/>
      <c r="HL71" s="169"/>
      <c r="HM71" s="169"/>
      <c r="HN71" s="169"/>
      <c r="HO71" s="169"/>
      <c r="HP71" s="169"/>
      <c r="HQ71" s="169"/>
      <c r="HR71" s="169"/>
      <c r="HS71" s="169"/>
      <c r="HT71" s="169"/>
      <c r="HU71" s="169"/>
      <c r="HV71" s="169"/>
      <c r="HW71" s="169"/>
      <c r="HX71" s="169"/>
      <c r="HY71" s="169"/>
      <c r="HZ71" s="169"/>
      <c r="IA71" s="169"/>
      <c r="IB71" s="169"/>
      <c r="IC71" s="169"/>
      <c r="ID71" s="169"/>
      <c r="IE71" s="169"/>
      <c r="IF71" s="169"/>
      <c r="IG71" s="169"/>
      <c r="IH71" s="169"/>
      <c r="II71" s="169"/>
      <c r="IJ71" s="169"/>
      <c r="IK71" s="169"/>
      <c r="IL71" s="169"/>
      <c r="IM71" s="169"/>
      <c r="IN71" s="169"/>
      <c r="IO71" s="169"/>
      <c r="IP71" s="169"/>
      <c r="IQ71" s="169"/>
      <c r="IR71" s="169"/>
      <c r="IS71" s="169"/>
      <c r="IT71" s="169"/>
      <c r="IU71" s="169"/>
      <c r="IV71" s="169"/>
      <c r="IW71" s="169"/>
      <c r="IX71" s="169"/>
      <c r="IY71" s="169"/>
      <c r="IZ71" s="169"/>
      <c r="JA71" s="169"/>
      <c r="JB71" s="169"/>
      <c r="JC71" s="169"/>
      <c r="JD71" s="169"/>
      <c r="JE71" s="169"/>
      <c r="JF71" s="169"/>
      <c r="JG71" s="169"/>
      <c r="JH71" s="169"/>
      <c r="JI71" s="169"/>
      <c r="JJ71" s="169"/>
      <c r="JK71" s="169"/>
      <c r="JL71" s="169"/>
      <c r="JM71" s="169"/>
      <c r="JN71" s="169"/>
      <c r="JO71" s="169"/>
      <c r="JP71" s="169"/>
      <c r="JQ71" s="169"/>
      <c r="JR71" s="169"/>
      <c r="JS71" s="169"/>
      <c r="JT71" s="169"/>
      <c r="JU71" s="169"/>
      <c r="JV71" s="169"/>
      <c r="JW71" s="169"/>
      <c r="JX71" s="169"/>
      <c r="JY71" s="169"/>
      <c r="JZ71" s="169"/>
      <c r="KA71" s="169"/>
      <c r="KB71" s="169"/>
      <c r="KC71" s="169"/>
      <c r="KD71" s="169"/>
      <c r="KE71" s="169"/>
      <c r="KF71" s="169"/>
      <c r="KG71" s="169"/>
      <c r="KH71" s="169"/>
      <c r="KI71" s="169"/>
      <c r="KJ71" s="169"/>
      <c r="KK71" s="169"/>
      <c r="KL71" s="169"/>
      <c r="KM71" s="169"/>
      <c r="KN71" s="169"/>
      <c r="KO71" s="169"/>
      <c r="KP71" s="169"/>
      <c r="KQ71" s="169"/>
      <c r="KR71" s="169"/>
      <c r="KS71" s="169"/>
      <c r="KT71" s="169"/>
      <c r="KU71" s="169"/>
      <c r="KV71" s="169"/>
      <c r="KW71" s="169"/>
      <c r="KX71" s="169"/>
      <c r="KY71" s="169"/>
      <c r="KZ71" s="169"/>
      <c r="LA71" s="169"/>
      <c r="LB71" s="169"/>
      <c r="LC71" s="169"/>
      <c r="LD71" s="169"/>
      <c r="LE71" s="169"/>
      <c r="LF71" s="169"/>
      <c r="LG71" s="169"/>
      <c r="LH71" s="169"/>
      <c r="LI71" s="169"/>
      <c r="LJ71" s="169"/>
      <c r="LK71" s="169"/>
      <c r="LL71" s="169"/>
      <c r="LM71" s="169"/>
      <c r="LN71" s="169"/>
      <c r="LO71" s="169"/>
      <c r="LP71" s="169"/>
      <c r="LQ71" s="169"/>
      <c r="LR71" s="169"/>
      <c r="LS71" s="169"/>
      <c r="LT71" s="169"/>
      <c r="LU71" s="169"/>
      <c r="LV71" s="169"/>
      <c r="LW71" s="169"/>
      <c r="LX71" s="169"/>
      <c r="LY71" s="169"/>
      <c r="LZ71" s="169"/>
      <c r="MA71" s="169"/>
      <c r="MB71" s="169"/>
      <c r="MC71" s="169"/>
      <c r="MD71" s="169"/>
      <c r="ME71" s="169"/>
      <c r="MF71" s="169"/>
      <c r="MG71" s="169"/>
      <c r="MH71" s="169"/>
      <c r="MI71" s="169"/>
      <c r="MJ71" s="169"/>
      <c r="MK71" s="169"/>
      <c r="ML71" s="169"/>
      <c r="MM71" s="169"/>
      <c r="MN71" s="169"/>
      <c r="MO71" s="169"/>
      <c r="MP71" s="169"/>
      <c r="MQ71" s="169"/>
      <c r="MR71" s="169"/>
      <c r="MS71" s="169"/>
      <c r="MT71" s="169"/>
      <c r="MU71" s="169"/>
      <c r="MV71" s="169"/>
      <c r="MW71" s="169"/>
      <c r="MX71" s="169"/>
      <c r="MY71" s="169"/>
      <c r="MZ71" s="169"/>
      <c r="NA71" s="169"/>
      <c r="NB71" s="169"/>
      <c r="NC71" s="169"/>
      <c r="ND71" s="169"/>
      <c r="NE71" s="169"/>
      <c r="NF71" s="169"/>
      <c r="NG71" s="169"/>
      <c r="NH71" s="169"/>
      <c r="NI71" s="169"/>
      <c r="NJ71" s="169"/>
      <c r="NK71" s="169"/>
      <c r="NL71" s="169"/>
      <c r="NM71" s="169"/>
      <c r="NN71" s="169"/>
      <c r="NO71" s="169"/>
      <c r="NP71" s="169"/>
      <c r="NQ71" s="169"/>
      <c r="NR71" s="169"/>
      <c r="NS71" s="169"/>
      <c r="NT71" s="169"/>
      <c r="NU71" s="169"/>
      <c r="NV71" s="169"/>
      <c r="NW71" s="169"/>
      <c r="NX71" s="169"/>
      <c r="NY71" s="169"/>
      <c r="NZ71" s="169"/>
      <c r="OA71" s="169"/>
      <c r="OB71" s="169"/>
      <c r="OC71" s="169"/>
      <c r="OD71" s="169"/>
      <c r="OE71" s="169"/>
      <c r="OF71" s="169"/>
      <c r="OG71" s="169"/>
      <c r="OH71" s="169"/>
      <c r="OI71" s="169"/>
      <c r="OJ71" s="169"/>
      <c r="OK71" s="169"/>
      <c r="OL71" s="169"/>
      <c r="OM71" s="169"/>
      <c r="ON71" s="169"/>
      <c r="OO71" s="169"/>
      <c r="OP71" s="169"/>
      <c r="OQ71" s="169"/>
      <c r="OR71" s="169"/>
      <c r="OS71" s="169"/>
      <c r="OT71" s="169"/>
      <c r="OU71" s="169"/>
      <c r="OV71" s="169"/>
      <c r="OW71" s="169"/>
      <c r="OX71" s="169"/>
      <c r="OY71" s="169"/>
      <c r="OZ71" s="169"/>
      <c r="PA71" s="169"/>
      <c r="PB71" s="169"/>
      <c r="PC71" s="169"/>
      <c r="PD71" s="169"/>
      <c r="PE71" s="169"/>
      <c r="PF71" s="169"/>
      <c r="PG71" s="169"/>
      <c r="PH71" s="169"/>
      <c r="PI71" s="169"/>
      <c r="PJ71" s="169"/>
      <c r="PK71" s="169"/>
      <c r="PL71" s="169"/>
      <c r="PM71" s="169"/>
      <c r="PN71" s="169"/>
      <c r="PO71" s="169"/>
      <c r="PP71" s="169"/>
      <c r="PQ71" s="169"/>
      <c r="PR71" s="169"/>
      <c r="PS71" s="169"/>
      <c r="PT71" s="169"/>
      <c r="PU71" s="169"/>
      <c r="PV71" s="169"/>
      <c r="PW71" s="169"/>
      <c r="PX71" s="169"/>
      <c r="PY71" s="169"/>
      <c r="PZ71" s="169"/>
      <c r="QA71" s="169"/>
      <c r="QB71" s="169"/>
      <c r="QC71" s="169"/>
      <c r="QD71" s="169"/>
      <c r="QE71" s="169"/>
      <c r="QF71" s="169"/>
      <c r="QG71" s="169"/>
      <c r="QH71" s="169"/>
      <c r="QI71" s="169"/>
      <c r="QJ71" s="169"/>
      <c r="QK71" s="169"/>
      <c r="QL71" s="169"/>
      <c r="QM71" s="169"/>
      <c r="QN71" s="169"/>
      <c r="QO71" s="169"/>
      <c r="QP71" s="169"/>
      <c r="QQ71" s="169"/>
      <c r="QR71" s="169"/>
      <c r="QS71" s="169"/>
      <c r="QT71" s="169"/>
      <c r="QU71" s="169"/>
      <c r="QV71" s="169"/>
      <c r="QW71" s="169"/>
      <c r="QX71" s="169"/>
      <c r="QY71" s="169"/>
      <c r="QZ71" s="169"/>
      <c r="RA71" s="169"/>
      <c r="RB71" s="169"/>
      <c r="RC71" s="169"/>
      <c r="RD71" s="169"/>
      <c r="RE71" s="169"/>
      <c r="RF71" s="169"/>
      <c r="RG71" s="169"/>
      <c r="RH71" s="169"/>
      <c r="RI71" s="169"/>
      <c r="RJ71" s="169"/>
      <c r="RK71" s="169"/>
      <c r="RL71" s="169"/>
      <c r="RM71" s="169"/>
      <c r="RN71" s="169"/>
      <c r="RO71" s="169"/>
      <c r="RP71" s="169"/>
      <c r="RQ71" s="169"/>
      <c r="RR71" s="169"/>
      <c r="RS71" s="169"/>
      <c r="RT71" s="169"/>
      <c r="RU71" s="169"/>
      <c r="RV71" s="169"/>
      <c r="RW71" s="169"/>
      <c r="RX71" s="169"/>
      <c r="RY71" s="169"/>
      <c r="RZ71" s="169"/>
      <c r="SA71" s="169"/>
      <c r="SB71" s="169"/>
      <c r="SC71" s="169"/>
      <c r="SD71" s="169"/>
      <c r="SE71" s="169"/>
      <c r="SF71" s="169"/>
      <c r="SG71" s="169"/>
      <c r="SH71" s="169"/>
      <c r="SI71" s="169"/>
      <c r="SJ71" s="169"/>
      <c r="SK71" s="169"/>
      <c r="SL71" s="169"/>
      <c r="SM71" s="169"/>
      <c r="SN71" s="169"/>
      <c r="SO71" s="169"/>
      <c r="SP71" s="169"/>
      <c r="SQ71" s="169"/>
      <c r="SR71" s="169"/>
      <c r="SS71" s="169"/>
      <c r="ST71" s="169"/>
      <c r="SU71" s="169"/>
      <c r="SV71" s="169"/>
      <c r="SW71" s="169"/>
      <c r="SX71" s="169"/>
      <c r="SY71" s="169"/>
      <c r="SZ71" s="169"/>
      <c r="TA71" s="169"/>
      <c r="TB71" s="169"/>
      <c r="TC71" s="169"/>
      <c r="TD71" s="169"/>
      <c r="TE71" s="169"/>
      <c r="TF71" s="169"/>
      <c r="TG71" s="169"/>
      <c r="TH71" s="169"/>
      <c r="TI71" s="169"/>
      <c r="TJ71" s="169"/>
      <c r="TK71" s="169"/>
      <c r="TL71" s="169"/>
      <c r="TM71" s="169"/>
      <c r="TN71" s="169"/>
      <c r="TO71" s="169"/>
      <c r="TP71" s="169"/>
      <c r="TQ71" s="169"/>
      <c r="TR71" s="169"/>
      <c r="TS71" s="169"/>
      <c r="TT71" s="169"/>
      <c r="TU71" s="169"/>
      <c r="TV71" s="169"/>
      <c r="TW71" s="169"/>
      <c r="TX71" s="169"/>
      <c r="TY71" s="169"/>
      <c r="TZ71" s="169"/>
      <c r="UA71" s="169"/>
      <c r="UB71" s="169"/>
      <c r="UC71" s="169"/>
      <c r="UD71" s="169"/>
      <c r="UE71" s="169"/>
      <c r="UF71" s="169"/>
      <c r="UG71" s="169"/>
      <c r="UH71" s="169"/>
      <c r="UI71" s="169"/>
      <c r="UJ71" s="169"/>
      <c r="UK71" s="169"/>
      <c r="UL71" s="169"/>
      <c r="UM71" s="169"/>
      <c r="UN71" s="169"/>
      <c r="UO71" s="169"/>
      <c r="UP71" s="169"/>
      <c r="UQ71" s="169"/>
      <c r="UR71" s="169"/>
      <c r="US71" s="169"/>
      <c r="UT71" s="169"/>
      <c r="UU71" s="169"/>
      <c r="UV71" s="169"/>
      <c r="UW71" s="169"/>
      <c r="UX71" s="169"/>
      <c r="UY71" s="169"/>
      <c r="UZ71" s="169"/>
      <c r="VA71" s="169"/>
      <c r="VB71" s="169"/>
      <c r="VC71" s="169"/>
      <c r="VD71" s="169"/>
      <c r="VE71" s="169"/>
      <c r="VF71" s="169"/>
      <c r="VG71" s="169"/>
      <c r="VH71" s="169"/>
      <c r="VI71" s="169"/>
      <c r="VJ71" s="169"/>
      <c r="VK71" s="169"/>
      <c r="VL71" s="169"/>
      <c r="VM71" s="169"/>
      <c r="VN71" s="169"/>
      <c r="VO71" s="169"/>
      <c r="VP71" s="169"/>
      <c r="VQ71" s="169"/>
      <c r="VR71" s="169"/>
      <c r="VS71" s="169"/>
      <c r="VT71" s="169"/>
      <c r="VU71" s="169"/>
      <c r="VV71" s="169"/>
      <c r="VW71" s="169"/>
      <c r="VX71" s="169"/>
      <c r="VY71" s="169"/>
      <c r="VZ71" s="169"/>
      <c r="WA71" s="169"/>
      <c r="WB71" s="169"/>
      <c r="WC71" s="169"/>
      <c r="WD71" s="169"/>
      <c r="WE71" s="169"/>
      <c r="WF71" s="169"/>
      <c r="WG71" s="169"/>
      <c r="WH71" s="169"/>
      <c r="WI71" s="169"/>
      <c r="WJ71" s="169"/>
      <c r="WK71" s="169"/>
      <c r="WL71" s="169"/>
      <c r="WM71" s="169"/>
      <c r="WN71" s="169"/>
      <c r="WO71" s="169"/>
      <c r="WP71" s="169"/>
    </row>
    <row r="72" spans="1:614" s="104" customFormat="1" x14ac:dyDescent="0.25">
      <c r="A72" s="169"/>
      <c r="B72" s="169"/>
      <c r="C72" s="169"/>
      <c r="D72" s="169"/>
      <c r="E72" s="169"/>
      <c r="F72" s="169"/>
      <c r="G72" s="169"/>
      <c r="H72" s="169"/>
      <c r="I72" s="169"/>
      <c r="J72" s="169"/>
      <c r="K72" s="169"/>
      <c r="L72" s="169"/>
      <c r="M72" s="169"/>
      <c r="N72" s="169"/>
      <c r="O72" s="135"/>
      <c r="P72" s="169"/>
      <c r="Q72" s="169" t="s">
        <v>706</v>
      </c>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9"/>
      <c r="EQ72" s="169"/>
      <c r="ER72" s="169"/>
      <c r="ES72" s="169"/>
      <c r="ET72" s="169"/>
      <c r="EU72" s="169"/>
      <c r="EV72" s="169"/>
      <c r="EW72" s="169"/>
      <c r="EX72" s="169"/>
      <c r="EY72" s="169"/>
      <c r="EZ72" s="169"/>
      <c r="FA72" s="169"/>
      <c r="FB72" s="169"/>
      <c r="FC72" s="169"/>
      <c r="FD72" s="169"/>
      <c r="FE72" s="169"/>
      <c r="FF72" s="169"/>
      <c r="FG72" s="169"/>
      <c r="FH72" s="169"/>
      <c r="FI72" s="169"/>
      <c r="FJ72" s="169"/>
      <c r="FK72" s="169"/>
      <c r="FL72" s="169"/>
      <c r="FM72" s="169"/>
      <c r="FN72" s="169"/>
      <c r="FO72" s="169"/>
      <c r="FP72" s="169"/>
      <c r="FQ72" s="169"/>
      <c r="FR72" s="169"/>
      <c r="FS72" s="169"/>
      <c r="FT72" s="169"/>
      <c r="FU72" s="169"/>
      <c r="FV72" s="169"/>
      <c r="FW72" s="169"/>
      <c r="FX72" s="169"/>
      <c r="FY72" s="169"/>
      <c r="FZ72" s="169"/>
      <c r="GA72" s="169"/>
      <c r="GB72" s="169"/>
      <c r="GC72" s="169"/>
      <c r="GD72" s="169"/>
      <c r="GE72" s="169"/>
      <c r="GF72" s="169"/>
      <c r="GG72" s="169"/>
      <c r="GH72" s="169"/>
      <c r="GI72" s="169"/>
      <c r="GJ72" s="169"/>
      <c r="GK72" s="169"/>
      <c r="GL72" s="169"/>
      <c r="GM72" s="169"/>
      <c r="GN72" s="169"/>
      <c r="GO72" s="169"/>
      <c r="GP72" s="169"/>
      <c r="GQ72" s="169"/>
      <c r="GR72" s="169"/>
      <c r="GS72" s="169"/>
      <c r="GT72" s="169"/>
      <c r="GU72" s="169"/>
      <c r="GV72" s="169"/>
      <c r="GW72" s="169"/>
      <c r="GX72" s="169"/>
      <c r="GY72" s="169"/>
      <c r="GZ72" s="169"/>
      <c r="HA72" s="169"/>
      <c r="HB72" s="169"/>
      <c r="HC72" s="169"/>
      <c r="HD72" s="169"/>
      <c r="HE72" s="169"/>
      <c r="HF72" s="169"/>
      <c r="HG72" s="169"/>
      <c r="HH72" s="169"/>
      <c r="HI72" s="169"/>
      <c r="HJ72" s="169"/>
      <c r="HK72" s="169"/>
      <c r="HL72" s="169"/>
      <c r="HM72" s="169"/>
      <c r="HN72" s="169"/>
      <c r="HO72" s="169"/>
      <c r="HP72" s="169"/>
      <c r="HQ72" s="169"/>
      <c r="HR72" s="169"/>
      <c r="HS72" s="169"/>
      <c r="HT72" s="169"/>
      <c r="HU72" s="169"/>
      <c r="HV72" s="169"/>
      <c r="HW72" s="169"/>
      <c r="HX72" s="169"/>
      <c r="HY72" s="169"/>
      <c r="HZ72" s="169"/>
      <c r="IA72" s="169"/>
      <c r="IB72" s="169"/>
      <c r="IC72" s="169"/>
      <c r="ID72" s="169"/>
      <c r="IE72" s="169"/>
      <c r="IF72" s="169"/>
      <c r="IG72" s="169"/>
      <c r="IH72" s="169"/>
      <c r="II72" s="169"/>
      <c r="IJ72" s="169"/>
      <c r="IK72" s="169"/>
      <c r="IL72" s="169"/>
      <c r="IM72" s="169"/>
      <c r="IN72" s="169"/>
      <c r="IO72" s="169"/>
      <c r="IP72" s="169"/>
      <c r="IQ72" s="169"/>
      <c r="IR72" s="169"/>
      <c r="IS72" s="169"/>
      <c r="IT72" s="169"/>
      <c r="IU72" s="169"/>
      <c r="IV72" s="169"/>
      <c r="IW72" s="169"/>
      <c r="IX72" s="169"/>
      <c r="IY72" s="169"/>
      <c r="IZ72" s="169"/>
      <c r="JA72" s="169"/>
      <c r="JB72" s="169"/>
      <c r="JC72" s="169"/>
      <c r="JD72" s="169"/>
      <c r="JE72" s="169"/>
      <c r="JF72" s="169"/>
      <c r="JG72" s="169"/>
      <c r="JH72" s="169"/>
      <c r="JI72" s="169"/>
      <c r="JJ72" s="169"/>
      <c r="JK72" s="169"/>
      <c r="JL72" s="169"/>
      <c r="JM72" s="169"/>
      <c r="JN72" s="169"/>
      <c r="JO72" s="169"/>
      <c r="JP72" s="169"/>
      <c r="JQ72" s="169"/>
      <c r="JR72" s="169"/>
      <c r="JS72" s="169"/>
      <c r="JT72" s="169"/>
      <c r="JU72" s="169"/>
      <c r="JV72" s="169"/>
      <c r="JW72" s="169"/>
      <c r="JX72" s="169"/>
      <c r="JY72" s="169"/>
      <c r="JZ72" s="169"/>
      <c r="KA72" s="169"/>
      <c r="KB72" s="169"/>
      <c r="KC72" s="169"/>
      <c r="KD72" s="169"/>
      <c r="KE72" s="169"/>
      <c r="KF72" s="169"/>
      <c r="KG72" s="169"/>
      <c r="KH72" s="169"/>
      <c r="KI72" s="169"/>
      <c r="KJ72" s="169"/>
      <c r="KK72" s="169"/>
      <c r="KL72" s="169"/>
      <c r="KM72" s="169"/>
      <c r="KN72" s="169"/>
      <c r="KO72" s="169"/>
      <c r="KP72" s="169"/>
      <c r="KQ72" s="169"/>
      <c r="KR72" s="169"/>
      <c r="KS72" s="169"/>
      <c r="KT72" s="169"/>
      <c r="KU72" s="169"/>
      <c r="KV72" s="169"/>
      <c r="KW72" s="169"/>
      <c r="KX72" s="169"/>
      <c r="KY72" s="169"/>
      <c r="KZ72" s="169"/>
      <c r="LA72" s="169"/>
      <c r="LB72" s="169"/>
      <c r="LC72" s="169"/>
      <c r="LD72" s="169"/>
      <c r="LE72" s="169"/>
      <c r="LF72" s="169"/>
      <c r="LG72" s="169"/>
      <c r="LH72" s="169"/>
      <c r="LI72" s="169"/>
      <c r="LJ72" s="169"/>
      <c r="LK72" s="169"/>
      <c r="LL72" s="169"/>
      <c r="LM72" s="169"/>
      <c r="LN72" s="169"/>
      <c r="LO72" s="169"/>
      <c r="LP72" s="169"/>
      <c r="LQ72" s="169"/>
      <c r="LR72" s="169"/>
      <c r="LS72" s="169"/>
      <c r="LT72" s="169"/>
      <c r="LU72" s="169"/>
      <c r="LV72" s="169"/>
      <c r="LW72" s="169"/>
      <c r="LX72" s="169"/>
      <c r="LY72" s="169"/>
      <c r="LZ72" s="169"/>
      <c r="MA72" s="169"/>
      <c r="MB72" s="169"/>
      <c r="MC72" s="169"/>
      <c r="MD72" s="169"/>
      <c r="ME72" s="169"/>
      <c r="MF72" s="169"/>
      <c r="MG72" s="169"/>
      <c r="MH72" s="169"/>
      <c r="MI72" s="169"/>
      <c r="MJ72" s="169"/>
      <c r="MK72" s="169"/>
      <c r="ML72" s="169"/>
      <c r="MM72" s="169"/>
      <c r="MN72" s="169"/>
      <c r="MO72" s="169"/>
      <c r="MP72" s="169"/>
      <c r="MQ72" s="169"/>
      <c r="MR72" s="169"/>
      <c r="MS72" s="169"/>
      <c r="MT72" s="169"/>
      <c r="MU72" s="169"/>
      <c r="MV72" s="169"/>
      <c r="MW72" s="169"/>
      <c r="MX72" s="169"/>
      <c r="MY72" s="169"/>
      <c r="MZ72" s="169"/>
      <c r="NA72" s="169"/>
      <c r="NB72" s="169"/>
      <c r="NC72" s="169"/>
      <c r="ND72" s="169"/>
      <c r="NE72" s="169"/>
      <c r="NF72" s="169"/>
      <c r="NG72" s="169"/>
      <c r="NH72" s="169"/>
      <c r="NI72" s="169"/>
      <c r="NJ72" s="169"/>
      <c r="NK72" s="169"/>
      <c r="NL72" s="169"/>
      <c r="NM72" s="169"/>
      <c r="NN72" s="169"/>
      <c r="NO72" s="169"/>
      <c r="NP72" s="169"/>
      <c r="NQ72" s="169"/>
      <c r="NR72" s="169"/>
      <c r="NS72" s="169"/>
      <c r="NT72" s="169"/>
      <c r="NU72" s="169"/>
      <c r="NV72" s="169"/>
      <c r="NW72" s="169"/>
      <c r="NX72" s="169"/>
      <c r="NY72" s="169"/>
      <c r="NZ72" s="169"/>
      <c r="OA72" s="169"/>
      <c r="OB72" s="169"/>
      <c r="OC72" s="169"/>
      <c r="OD72" s="169"/>
      <c r="OE72" s="169"/>
      <c r="OF72" s="169"/>
      <c r="OG72" s="169"/>
      <c r="OH72" s="169"/>
      <c r="OI72" s="169"/>
      <c r="OJ72" s="169"/>
      <c r="OK72" s="169"/>
      <c r="OL72" s="169"/>
      <c r="OM72" s="169"/>
      <c r="ON72" s="169"/>
      <c r="OO72" s="169"/>
      <c r="OP72" s="169"/>
      <c r="OQ72" s="169"/>
      <c r="OR72" s="169"/>
      <c r="OS72" s="169"/>
      <c r="OT72" s="169"/>
      <c r="OU72" s="169"/>
      <c r="OV72" s="169"/>
      <c r="OW72" s="169"/>
      <c r="OX72" s="169"/>
      <c r="OY72" s="169"/>
      <c r="OZ72" s="169"/>
      <c r="PA72" s="169"/>
      <c r="PB72" s="169"/>
      <c r="PC72" s="169"/>
      <c r="PD72" s="169"/>
      <c r="PE72" s="169"/>
      <c r="PF72" s="169"/>
      <c r="PG72" s="169"/>
      <c r="PH72" s="169"/>
      <c r="PI72" s="169"/>
      <c r="PJ72" s="169"/>
      <c r="PK72" s="169"/>
      <c r="PL72" s="169"/>
      <c r="PM72" s="169"/>
      <c r="PN72" s="169"/>
      <c r="PO72" s="169"/>
      <c r="PP72" s="169"/>
      <c r="PQ72" s="169"/>
      <c r="PR72" s="169"/>
      <c r="PS72" s="169"/>
      <c r="PT72" s="169"/>
      <c r="PU72" s="169"/>
      <c r="PV72" s="169"/>
      <c r="PW72" s="169"/>
      <c r="PX72" s="169"/>
      <c r="PY72" s="169"/>
      <c r="PZ72" s="169"/>
      <c r="QA72" s="169"/>
      <c r="QB72" s="169"/>
      <c r="QC72" s="169"/>
      <c r="QD72" s="169"/>
      <c r="QE72" s="169"/>
      <c r="QF72" s="169"/>
      <c r="QG72" s="169"/>
      <c r="QH72" s="169"/>
      <c r="QI72" s="169"/>
      <c r="QJ72" s="169"/>
      <c r="QK72" s="169"/>
      <c r="QL72" s="169"/>
      <c r="QM72" s="169"/>
      <c r="QN72" s="169"/>
      <c r="QO72" s="169"/>
      <c r="QP72" s="169"/>
      <c r="QQ72" s="169"/>
      <c r="QR72" s="169"/>
      <c r="QS72" s="169"/>
      <c r="QT72" s="169"/>
      <c r="QU72" s="169"/>
      <c r="QV72" s="169"/>
      <c r="QW72" s="169"/>
      <c r="QX72" s="169"/>
      <c r="QY72" s="169"/>
      <c r="QZ72" s="169"/>
      <c r="RA72" s="169"/>
      <c r="RB72" s="169"/>
      <c r="RC72" s="169"/>
      <c r="RD72" s="169"/>
      <c r="RE72" s="169"/>
      <c r="RF72" s="169"/>
      <c r="RG72" s="169"/>
      <c r="RH72" s="169"/>
      <c r="RI72" s="169"/>
      <c r="RJ72" s="169"/>
      <c r="RK72" s="169"/>
      <c r="RL72" s="169"/>
      <c r="RM72" s="169"/>
      <c r="RN72" s="169"/>
      <c r="RO72" s="169"/>
      <c r="RP72" s="169"/>
      <c r="RQ72" s="169"/>
      <c r="RR72" s="169"/>
      <c r="RS72" s="169"/>
      <c r="RT72" s="169"/>
      <c r="RU72" s="169"/>
      <c r="RV72" s="169"/>
      <c r="RW72" s="169"/>
      <c r="RX72" s="169"/>
      <c r="RY72" s="169"/>
      <c r="RZ72" s="169"/>
      <c r="SA72" s="169"/>
      <c r="SB72" s="169"/>
      <c r="SC72" s="169"/>
      <c r="SD72" s="169"/>
      <c r="SE72" s="169"/>
      <c r="SF72" s="169"/>
      <c r="SG72" s="169"/>
      <c r="SH72" s="169"/>
      <c r="SI72" s="169"/>
      <c r="SJ72" s="169"/>
      <c r="SK72" s="169"/>
      <c r="SL72" s="169"/>
      <c r="SM72" s="169"/>
      <c r="SN72" s="169"/>
      <c r="SO72" s="169"/>
      <c r="SP72" s="169"/>
      <c r="SQ72" s="169"/>
      <c r="SR72" s="169"/>
      <c r="SS72" s="169"/>
      <c r="ST72" s="169"/>
      <c r="SU72" s="169"/>
      <c r="SV72" s="169"/>
      <c r="SW72" s="169"/>
      <c r="SX72" s="169"/>
      <c r="SY72" s="169"/>
      <c r="SZ72" s="169"/>
      <c r="TA72" s="169"/>
      <c r="TB72" s="169"/>
      <c r="TC72" s="169"/>
      <c r="TD72" s="169"/>
      <c r="TE72" s="169"/>
      <c r="TF72" s="169"/>
      <c r="TG72" s="169"/>
      <c r="TH72" s="169"/>
      <c r="TI72" s="169"/>
      <c r="TJ72" s="169"/>
      <c r="TK72" s="169"/>
      <c r="TL72" s="169"/>
      <c r="TM72" s="169"/>
      <c r="TN72" s="169"/>
      <c r="TO72" s="169"/>
      <c r="TP72" s="169"/>
      <c r="TQ72" s="169"/>
      <c r="TR72" s="169"/>
      <c r="TS72" s="169"/>
      <c r="TT72" s="169"/>
      <c r="TU72" s="169"/>
      <c r="TV72" s="169"/>
      <c r="TW72" s="169"/>
      <c r="TX72" s="169"/>
      <c r="TY72" s="169"/>
      <c r="TZ72" s="169"/>
      <c r="UA72" s="169"/>
      <c r="UB72" s="169"/>
      <c r="UC72" s="169"/>
      <c r="UD72" s="169"/>
      <c r="UE72" s="169"/>
      <c r="UF72" s="169"/>
      <c r="UG72" s="169"/>
      <c r="UH72" s="169"/>
      <c r="UI72" s="169"/>
      <c r="UJ72" s="169"/>
      <c r="UK72" s="169"/>
      <c r="UL72" s="169"/>
      <c r="UM72" s="169"/>
      <c r="UN72" s="169"/>
      <c r="UO72" s="169"/>
      <c r="UP72" s="169"/>
      <c r="UQ72" s="169"/>
      <c r="UR72" s="169"/>
      <c r="US72" s="169"/>
      <c r="UT72" s="169"/>
      <c r="UU72" s="169"/>
      <c r="UV72" s="169"/>
      <c r="UW72" s="169"/>
      <c r="UX72" s="169"/>
      <c r="UY72" s="169"/>
      <c r="UZ72" s="169"/>
      <c r="VA72" s="169"/>
      <c r="VB72" s="169"/>
      <c r="VC72" s="169"/>
      <c r="VD72" s="169"/>
      <c r="VE72" s="169"/>
      <c r="VF72" s="169"/>
      <c r="VG72" s="169"/>
      <c r="VH72" s="169"/>
      <c r="VI72" s="169"/>
      <c r="VJ72" s="169"/>
      <c r="VK72" s="169"/>
      <c r="VL72" s="169"/>
      <c r="VM72" s="169"/>
      <c r="VN72" s="169"/>
      <c r="VO72" s="169"/>
      <c r="VP72" s="169"/>
      <c r="VQ72" s="169"/>
      <c r="VR72" s="169"/>
      <c r="VS72" s="169"/>
      <c r="VT72" s="169"/>
      <c r="VU72" s="169"/>
      <c r="VV72" s="169"/>
      <c r="VW72" s="169"/>
      <c r="VX72" s="169"/>
      <c r="VY72" s="169"/>
      <c r="VZ72" s="169"/>
      <c r="WA72" s="169"/>
      <c r="WB72" s="169"/>
      <c r="WC72" s="169"/>
      <c r="WD72" s="169"/>
      <c r="WE72" s="169"/>
      <c r="WF72" s="169"/>
      <c r="WG72" s="169"/>
      <c r="WH72" s="169"/>
      <c r="WI72" s="169"/>
      <c r="WJ72" s="169"/>
      <c r="WK72" s="169"/>
      <c r="WL72" s="169"/>
      <c r="WM72" s="169"/>
      <c r="WN72" s="169"/>
      <c r="WO72" s="169"/>
      <c r="WP72" s="169"/>
    </row>
    <row r="73" spans="1:614" s="104" customFormat="1" x14ac:dyDescent="0.25">
      <c r="A73" s="169"/>
      <c r="B73" s="169"/>
      <c r="C73" s="169"/>
      <c r="D73" s="169"/>
      <c r="E73" s="169"/>
      <c r="F73" s="169"/>
      <c r="G73" s="169"/>
      <c r="H73" s="169"/>
      <c r="I73" s="169"/>
      <c r="J73" s="169"/>
      <c r="K73" s="169"/>
      <c r="L73" s="169"/>
      <c r="M73" s="169"/>
      <c r="N73" s="169"/>
      <c r="O73" s="135"/>
      <c r="P73" s="169"/>
      <c r="Q73" s="169" t="s">
        <v>706</v>
      </c>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9"/>
      <c r="EQ73" s="169"/>
      <c r="ER73" s="169"/>
      <c r="ES73" s="169"/>
      <c r="ET73" s="169"/>
      <c r="EU73" s="169"/>
      <c r="EV73" s="169"/>
      <c r="EW73" s="169"/>
      <c r="EX73" s="169"/>
      <c r="EY73" s="169"/>
      <c r="EZ73" s="169"/>
      <c r="FA73" s="169"/>
      <c r="FB73" s="169"/>
      <c r="FC73" s="169"/>
      <c r="FD73" s="169"/>
      <c r="FE73" s="169"/>
      <c r="FF73" s="169"/>
      <c r="FG73" s="169"/>
      <c r="FH73" s="169"/>
      <c r="FI73" s="169"/>
      <c r="FJ73" s="169"/>
      <c r="FK73" s="169"/>
      <c r="FL73" s="169"/>
      <c r="FM73" s="169"/>
      <c r="FN73" s="169"/>
      <c r="FO73" s="169"/>
      <c r="FP73" s="169"/>
      <c r="FQ73" s="169"/>
      <c r="FR73" s="169"/>
      <c r="FS73" s="169"/>
      <c r="FT73" s="169"/>
      <c r="FU73" s="169"/>
      <c r="FV73" s="169"/>
      <c r="FW73" s="169"/>
      <c r="FX73" s="169"/>
      <c r="FY73" s="169"/>
      <c r="FZ73" s="169"/>
      <c r="GA73" s="169"/>
      <c r="GB73" s="169"/>
      <c r="GC73" s="169"/>
      <c r="GD73" s="169"/>
      <c r="GE73" s="169"/>
      <c r="GF73" s="169"/>
      <c r="GG73" s="169"/>
      <c r="GH73" s="169"/>
      <c r="GI73" s="169"/>
      <c r="GJ73" s="169"/>
      <c r="GK73" s="169"/>
      <c r="GL73" s="169"/>
      <c r="GM73" s="169"/>
      <c r="GN73" s="169"/>
      <c r="GO73" s="169"/>
      <c r="GP73" s="169"/>
      <c r="GQ73" s="169"/>
      <c r="GR73" s="169"/>
      <c r="GS73" s="169"/>
      <c r="GT73" s="169"/>
      <c r="GU73" s="169"/>
      <c r="GV73" s="169"/>
      <c r="GW73" s="169"/>
      <c r="GX73" s="169"/>
      <c r="GY73" s="169"/>
      <c r="GZ73" s="169"/>
      <c r="HA73" s="169"/>
      <c r="HB73" s="169"/>
      <c r="HC73" s="169"/>
      <c r="HD73" s="169"/>
      <c r="HE73" s="169"/>
      <c r="HF73" s="169"/>
      <c r="HG73" s="169"/>
      <c r="HH73" s="169"/>
      <c r="HI73" s="169"/>
      <c r="HJ73" s="169"/>
      <c r="HK73" s="169"/>
      <c r="HL73" s="169"/>
      <c r="HM73" s="169"/>
      <c r="HN73" s="169"/>
      <c r="HO73" s="169"/>
      <c r="HP73" s="169"/>
      <c r="HQ73" s="169"/>
      <c r="HR73" s="169"/>
      <c r="HS73" s="169"/>
      <c r="HT73" s="169"/>
      <c r="HU73" s="169"/>
      <c r="HV73" s="169"/>
      <c r="HW73" s="169"/>
      <c r="HX73" s="169"/>
      <c r="HY73" s="169"/>
      <c r="HZ73" s="169"/>
      <c r="IA73" s="169"/>
      <c r="IB73" s="169"/>
      <c r="IC73" s="169"/>
      <c r="ID73" s="169"/>
      <c r="IE73" s="169"/>
      <c r="IF73" s="169"/>
      <c r="IG73" s="169"/>
      <c r="IH73" s="169"/>
      <c r="II73" s="169"/>
      <c r="IJ73" s="169"/>
      <c r="IK73" s="169"/>
      <c r="IL73" s="169"/>
      <c r="IM73" s="169"/>
      <c r="IN73" s="169"/>
      <c r="IO73" s="169"/>
      <c r="IP73" s="169"/>
      <c r="IQ73" s="169"/>
      <c r="IR73" s="169"/>
      <c r="IS73" s="169"/>
      <c r="IT73" s="169"/>
      <c r="IU73" s="169"/>
      <c r="IV73" s="169"/>
      <c r="IW73" s="169"/>
      <c r="IX73" s="169"/>
      <c r="IY73" s="169"/>
      <c r="IZ73" s="169"/>
      <c r="JA73" s="169"/>
      <c r="JB73" s="169"/>
      <c r="JC73" s="169"/>
      <c r="JD73" s="169"/>
      <c r="JE73" s="169"/>
      <c r="JF73" s="169"/>
      <c r="JG73" s="169"/>
      <c r="JH73" s="169"/>
      <c r="JI73" s="169"/>
      <c r="JJ73" s="169"/>
      <c r="JK73" s="169"/>
      <c r="JL73" s="169"/>
      <c r="JM73" s="169"/>
      <c r="JN73" s="169"/>
      <c r="JO73" s="169"/>
      <c r="JP73" s="169"/>
      <c r="JQ73" s="169"/>
      <c r="JR73" s="169"/>
      <c r="JS73" s="169"/>
      <c r="JT73" s="169"/>
      <c r="JU73" s="169"/>
      <c r="JV73" s="169"/>
      <c r="JW73" s="169"/>
      <c r="JX73" s="169"/>
      <c r="JY73" s="169"/>
      <c r="JZ73" s="169"/>
      <c r="KA73" s="169"/>
      <c r="KB73" s="169"/>
      <c r="KC73" s="169"/>
      <c r="KD73" s="169"/>
      <c r="KE73" s="169"/>
      <c r="KF73" s="169"/>
      <c r="KG73" s="169"/>
      <c r="KH73" s="169"/>
      <c r="KI73" s="169"/>
      <c r="KJ73" s="169"/>
      <c r="KK73" s="169"/>
      <c r="KL73" s="169"/>
      <c r="KM73" s="169"/>
      <c r="KN73" s="169"/>
      <c r="KO73" s="169"/>
      <c r="KP73" s="169"/>
      <c r="KQ73" s="169"/>
      <c r="KR73" s="169"/>
      <c r="KS73" s="169"/>
      <c r="KT73" s="169"/>
      <c r="KU73" s="169"/>
      <c r="KV73" s="169"/>
      <c r="KW73" s="169"/>
      <c r="KX73" s="169"/>
      <c r="KY73" s="169"/>
      <c r="KZ73" s="169"/>
      <c r="LA73" s="169"/>
      <c r="LB73" s="169"/>
      <c r="LC73" s="169"/>
      <c r="LD73" s="169"/>
      <c r="LE73" s="169"/>
      <c r="LF73" s="169"/>
      <c r="LG73" s="169"/>
      <c r="LH73" s="169"/>
      <c r="LI73" s="169"/>
      <c r="LJ73" s="169"/>
      <c r="LK73" s="169"/>
      <c r="LL73" s="169"/>
      <c r="LM73" s="169"/>
      <c r="LN73" s="169"/>
      <c r="LO73" s="169"/>
      <c r="LP73" s="169"/>
      <c r="LQ73" s="169"/>
      <c r="LR73" s="169"/>
      <c r="LS73" s="169"/>
      <c r="LT73" s="169"/>
      <c r="LU73" s="169"/>
      <c r="LV73" s="169"/>
      <c r="LW73" s="169"/>
      <c r="LX73" s="169"/>
      <c r="LY73" s="169"/>
      <c r="LZ73" s="169"/>
      <c r="MA73" s="169"/>
      <c r="MB73" s="169"/>
      <c r="MC73" s="169"/>
      <c r="MD73" s="169"/>
      <c r="ME73" s="169"/>
      <c r="MF73" s="169"/>
      <c r="MG73" s="169"/>
      <c r="MH73" s="169"/>
      <c r="MI73" s="169"/>
      <c r="MJ73" s="169"/>
      <c r="MK73" s="169"/>
      <c r="ML73" s="169"/>
      <c r="MM73" s="169"/>
      <c r="MN73" s="169"/>
      <c r="MO73" s="169"/>
      <c r="MP73" s="169"/>
      <c r="MQ73" s="169"/>
      <c r="MR73" s="169"/>
      <c r="MS73" s="169"/>
      <c r="MT73" s="169"/>
      <c r="MU73" s="169"/>
      <c r="MV73" s="169"/>
      <c r="MW73" s="169"/>
      <c r="MX73" s="169"/>
      <c r="MY73" s="169"/>
      <c r="MZ73" s="169"/>
      <c r="NA73" s="169"/>
      <c r="NB73" s="169"/>
      <c r="NC73" s="169"/>
      <c r="ND73" s="169"/>
      <c r="NE73" s="169"/>
      <c r="NF73" s="169"/>
      <c r="NG73" s="169"/>
      <c r="NH73" s="169"/>
      <c r="NI73" s="169"/>
      <c r="NJ73" s="169"/>
      <c r="NK73" s="169"/>
      <c r="NL73" s="169"/>
      <c r="NM73" s="169"/>
      <c r="NN73" s="169"/>
      <c r="NO73" s="169"/>
      <c r="NP73" s="169"/>
      <c r="NQ73" s="169"/>
      <c r="NR73" s="169"/>
      <c r="NS73" s="169"/>
      <c r="NT73" s="169"/>
      <c r="NU73" s="169"/>
      <c r="NV73" s="169"/>
      <c r="NW73" s="169"/>
      <c r="NX73" s="169"/>
      <c r="NY73" s="169"/>
      <c r="NZ73" s="169"/>
      <c r="OA73" s="169"/>
      <c r="OB73" s="169"/>
      <c r="OC73" s="169"/>
      <c r="OD73" s="169"/>
      <c r="OE73" s="169"/>
      <c r="OF73" s="169"/>
      <c r="OG73" s="169"/>
      <c r="OH73" s="169"/>
      <c r="OI73" s="169"/>
      <c r="OJ73" s="169"/>
      <c r="OK73" s="169"/>
      <c r="OL73" s="169"/>
      <c r="OM73" s="169"/>
      <c r="ON73" s="169"/>
      <c r="OO73" s="169"/>
      <c r="OP73" s="169"/>
      <c r="OQ73" s="169"/>
      <c r="OR73" s="169"/>
      <c r="OS73" s="169"/>
      <c r="OT73" s="169"/>
      <c r="OU73" s="169"/>
      <c r="OV73" s="169"/>
      <c r="OW73" s="169"/>
      <c r="OX73" s="169"/>
      <c r="OY73" s="169"/>
      <c r="OZ73" s="169"/>
      <c r="PA73" s="169"/>
      <c r="PB73" s="169"/>
      <c r="PC73" s="169"/>
      <c r="PD73" s="169"/>
      <c r="PE73" s="169"/>
      <c r="PF73" s="169"/>
      <c r="PG73" s="169"/>
      <c r="PH73" s="169"/>
      <c r="PI73" s="169"/>
      <c r="PJ73" s="169"/>
      <c r="PK73" s="169"/>
      <c r="PL73" s="169"/>
      <c r="PM73" s="169"/>
      <c r="PN73" s="169"/>
      <c r="PO73" s="169"/>
      <c r="PP73" s="169"/>
      <c r="PQ73" s="169"/>
      <c r="PR73" s="169"/>
      <c r="PS73" s="169"/>
      <c r="PT73" s="169"/>
      <c r="PU73" s="169"/>
      <c r="PV73" s="169"/>
      <c r="PW73" s="169"/>
      <c r="PX73" s="169"/>
      <c r="PY73" s="169"/>
      <c r="PZ73" s="169"/>
      <c r="QA73" s="169"/>
      <c r="QB73" s="169"/>
      <c r="QC73" s="169"/>
      <c r="QD73" s="169"/>
      <c r="QE73" s="169"/>
      <c r="QF73" s="169"/>
      <c r="QG73" s="169"/>
      <c r="QH73" s="169"/>
      <c r="QI73" s="169"/>
      <c r="QJ73" s="169"/>
      <c r="QK73" s="169"/>
      <c r="QL73" s="169"/>
      <c r="QM73" s="169"/>
      <c r="QN73" s="169"/>
      <c r="QO73" s="169"/>
      <c r="QP73" s="169"/>
      <c r="QQ73" s="169"/>
      <c r="QR73" s="169"/>
      <c r="QS73" s="169"/>
      <c r="QT73" s="169"/>
      <c r="QU73" s="169"/>
      <c r="QV73" s="169"/>
      <c r="QW73" s="169"/>
      <c r="QX73" s="169"/>
      <c r="QY73" s="169"/>
      <c r="QZ73" s="169"/>
      <c r="RA73" s="169"/>
      <c r="RB73" s="169"/>
      <c r="RC73" s="169"/>
      <c r="RD73" s="169"/>
      <c r="RE73" s="169"/>
      <c r="RF73" s="169"/>
      <c r="RG73" s="169"/>
      <c r="RH73" s="169"/>
      <c r="RI73" s="169"/>
      <c r="RJ73" s="169"/>
      <c r="RK73" s="169"/>
      <c r="RL73" s="169"/>
      <c r="RM73" s="169"/>
      <c r="RN73" s="169"/>
      <c r="RO73" s="169"/>
      <c r="RP73" s="169"/>
      <c r="RQ73" s="169"/>
      <c r="RR73" s="169"/>
      <c r="RS73" s="169"/>
      <c r="RT73" s="169"/>
      <c r="RU73" s="169"/>
      <c r="RV73" s="169"/>
      <c r="RW73" s="169"/>
      <c r="RX73" s="169"/>
      <c r="RY73" s="169"/>
      <c r="RZ73" s="169"/>
      <c r="SA73" s="169"/>
      <c r="SB73" s="169"/>
      <c r="SC73" s="169"/>
      <c r="SD73" s="169"/>
      <c r="SE73" s="169"/>
      <c r="SF73" s="169"/>
      <c r="SG73" s="169"/>
      <c r="SH73" s="169"/>
      <c r="SI73" s="169"/>
      <c r="SJ73" s="169"/>
      <c r="SK73" s="169"/>
      <c r="SL73" s="169"/>
      <c r="SM73" s="169"/>
      <c r="SN73" s="169"/>
      <c r="SO73" s="169"/>
      <c r="SP73" s="169"/>
      <c r="SQ73" s="169"/>
      <c r="SR73" s="169"/>
      <c r="SS73" s="169"/>
      <c r="ST73" s="169"/>
      <c r="SU73" s="169"/>
      <c r="SV73" s="169"/>
      <c r="SW73" s="169"/>
      <c r="SX73" s="169"/>
      <c r="SY73" s="169"/>
      <c r="SZ73" s="169"/>
      <c r="TA73" s="169"/>
      <c r="TB73" s="169"/>
      <c r="TC73" s="169"/>
      <c r="TD73" s="169"/>
      <c r="TE73" s="169"/>
      <c r="TF73" s="169"/>
      <c r="TG73" s="169"/>
      <c r="TH73" s="169"/>
      <c r="TI73" s="169"/>
      <c r="TJ73" s="169"/>
      <c r="TK73" s="169"/>
      <c r="TL73" s="169"/>
      <c r="TM73" s="169"/>
      <c r="TN73" s="169"/>
      <c r="TO73" s="169"/>
      <c r="TP73" s="169"/>
      <c r="TQ73" s="169"/>
      <c r="TR73" s="169"/>
      <c r="TS73" s="169"/>
      <c r="TT73" s="169"/>
      <c r="TU73" s="169"/>
      <c r="TV73" s="169"/>
      <c r="TW73" s="169"/>
      <c r="TX73" s="169"/>
      <c r="TY73" s="169"/>
      <c r="TZ73" s="169"/>
      <c r="UA73" s="169"/>
      <c r="UB73" s="169"/>
      <c r="UC73" s="169"/>
      <c r="UD73" s="169"/>
      <c r="UE73" s="169"/>
      <c r="UF73" s="169"/>
      <c r="UG73" s="169"/>
      <c r="UH73" s="169"/>
      <c r="UI73" s="169"/>
      <c r="UJ73" s="169"/>
      <c r="UK73" s="169"/>
      <c r="UL73" s="169"/>
      <c r="UM73" s="169"/>
      <c r="UN73" s="169"/>
      <c r="UO73" s="169"/>
      <c r="UP73" s="169"/>
      <c r="UQ73" s="169"/>
      <c r="UR73" s="169"/>
      <c r="US73" s="169"/>
      <c r="UT73" s="169"/>
      <c r="UU73" s="169"/>
      <c r="UV73" s="169"/>
      <c r="UW73" s="169"/>
      <c r="UX73" s="169"/>
      <c r="UY73" s="169"/>
      <c r="UZ73" s="169"/>
      <c r="VA73" s="169"/>
      <c r="VB73" s="169"/>
      <c r="VC73" s="169"/>
      <c r="VD73" s="169"/>
      <c r="VE73" s="169"/>
      <c r="VF73" s="169"/>
      <c r="VG73" s="169"/>
      <c r="VH73" s="169"/>
      <c r="VI73" s="169"/>
      <c r="VJ73" s="169"/>
      <c r="VK73" s="169"/>
      <c r="VL73" s="169"/>
      <c r="VM73" s="169"/>
      <c r="VN73" s="169"/>
      <c r="VO73" s="169"/>
      <c r="VP73" s="169"/>
      <c r="VQ73" s="169"/>
      <c r="VR73" s="169"/>
      <c r="VS73" s="169"/>
      <c r="VT73" s="169"/>
      <c r="VU73" s="169"/>
      <c r="VV73" s="169"/>
      <c r="VW73" s="169"/>
      <c r="VX73" s="169"/>
      <c r="VY73" s="169"/>
      <c r="VZ73" s="169"/>
      <c r="WA73" s="169"/>
      <c r="WB73" s="169"/>
      <c r="WC73" s="169"/>
      <c r="WD73" s="169"/>
      <c r="WE73" s="169"/>
      <c r="WF73" s="169"/>
      <c r="WG73" s="169"/>
      <c r="WH73" s="169"/>
      <c r="WI73" s="169"/>
      <c r="WJ73" s="169"/>
      <c r="WK73" s="169"/>
      <c r="WL73" s="169"/>
      <c r="WM73" s="169"/>
      <c r="WN73" s="169"/>
      <c r="WO73" s="169"/>
      <c r="WP73" s="169"/>
    </row>
    <row r="74" spans="1:614" s="104" customFormat="1" x14ac:dyDescent="0.25">
      <c r="A74" s="169"/>
      <c r="B74" s="169"/>
      <c r="C74" s="169"/>
      <c r="D74" s="169"/>
      <c r="E74" s="169"/>
      <c r="F74" s="169"/>
      <c r="G74" s="169"/>
      <c r="H74" s="169"/>
      <c r="I74" s="169"/>
      <c r="J74" s="169"/>
      <c r="K74" s="169"/>
      <c r="L74" s="169"/>
      <c r="M74" s="169"/>
      <c r="N74" s="169"/>
      <c r="O74" s="135"/>
      <c r="P74" s="169"/>
      <c r="Q74" s="169" t="s">
        <v>706</v>
      </c>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9"/>
      <c r="EQ74" s="169"/>
      <c r="ER74" s="169"/>
      <c r="ES74" s="169"/>
      <c r="ET74" s="169"/>
      <c r="EU74" s="169"/>
      <c r="EV74" s="169"/>
      <c r="EW74" s="169"/>
      <c r="EX74" s="169"/>
      <c r="EY74" s="169"/>
      <c r="EZ74" s="169"/>
      <c r="FA74" s="169"/>
      <c r="FB74" s="169"/>
      <c r="FC74" s="169"/>
      <c r="FD74" s="169"/>
      <c r="FE74" s="169"/>
      <c r="FF74" s="169"/>
      <c r="FG74" s="169"/>
      <c r="FH74" s="169"/>
      <c r="FI74" s="169"/>
      <c r="FJ74" s="169"/>
      <c r="FK74" s="169"/>
      <c r="FL74" s="169"/>
      <c r="FM74" s="169"/>
      <c r="FN74" s="169"/>
      <c r="FO74" s="169"/>
      <c r="FP74" s="169"/>
      <c r="FQ74" s="169"/>
      <c r="FR74" s="169"/>
      <c r="FS74" s="169"/>
      <c r="FT74" s="169"/>
      <c r="FU74" s="169"/>
      <c r="FV74" s="169"/>
      <c r="FW74" s="169"/>
      <c r="FX74" s="169"/>
      <c r="FY74" s="169"/>
      <c r="FZ74" s="169"/>
      <c r="GA74" s="169"/>
      <c r="GB74" s="169"/>
      <c r="GC74" s="169"/>
      <c r="GD74" s="169"/>
      <c r="GE74" s="169"/>
      <c r="GF74" s="169"/>
      <c r="GG74" s="169"/>
      <c r="GH74" s="169"/>
      <c r="GI74" s="169"/>
      <c r="GJ74" s="169"/>
      <c r="GK74" s="169"/>
      <c r="GL74" s="169"/>
      <c r="GM74" s="169"/>
      <c r="GN74" s="169"/>
      <c r="GO74" s="169"/>
      <c r="GP74" s="169"/>
      <c r="GQ74" s="169"/>
      <c r="GR74" s="169"/>
      <c r="GS74" s="169"/>
      <c r="GT74" s="169"/>
      <c r="GU74" s="169"/>
      <c r="GV74" s="169"/>
      <c r="GW74" s="169"/>
      <c r="GX74" s="169"/>
      <c r="GY74" s="169"/>
      <c r="GZ74" s="169"/>
      <c r="HA74" s="169"/>
      <c r="HB74" s="169"/>
      <c r="HC74" s="169"/>
      <c r="HD74" s="169"/>
      <c r="HE74" s="169"/>
      <c r="HF74" s="169"/>
      <c r="HG74" s="169"/>
      <c r="HH74" s="169"/>
      <c r="HI74" s="169"/>
      <c r="HJ74" s="169"/>
      <c r="HK74" s="169"/>
      <c r="HL74" s="169"/>
      <c r="HM74" s="169"/>
      <c r="HN74" s="169"/>
      <c r="HO74" s="169"/>
      <c r="HP74" s="169"/>
      <c r="HQ74" s="169"/>
      <c r="HR74" s="169"/>
      <c r="HS74" s="169"/>
      <c r="HT74" s="169"/>
      <c r="HU74" s="169"/>
      <c r="HV74" s="169"/>
      <c r="HW74" s="169"/>
      <c r="HX74" s="169"/>
      <c r="HY74" s="169"/>
      <c r="HZ74" s="169"/>
      <c r="IA74" s="169"/>
      <c r="IB74" s="169"/>
      <c r="IC74" s="169"/>
      <c r="ID74" s="169"/>
      <c r="IE74" s="169"/>
      <c r="IF74" s="169"/>
      <c r="IG74" s="169"/>
      <c r="IH74" s="169"/>
      <c r="II74" s="169"/>
      <c r="IJ74" s="169"/>
      <c r="IK74" s="169"/>
      <c r="IL74" s="169"/>
      <c r="IM74" s="169"/>
      <c r="IN74" s="169"/>
      <c r="IO74" s="169"/>
      <c r="IP74" s="169"/>
      <c r="IQ74" s="169"/>
      <c r="IR74" s="169"/>
      <c r="IS74" s="169"/>
      <c r="IT74" s="169"/>
      <c r="IU74" s="169"/>
      <c r="IV74" s="169"/>
      <c r="IW74" s="169"/>
      <c r="IX74" s="169"/>
      <c r="IY74" s="169"/>
      <c r="IZ74" s="169"/>
      <c r="JA74" s="169"/>
      <c r="JB74" s="169"/>
      <c r="JC74" s="169"/>
      <c r="JD74" s="169"/>
      <c r="JE74" s="169"/>
      <c r="JF74" s="169"/>
      <c r="JG74" s="169"/>
      <c r="JH74" s="169"/>
      <c r="JI74" s="169"/>
      <c r="JJ74" s="169"/>
      <c r="JK74" s="169"/>
      <c r="JL74" s="169"/>
      <c r="JM74" s="169"/>
      <c r="JN74" s="169"/>
      <c r="JO74" s="169"/>
      <c r="JP74" s="169"/>
      <c r="JQ74" s="169"/>
      <c r="JR74" s="169"/>
      <c r="JS74" s="169"/>
      <c r="JT74" s="169"/>
      <c r="JU74" s="169"/>
      <c r="JV74" s="169"/>
      <c r="JW74" s="169"/>
      <c r="JX74" s="169"/>
      <c r="JY74" s="169"/>
      <c r="JZ74" s="169"/>
      <c r="KA74" s="169"/>
      <c r="KB74" s="169"/>
      <c r="KC74" s="169"/>
      <c r="KD74" s="169"/>
      <c r="KE74" s="169"/>
      <c r="KF74" s="169"/>
      <c r="KG74" s="169"/>
      <c r="KH74" s="169"/>
      <c r="KI74" s="169"/>
      <c r="KJ74" s="169"/>
      <c r="KK74" s="169"/>
      <c r="KL74" s="169"/>
      <c r="KM74" s="169"/>
      <c r="KN74" s="169"/>
      <c r="KO74" s="169"/>
      <c r="KP74" s="169"/>
      <c r="KQ74" s="169"/>
      <c r="KR74" s="169"/>
      <c r="KS74" s="169"/>
      <c r="KT74" s="169"/>
      <c r="KU74" s="169"/>
      <c r="KV74" s="169"/>
      <c r="KW74" s="169"/>
      <c r="KX74" s="169"/>
      <c r="KY74" s="169"/>
      <c r="KZ74" s="169"/>
      <c r="LA74" s="169"/>
      <c r="LB74" s="169"/>
      <c r="LC74" s="169"/>
      <c r="LD74" s="169"/>
      <c r="LE74" s="169"/>
      <c r="LF74" s="169"/>
      <c r="LG74" s="169"/>
      <c r="LH74" s="169"/>
      <c r="LI74" s="169"/>
      <c r="LJ74" s="169"/>
      <c r="LK74" s="169"/>
      <c r="LL74" s="169"/>
      <c r="LM74" s="169"/>
      <c r="LN74" s="169"/>
      <c r="LO74" s="169"/>
      <c r="LP74" s="169"/>
      <c r="LQ74" s="169"/>
      <c r="LR74" s="169"/>
      <c r="LS74" s="169"/>
      <c r="LT74" s="169"/>
      <c r="LU74" s="169"/>
      <c r="LV74" s="169"/>
      <c r="LW74" s="169"/>
      <c r="LX74" s="169"/>
      <c r="LY74" s="169"/>
      <c r="LZ74" s="169"/>
      <c r="MA74" s="169"/>
      <c r="MB74" s="169"/>
      <c r="MC74" s="169"/>
      <c r="MD74" s="169"/>
      <c r="ME74" s="169"/>
      <c r="MF74" s="169"/>
      <c r="MG74" s="169"/>
      <c r="MH74" s="169"/>
      <c r="MI74" s="169"/>
      <c r="MJ74" s="169"/>
      <c r="MK74" s="169"/>
      <c r="ML74" s="169"/>
      <c r="MM74" s="169"/>
      <c r="MN74" s="169"/>
      <c r="MO74" s="169"/>
      <c r="MP74" s="169"/>
      <c r="MQ74" s="169"/>
      <c r="MR74" s="169"/>
      <c r="MS74" s="169"/>
      <c r="MT74" s="169"/>
      <c r="MU74" s="169"/>
      <c r="MV74" s="169"/>
      <c r="MW74" s="169"/>
      <c r="MX74" s="169"/>
      <c r="MY74" s="169"/>
      <c r="MZ74" s="169"/>
      <c r="NA74" s="169"/>
      <c r="NB74" s="169"/>
      <c r="NC74" s="169"/>
      <c r="ND74" s="169"/>
      <c r="NE74" s="169"/>
      <c r="NF74" s="169"/>
      <c r="NG74" s="169"/>
      <c r="NH74" s="169"/>
      <c r="NI74" s="169"/>
      <c r="NJ74" s="169"/>
      <c r="NK74" s="169"/>
      <c r="NL74" s="169"/>
      <c r="NM74" s="169"/>
      <c r="NN74" s="169"/>
      <c r="NO74" s="169"/>
      <c r="NP74" s="169"/>
      <c r="NQ74" s="169"/>
      <c r="NR74" s="169"/>
      <c r="NS74" s="169"/>
      <c r="NT74" s="169"/>
      <c r="NU74" s="169"/>
      <c r="NV74" s="169"/>
      <c r="NW74" s="169"/>
      <c r="NX74" s="169"/>
      <c r="NY74" s="169"/>
      <c r="NZ74" s="169"/>
      <c r="OA74" s="169"/>
      <c r="OB74" s="169"/>
      <c r="OC74" s="169"/>
      <c r="OD74" s="169"/>
      <c r="OE74" s="169"/>
      <c r="OF74" s="169"/>
      <c r="OG74" s="169"/>
      <c r="OH74" s="169"/>
      <c r="OI74" s="169"/>
      <c r="OJ74" s="169"/>
      <c r="OK74" s="169"/>
      <c r="OL74" s="169"/>
      <c r="OM74" s="169"/>
      <c r="ON74" s="169"/>
      <c r="OO74" s="169"/>
      <c r="OP74" s="169"/>
      <c r="OQ74" s="169"/>
      <c r="OR74" s="169"/>
      <c r="OS74" s="169"/>
      <c r="OT74" s="169"/>
      <c r="OU74" s="169"/>
      <c r="OV74" s="169"/>
      <c r="OW74" s="169"/>
      <c r="OX74" s="169"/>
      <c r="OY74" s="169"/>
      <c r="OZ74" s="169"/>
      <c r="PA74" s="169"/>
      <c r="PB74" s="169"/>
      <c r="PC74" s="169"/>
      <c r="PD74" s="169"/>
      <c r="PE74" s="169"/>
      <c r="PF74" s="169"/>
      <c r="PG74" s="169"/>
      <c r="PH74" s="169"/>
      <c r="PI74" s="169"/>
      <c r="PJ74" s="169"/>
      <c r="PK74" s="169"/>
      <c r="PL74" s="169"/>
      <c r="PM74" s="169"/>
      <c r="PN74" s="169"/>
      <c r="PO74" s="169"/>
      <c r="PP74" s="169"/>
      <c r="PQ74" s="169"/>
      <c r="PR74" s="169"/>
      <c r="PS74" s="169"/>
      <c r="PT74" s="169"/>
      <c r="PU74" s="169"/>
      <c r="PV74" s="169"/>
      <c r="PW74" s="169"/>
      <c r="PX74" s="169"/>
      <c r="PY74" s="169"/>
      <c r="PZ74" s="169"/>
      <c r="QA74" s="169"/>
      <c r="QB74" s="169"/>
      <c r="QC74" s="169"/>
      <c r="QD74" s="169"/>
      <c r="QE74" s="169"/>
      <c r="QF74" s="169"/>
      <c r="QG74" s="169"/>
      <c r="QH74" s="169"/>
      <c r="QI74" s="169"/>
      <c r="QJ74" s="169"/>
      <c r="QK74" s="169"/>
      <c r="QL74" s="169"/>
      <c r="QM74" s="169"/>
      <c r="QN74" s="169"/>
      <c r="QO74" s="169"/>
      <c r="QP74" s="169"/>
      <c r="QQ74" s="169"/>
      <c r="QR74" s="169"/>
      <c r="QS74" s="169"/>
      <c r="QT74" s="169"/>
      <c r="QU74" s="169"/>
      <c r="QV74" s="169"/>
      <c r="QW74" s="169"/>
      <c r="QX74" s="169"/>
      <c r="QY74" s="169"/>
      <c r="QZ74" s="169"/>
      <c r="RA74" s="169"/>
      <c r="RB74" s="169"/>
      <c r="RC74" s="169"/>
      <c r="RD74" s="169"/>
      <c r="RE74" s="169"/>
      <c r="RF74" s="169"/>
      <c r="RG74" s="169"/>
      <c r="RH74" s="169"/>
      <c r="RI74" s="169"/>
      <c r="RJ74" s="169"/>
      <c r="RK74" s="169"/>
      <c r="RL74" s="169"/>
      <c r="RM74" s="169"/>
      <c r="RN74" s="169"/>
      <c r="RO74" s="169"/>
      <c r="RP74" s="169"/>
      <c r="RQ74" s="169"/>
      <c r="RR74" s="169"/>
      <c r="RS74" s="169"/>
      <c r="RT74" s="169"/>
      <c r="RU74" s="169"/>
      <c r="RV74" s="169"/>
      <c r="RW74" s="169"/>
      <c r="RX74" s="169"/>
      <c r="RY74" s="169"/>
      <c r="RZ74" s="169"/>
      <c r="SA74" s="169"/>
      <c r="SB74" s="169"/>
      <c r="SC74" s="169"/>
      <c r="SD74" s="169"/>
      <c r="SE74" s="169"/>
      <c r="SF74" s="169"/>
      <c r="SG74" s="169"/>
      <c r="SH74" s="169"/>
      <c r="SI74" s="169"/>
      <c r="SJ74" s="169"/>
      <c r="SK74" s="169"/>
      <c r="SL74" s="169"/>
      <c r="SM74" s="169"/>
      <c r="SN74" s="169"/>
      <c r="SO74" s="169"/>
      <c r="SP74" s="169"/>
      <c r="SQ74" s="169"/>
      <c r="SR74" s="169"/>
      <c r="SS74" s="169"/>
      <c r="ST74" s="169"/>
      <c r="SU74" s="169"/>
      <c r="SV74" s="169"/>
      <c r="SW74" s="169"/>
      <c r="SX74" s="169"/>
      <c r="SY74" s="169"/>
      <c r="SZ74" s="169"/>
      <c r="TA74" s="169"/>
      <c r="TB74" s="169"/>
      <c r="TC74" s="169"/>
      <c r="TD74" s="169"/>
      <c r="TE74" s="169"/>
      <c r="TF74" s="169"/>
      <c r="TG74" s="169"/>
      <c r="TH74" s="169"/>
      <c r="TI74" s="169"/>
      <c r="TJ74" s="169"/>
      <c r="TK74" s="169"/>
      <c r="TL74" s="169"/>
      <c r="TM74" s="169"/>
      <c r="TN74" s="169"/>
      <c r="TO74" s="169"/>
      <c r="TP74" s="169"/>
      <c r="TQ74" s="169"/>
      <c r="TR74" s="169"/>
      <c r="TS74" s="169"/>
      <c r="TT74" s="169"/>
      <c r="TU74" s="169"/>
      <c r="TV74" s="169"/>
      <c r="TW74" s="169"/>
      <c r="TX74" s="169"/>
      <c r="TY74" s="169"/>
      <c r="TZ74" s="169"/>
      <c r="UA74" s="169"/>
      <c r="UB74" s="169"/>
      <c r="UC74" s="169"/>
      <c r="UD74" s="169"/>
      <c r="UE74" s="169"/>
      <c r="UF74" s="169"/>
      <c r="UG74" s="169"/>
      <c r="UH74" s="169"/>
      <c r="UI74" s="169"/>
      <c r="UJ74" s="169"/>
      <c r="UK74" s="169"/>
      <c r="UL74" s="169"/>
      <c r="UM74" s="169"/>
      <c r="UN74" s="169"/>
      <c r="UO74" s="169"/>
      <c r="UP74" s="169"/>
      <c r="UQ74" s="169"/>
      <c r="UR74" s="169"/>
      <c r="US74" s="169"/>
      <c r="UT74" s="169"/>
      <c r="UU74" s="169"/>
      <c r="UV74" s="169"/>
      <c r="UW74" s="169"/>
      <c r="UX74" s="169"/>
      <c r="UY74" s="169"/>
      <c r="UZ74" s="169"/>
      <c r="VA74" s="169"/>
      <c r="VB74" s="169"/>
      <c r="VC74" s="169"/>
      <c r="VD74" s="169"/>
      <c r="VE74" s="169"/>
      <c r="VF74" s="169"/>
      <c r="VG74" s="169"/>
      <c r="VH74" s="169"/>
      <c r="VI74" s="169"/>
      <c r="VJ74" s="169"/>
      <c r="VK74" s="169"/>
      <c r="VL74" s="169"/>
      <c r="VM74" s="169"/>
      <c r="VN74" s="169"/>
      <c r="VO74" s="169"/>
      <c r="VP74" s="169"/>
      <c r="VQ74" s="169"/>
      <c r="VR74" s="169"/>
      <c r="VS74" s="169"/>
      <c r="VT74" s="169"/>
      <c r="VU74" s="169"/>
      <c r="VV74" s="169"/>
      <c r="VW74" s="169"/>
      <c r="VX74" s="169"/>
      <c r="VY74" s="169"/>
      <c r="VZ74" s="169"/>
      <c r="WA74" s="169"/>
      <c r="WB74" s="169"/>
      <c r="WC74" s="169"/>
      <c r="WD74" s="169"/>
      <c r="WE74" s="169"/>
      <c r="WF74" s="169"/>
      <c r="WG74" s="169"/>
      <c r="WH74" s="169"/>
      <c r="WI74" s="169"/>
      <c r="WJ74" s="169"/>
      <c r="WK74" s="169"/>
      <c r="WL74" s="169"/>
      <c r="WM74" s="169"/>
      <c r="WN74" s="169"/>
      <c r="WO74" s="169"/>
      <c r="WP74" s="169"/>
    </row>
    <row r="75" spans="1:614" s="104" customFormat="1" x14ac:dyDescent="0.25">
      <c r="A75" s="169"/>
      <c r="B75" s="169"/>
      <c r="C75" s="169"/>
      <c r="D75" s="169"/>
      <c r="E75" s="169"/>
      <c r="F75" s="169"/>
      <c r="G75" s="169"/>
      <c r="H75" s="169"/>
      <c r="I75" s="169"/>
      <c r="J75" s="169"/>
      <c r="K75" s="169"/>
      <c r="L75" s="169"/>
      <c r="M75" s="169"/>
      <c r="N75" s="169"/>
      <c r="O75" s="135"/>
      <c r="P75" s="169"/>
      <c r="Q75" s="169" t="s">
        <v>706</v>
      </c>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9"/>
      <c r="EQ75" s="169"/>
      <c r="ER75" s="169"/>
      <c r="ES75" s="169"/>
      <c r="ET75" s="169"/>
      <c r="EU75" s="169"/>
      <c r="EV75" s="169"/>
      <c r="EW75" s="169"/>
      <c r="EX75" s="169"/>
      <c r="EY75" s="169"/>
      <c r="EZ75" s="169"/>
      <c r="FA75" s="169"/>
      <c r="FB75" s="169"/>
      <c r="FC75" s="169"/>
      <c r="FD75" s="169"/>
      <c r="FE75" s="169"/>
      <c r="FF75" s="169"/>
      <c r="FG75" s="169"/>
      <c r="FH75" s="169"/>
      <c r="FI75" s="169"/>
      <c r="FJ75" s="169"/>
      <c r="FK75" s="169"/>
      <c r="FL75" s="169"/>
      <c r="FM75" s="169"/>
      <c r="FN75" s="169"/>
      <c r="FO75" s="169"/>
      <c r="FP75" s="169"/>
      <c r="FQ75" s="169"/>
      <c r="FR75" s="169"/>
      <c r="FS75" s="169"/>
      <c r="FT75" s="169"/>
      <c r="FU75" s="169"/>
      <c r="FV75" s="169"/>
      <c r="FW75" s="169"/>
      <c r="FX75" s="169"/>
      <c r="FY75" s="169"/>
      <c r="FZ75" s="169"/>
      <c r="GA75" s="169"/>
      <c r="GB75" s="169"/>
      <c r="GC75" s="169"/>
      <c r="GD75" s="169"/>
      <c r="GE75" s="169"/>
      <c r="GF75" s="169"/>
      <c r="GG75" s="169"/>
      <c r="GH75" s="169"/>
      <c r="GI75" s="169"/>
      <c r="GJ75" s="169"/>
      <c r="GK75" s="169"/>
      <c r="GL75" s="169"/>
      <c r="GM75" s="169"/>
      <c r="GN75" s="169"/>
      <c r="GO75" s="169"/>
      <c r="GP75" s="169"/>
      <c r="GQ75" s="169"/>
      <c r="GR75" s="169"/>
      <c r="GS75" s="169"/>
      <c r="GT75" s="169"/>
      <c r="GU75" s="169"/>
      <c r="GV75" s="169"/>
      <c r="GW75" s="169"/>
      <c r="GX75" s="169"/>
      <c r="GY75" s="169"/>
      <c r="GZ75" s="169"/>
      <c r="HA75" s="169"/>
      <c r="HB75" s="169"/>
      <c r="HC75" s="169"/>
      <c r="HD75" s="169"/>
      <c r="HE75" s="169"/>
      <c r="HF75" s="169"/>
      <c r="HG75" s="169"/>
      <c r="HH75" s="169"/>
      <c r="HI75" s="169"/>
      <c r="HJ75" s="169"/>
      <c r="HK75" s="169"/>
      <c r="HL75" s="169"/>
      <c r="HM75" s="169"/>
      <c r="HN75" s="169"/>
      <c r="HO75" s="169"/>
      <c r="HP75" s="169"/>
      <c r="HQ75" s="169"/>
      <c r="HR75" s="169"/>
      <c r="HS75" s="169"/>
      <c r="HT75" s="169"/>
      <c r="HU75" s="169"/>
      <c r="HV75" s="169"/>
      <c r="HW75" s="169"/>
      <c r="HX75" s="169"/>
      <c r="HY75" s="169"/>
      <c r="HZ75" s="169"/>
      <c r="IA75" s="169"/>
      <c r="IB75" s="169"/>
      <c r="IC75" s="169"/>
      <c r="ID75" s="169"/>
      <c r="IE75" s="169"/>
      <c r="IF75" s="169"/>
      <c r="IG75" s="169"/>
      <c r="IH75" s="169"/>
      <c r="II75" s="169"/>
      <c r="IJ75" s="169"/>
      <c r="IK75" s="169"/>
      <c r="IL75" s="169"/>
      <c r="IM75" s="169"/>
      <c r="IN75" s="169"/>
      <c r="IO75" s="169"/>
      <c r="IP75" s="169"/>
      <c r="IQ75" s="169"/>
      <c r="IR75" s="169"/>
      <c r="IS75" s="169"/>
      <c r="IT75" s="169"/>
      <c r="IU75" s="169"/>
      <c r="IV75" s="169"/>
      <c r="IW75" s="169"/>
      <c r="IX75" s="169"/>
      <c r="IY75" s="169"/>
      <c r="IZ75" s="169"/>
      <c r="JA75" s="169"/>
      <c r="JB75" s="169"/>
      <c r="JC75" s="169"/>
      <c r="JD75" s="169"/>
      <c r="JE75" s="169"/>
      <c r="JF75" s="169"/>
      <c r="JG75" s="169"/>
      <c r="JH75" s="169"/>
      <c r="JI75" s="169"/>
      <c r="JJ75" s="169"/>
      <c r="JK75" s="169"/>
      <c r="JL75" s="169"/>
      <c r="JM75" s="169"/>
      <c r="JN75" s="169"/>
      <c r="JO75" s="169"/>
      <c r="JP75" s="169"/>
      <c r="JQ75" s="169"/>
      <c r="JR75" s="169"/>
      <c r="JS75" s="169"/>
      <c r="JT75" s="169"/>
      <c r="JU75" s="169"/>
      <c r="JV75" s="169"/>
      <c r="JW75" s="169"/>
      <c r="JX75" s="169"/>
      <c r="JY75" s="169"/>
      <c r="JZ75" s="169"/>
      <c r="KA75" s="169"/>
      <c r="KB75" s="169"/>
      <c r="KC75" s="169"/>
      <c r="KD75" s="169"/>
      <c r="KE75" s="169"/>
      <c r="KF75" s="169"/>
      <c r="KG75" s="169"/>
      <c r="KH75" s="169"/>
      <c r="KI75" s="169"/>
      <c r="KJ75" s="169"/>
      <c r="KK75" s="169"/>
      <c r="KL75" s="169"/>
      <c r="KM75" s="169"/>
      <c r="KN75" s="169"/>
      <c r="KO75" s="169"/>
      <c r="KP75" s="169"/>
      <c r="KQ75" s="169"/>
      <c r="KR75" s="169"/>
      <c r="KS75" s="169"/>
      <c r="KT75" s="169"/>
      <c r="KU75" s="169"/>
      <c r="KV75" s="169"/>
      <c r="KW75" s="169"/>
      <c r="KX75" s="169"/>
      <c r="KY75" s="169"/>
      <c r="KZ75" s="169"/>
      <c r="LA75" s="169"/>
      <c r="LB75" s="169"/>
      <c r="LC75" s="169"/>
      <c r="LD75" s="169"/>
      <c r="LE75" s="169"/>
      <c r="LF75" s="169"/>
      <c r="LG75" s="169"/>
      <c r="LH75" s="169"/>
      <c r="LI75" s="169"/>
      <c r="LJ75" s="169"/>
      <c r="LK75" s="169"/>
      <c r="LL75" s="169"/>
      <c r="LM75" s="169"/>
      <c r="LN75" s="169"/>
      <c r="LO75" s="169"/>
      <c r="LP75" s="169"/>
      <c r="LQ75" s="169"/>
      <c r="LR75" s="169"/>
      <c r="LS75" s="169"/>
      <c r="LT75" s="169"/>
      <c r="LU75" s="169"/>
      <c r="LV75" s="169"/>
      <c r="LW75" s="169"/>
      <c r="LX75" s="169"/>
      <c r="LY75" s="169"/>
      <c r="LZ75" s="169"/>
      <c r="MA75" s="169"/>
      <c r="MB75" s="169"/>
      <c r="MC75" s="169"/>
      <c r="MD75" s="169"/>
      <c r="ME75" s="169"/>
      <c r="MF75" s="169"/>
      <c r="MG75" s="169"/>
      <c r="MH75" s="169"/>
      <c r="MI75" s="169"/>
      <c r="MJ75" s="169"/>
      <c r="MK75" s="169"/>
      <c r="ML75" s="169"/>
      <c r="MM75" s="169"/>
      <c r="MN75" s="169"/>
      <c r="MO75" s="169"/>
      <c r="MP75" s="169"/>
      <c r="MQ75" s="169"/>
      <c r="MR75" s="169"/>
      <c r="MS75" s="169"/>
      <c r="MT75" s="169"/>
      <c r="MU75" s="169"/>
      <c r="MV75" s="169"/>
      <c r="MW75" s="169"/>
      <c r="MX75" s="169"/>
      <c r="MY75" s="169"/>
      <c r="MZ75" s="169"/>
      <c r="NA75" s="169"/>
      <c r="NB75" s="169"/>
      <c r="NC75" s="169"/>
      <c r="ND75" s="169"/>
      <c r="NE75" s="169"/>
      <c r="NF75" s="169"/>
      <c r="NG75" s="169"/>
      <c r="NH75" s="169"/>
      <c r="NI75" s="169"/>
      <c r="NJ75" s="169"/>
      <c r="NK75" s="169"/>
      <c r="NL75" s="169"/>
      <c r="NM75" s="169"/>
      <c r="NN75" s="169"/>
      <c r="NO75" s="169"/>
      <c r="NP75" s="169"/>
      <c r="NQ75" s="169"/>
      <c r="NR75" s="169"/>
      <c r="NS75" s="169"/>
      <c r="NT75" s="169"/>
      <c r="NU75" s="169"/>
      <c r="NV75" s="169"/>
      <c r="NW75" s="169"/>
      <c r="NX75" s="169"/>
      <c r="NY75" s="169"/>
      <c r="NZ75" s="169"/>
      <c r="OA75" s="169"/>
      <c r="OB75" s="169"/>
      <c r="OC75" s="169"/>
      <c r="OD75" s="169"/>
      <c r="OE75" s="169"/>
      <c r="OF75" s="169"/>
      <c r="OG75" s="169"/>
      <c r="OH75" s="169"/>
      <c r="OI75" s="169"/>
      <c r="OJ75" s="169"/>
      <c r="OK75" s="169"/>
      <c r="OL75" s="169"/>
      <c r="OM75" s="169"/>
      <c r="ON75" s="169"/>
      <c r="OO75" s="169"/>
      <c r="OP75" s="169"/>
      <c r="OQ75" s="169"/>
      <c r="OR75" s="169"/>
      <c r="OS75" s="169"/>
      <c r="OT75" s="169"/>
      <c r="OU75" s="169"/>
      <c r="OV75" s="169"/>
      <c r="OW75" s="169"/>
      <c r="OX75" s="169"/>
      <c r="OY75" s="169"/>
      <c r="OZ75" s="169"/>
      <c r="PA75" s="169"/>
      <c r="PB75" s="169"/>
      <c r="PC75" s="169"/>
      <c r="PD75" s="169"/>
      <c r="PE75" s="169"/>
      <c r="PF75" s="169"/>
      <c r="PG75" s="169"/>
      <c r="PH75" s="169"/>
      <c r="PI75" s="169"/>
      <c r="PJ75" s="169"/>
      <c r="PK75" s="169"/>
      <c r="PL75" s="169"/>
      <c r="PM75" s="169"/>
      <c r="PN75" s="169"/>
      <c r="PO75" s="169"/>
      <c r="PP75" s="169"/>
      <c r="PQ75" s="169"/>
      <c r="PR75" s="169"/>
      <c r="PS75" s="169"/>
      <c r="PT75" s="169"/>
      <c r="PU75" s="169"/>
      <c r="PV75" s="169"/>
      <c r="PW75" s="169"/>
      <c r="PX75" s="169"/>
      <c r="PY75" s="169"/>
      <c r="PZ75" s="169"/>
      <c r="QA75" s="169"/>
      <c r="QB75" s="169"/>
      <c r="QC75" s="169"/>
      <c r="QD75" s="169"/>
      <c r="QE75" s="169"/>
      <c r="QF75" s="169"/>
      <c r="QG75" s="169"/>
      <c r="QH75" s="169"/>
      <c r="QI75" s="169"/>
      <c r="QJ75" s="169"/>
      <c r="QK75" s="169"/>
      <c r="QL75" s="169"/>
      <c r="QM75" s="169"/>
      <c r="QN75" s="169"/>
      <c r="QO75" s="169"/>
      <c r="QP75" s="169"/>
      <c r="QQ75" s="169"/>
      <c r="QR75" s="169"/>
      <c r="QS75" s="169"/>
      <c r="QT75" s="169"/>
      <c r="QU75" s="169"/>
      <c r="QV75" s="169"/>
      <c r="QW75" s="169"/>
      <c r="QX75" s="169"/>
      <c r="QY75" s="169"/>
      <c r="QZ75" s="169"/>
      <c r="RA75" s="169"/>
      <c r="RB75" s="169"/>
      <c r="RC75" s="169"/>
      <c r="RD75" s="169"/>
      <c r="RE75" s="169"/>
      <c r="RF75" s="169"/>
      <c r="RG75" s="169"/>
      <c r="RH75" s="169"/>
      <c r="RI75" s="169"/>
      <c r="RJ75" s="169"/>
      <c r="RK75" s="169"/>
      <c r="RL75" s="169"/>
      <c r="RM75" s="169"/>
      <c r="RN75" s="169"/>
      <c r="RO75" s="169"/>
      <c r="RP75" s="169"/>
      <c r="RQ75" s="169"/>
      <c r="RR75" s="169"/>
      <c r="RS75" s="169"/>
      <c r="RT75" s="169"/>
      <c r="RU75" s="169"/>
      <c r="RV75" s="169"/>
      <c r="RW75" s="169"/>
      <c r="RX75" s="169"/>
      <c r="RY75" s="169"/>
      <c r="RZ75" s="169"/>
      <c r="SA75" s="169"/>
      <c r="SB75" s="169"/>
      <c r="SC75" s="169"/>
      <c r="SD75" s="169"/>
      <c r="SE75" s="169"/>
      <c r="SF75" s="169"/>
      <c r="SG75" s="169"/>
      <c r="SH75" s="169"/>
      <c r="SI75" s="169"/>
      <c r="SJ75" s="169"/>
      <c r="SK75" s="169"/>
      <c r="SL75" s="169"/>
      <c r="SM75" s="169"/>
      <c r="SN75" s="169"/>
      <c r="SO75" s="169"/>
      <c r="SP75" s="169"/>
      <c r="SQ75" s="169"/>
      <c r="SR75" s="169"/>
      <c r="SS75" s="169"/>
      <c r="ST75" s="169"/>
      <c r="SU75" s="169"/>
      <c r="SV75" s="169"/>
      <c r="SW75" s="169"/>
      <c r="SX75" s="169"/>
      <c r="SY75" s="169"/>
      <c r="SZ75" s="169"/>
      <c r="TA75" s="169"/>
      <c r="TB75" s="169"/>
      <c r="TC75" s="169"/>
      <c r="TD75" s="169"/>
      <c r="TE75" s="169"/>
      <c r="TF75" s="169"/>
      <c r="TG75" s="169"/>
      <c r="TH75" s="169"/>
      <c r="TI75" s="169"/>
      <c r="TJ75" s="169"/>
      <c r="TK75" s="169"/>
      <c r="TL75" s="169"/>
      <c r="TM75" s="169"/>
      <c r="TN75" s="169"/>
      <c r="TO75" s="169"/>
      <c r="TP75" s="169"/>
      <c r="TQ75" s="169"/>
      <c r="TR75" s="169"/>
      <c r="TS75" s="169"/>
      <c r="TT75" s="169"/>
      <c r="TU75" s="169"/>
      <c r="TV75" s="169"/>
      <c r="TW75" s="169"/>
      <c r="TX75" s="169"/>
      <c r="TY75" s="169"/>
      <c r="TZ75" s="169"/>
      <c r="UA75" s="169"/>
      <c r="UB75" s="169"/>
      <c r="UC75" s="169"/>
      <c r="UD75" s="169"/>
      <c r="UE75" s="169"/>
      <c r="UF75" s="169"/>
      <c r="UG75" s="169"/>
      <c r="UH75" s="169"/>
      <c r="UI75" s="169"/>
      <c r="UJ75" s="169"/>
      <c r="UK75" s="169"/>
      <c r="UL75" s="169"/>
      <c r="UM75" s="169"/>
      <c r="UN75" s="169"/>
      <c r="UO75" s="169"/>
      <c r="UP75" s="169"/>
      <c r="UQ75" s="169"/>
      <c r="UR75" s="169"/>
      <c r="US75" s="169"/>
      <c r="UT75" s="169"/>
      <c r="UU75" s="169"/>
      <c r="UV75" s="169"/>
      <c r="UW75" s="169"/>
      <c r="UX75" s="169"/>
      <c r="UY75" s="169"/>
      <c r="UZ75" s="169"/>
      <c r="VA75" s="169"/>
      <c r="VB75" s="169"/>
      <c r="VC75" s="169"/>
      <c r="VD75" s="169"/>
      <c r="VE75" s="169"/>
      <c r="VF75" s="169"/>
      <c r="VG75" s="169"/>
      <c r="VH75" s="169"/>
      <c r="VI75" s="169"/>
      <c r="VJ75" s="169"/>
      <c r="VK75" s="169"/>
      <c r="VL75" s="169"/>
      <c r="VM75" s="169"/>
      <c r="VN75" s="169"/>
      <c r="VO75" s="169"/>
      <c r="VP75" s="169"/>
      <c r="VQ75" s="169"/>
      <c r="VR75" s="169"/>
      <c r="VS75" s="169"/>
      <c r="VT75" s="169"/>
      <c r="VU75" s="169"/>
      <c r="VV75" s="169"/>
      <c r="VW75" s="169"/>
      <c r="VX75" s="169"/>
      <c r="VY75" s="169"/>
      <c r="VZ75" s="169"/>
      <c r="WA75" s="169"/>
      <c r="WB75" s="169"/>
      <c r="WC75" s="169"/>
      <c r="WD75" s="169"/>
      <c r="WE75" s="169"/>
      <c r="WF75" s="169"/>
      <c r="WG75" s="169"/>
      <c r="WH75" s="169"/>
      <c r="WI75" s="169"/>
      <c r="WJ75" s="169"/>
      <c r="WK75" s="169"/>
      <c r="WL75" s="169"/>
      <c r="WM75" s="169"/>
      <c r="WN75" s="169"/>
      <c r="WO75" s="169"/>
      <c r="WP75" s="169"/>
    </row>
    <row r="76" spans="1:614" s="104" customFormat="1" x14ac:dyDescent="0.25">
      <c r="A76" s="169"/>
      <c r="B76" s="169"/>
      <c r="C76" s="169"/>
      <c r="D76" s="169"/>
      <c r="E76" s="169"/>
      <c r="F76" s="169"/>
      <c r="G76" s="169"/>
      <c r="H76" s="169"/>
      <c r="I76" s="169"/>
      <c r="J76" s="169"/>
      <c r="K76" s="169"/>
      <c r="L76" s="169"/>
      <c r="M76" s="169"/>
      <c r="N76" s="169"/>
      <c r="O76" s="135"/>
      <c r="P76" s="169"/>
      <c r="Q76" s="169" t="s">
        <v>706</v>
      </c>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9"/>
      <c r="EQ76" s="169"/>
      <c r="ER76" s="169"/>
      <c r="ES76" s="169"/>
      <c r="ET76" s="169"/>
      <c r="EU76" s="169"/>
      <c r="EV76" s="169"/>
      <c r="EW76" s="169"/>
      <c r="EX76" s="169"/>
      <c r="EY76" s="169"/>
      <c r="EZ76" s="169"/>
      <c r="FA76" s="169"/>
      <c r="FB76" s="169"/>
      <c r="FC76" s="169"/>
      <c r="FD76" s="169"/>
      <c r="FE76" s="169"/>
      <c r="FF76" s="169"/>
      <c r="FG76" s="169"/>
      <c r="FH76" s="169"/>
      <c r="FI76" s="169"/>
      <c r="FJ76" s="169"/>
      <c r="FK76" s="169"/>
      <c r="FL76" s="169"/>
      <c r="FM76" s="169"/>
      <c r="FN76" s="169"/>
      <c r="FO76" s="169"/>
      <c r="FP76" s="169"/>
      <c r="FQ76" s="169"/>
      <c r="FR76" s="169"/>
      <c r="FS76" s="169"/>
      <c r="FT76" s="169"/>
      <c r="FU76" s="169"/>
      <c r="FV76" s="169"/>
      <c r="FW76" s="169"/>
      <c r="FX76" s="169"/>
      <c r="FY76" s="169"/>
      <c r="FZ76" s="169"/>
      <c r="GA76" s="169"/>
      <c r="GB76" s="169"/>
      <c r="GC76" s="169"/>
      <c r="GD76" s="169"/>
      <c r="GE76" s="169"/>
      <c r="GF76" s="169"/>
      <c r="GG76" s="169"/>
      <c r="GH76" s="169"/>
      <c r="GI76" s="169"/>
      <c r="GJ76" s="169"/>
      <c r="GK76" s="169"/>
      <c r="GL76" s="169"/>
      <c r="GM76" s="169"/>
      <c r="GN76" s="169"/>
      <c r="GO76" s="169"/>
      <c r="GP76" s="169"/>
      <c r="GQ76" s="169"/>
      <c r="GR76" s="169"/>
      <c r="GS76" s="169"/>
      <c r="GT76" s="169"/>
      <c r="GU76" s="169"/>
      <c r="GV76" s="169"/>
      <c r="GW76" s="169"/>
      <c r="GX76" s="169"/>
      <c r="GY76" s="169"/>
      <c r="GZ76" s="169"/>
      <c r="HA76" s="169"/>
      <c r="HB76" s="169"/>
      <c r="HC76" s="169"/>
      <c r="HD76" s="169"/>
      <c r="HE76" s="169"/>
      <c r="HF76" s="169"/>
      <c r="HG76" s="169"/>
      <c r="HH76" s="169"/>
      <c r="HI76" s="169"/>
      <c r="HJ76" s="169"/>
      <c r="HK76" s="169"/>
      <c r="HL76" s="169"/>
      <c r="HM76" s="169"/>
      <c r="HN76" s="169"/>
      <c r="HO76" s="169"/>
      <c r="HP76" s="169"/>
      <c r="HQ76" s="169"/>
      <c r="HR76" s="169"/>
      <c r="HS76" s="169"/>
      <c r="HT76" s="169"/>
      <c r="HU76" s="169"/>
      <c r="HV76" s="169"/>
      <c r="HW76" s="169"/>
      <c r="HX76" s="169"/>
      <c r="HY76" s="169"/>
      <c r="HZ76" s="169"/>
      <c r="IA76" s="169"/>
      <c r="IB76" s="169"/>
      <c r="IC76" s="169"/>
      <c r="ID76" s="169"/>
      <c r="IE76" s="169"/>
      <c r="IF76" s="169"/>
      <c r="IG76" s="169"/>
      <c r="IH76" s="169"/>
      <c r="II76" s="169"/>
      <c r="IJ76" s="169"/>
      <c r="IK76" s="169"/>
      <c r="IL76" s="169"/>
      <c r="IM76" s="169"/>
      <c r="IN76" s="169"/>
      <c r="IO76" s="169"/>
      <c r="IP76" s="169"/>
      <c r="IQ76" s="169"/>
      <c r="IR76" s="169"/>
      <c r="IS76" s="169"/>
      <c r="IT76" s="169"/>
      <c r="IU76" s="169"/>
      <c r="IV76" s="169"/>
      <c r="IW76" s="169"/>
      <c r="IX76" s="169"/>
      <c r="IY76" s="169"/>
      <c r="IZ76" s="169"/>
      <c r="JA76" s="169"/>
      <c r="JB76" s="169"/>
      <c r="JC76" s="169"/>
      <c r="JD76" s="169"/>
      <c r="JE76" s="169"/>
      <c r="JF76" s="169"/>
      <c r="JG76" s="169"/>
      <c r="JH76" s="169"/>
      <c r="JI76" s="169"/>
      <c r="JJ76" s="169"/>
      <c r="JK76" s="169"/>
      <c r="JL76" s="169"/>
      <c r="JM76" s="169"/>
      <c r="JN76" s="169"/>
      <c r="JO76" s="169"/>
      <c r="JP76" s="169"/>
      <c r="JQ76" s="169"/>
      <c r="JR76" s="169"/>
      <c r="JS76" s="169"/>
      <c r="JT76" s="169"/>
      <c r="JU76" s="169"/>
      <c r="JV76" s="169"/>
      <c r="JW76" s="169"/>
      <c r="JX76" s="169"/>
      <c r="JY76" s="169"/>
      <c r="JZ76" s="169"/>
      <c r="KA76" s="169"/>
      <c r="KB76" s="169"/>
      <c r="KC76" s="169"/>
      <c r="KD76" s="169"/>
      <c r="KE76" s="169"/>
      <c r="KF76" s="169"/>
      <c r="KG76" s="169"/>
      <c r="KH76" s="169"/>
      <c r="KI76" s="169"/>
      <c r="KJ76" s="169"/>
      <c r="KK76" s="169"/>
      <c r="KL76" s="169"/>
      <c r="KM76" s="169"/>
      <c r="KN76" s="169"/>
      <c r="KO76" s="169"/>
      <c r="KP76" s="169"/>
      <c r="KQ76" s="169"/>
      <c r="KR76" s="169"/>
      <c r="KS76" s="169"/>
      <c r="KT76" s="169"/>
      <c r="KU76" s="169"/>
      <c r="KV76" s="169"/>
      <c r="KW76" s="169"/>
      <c r="KX76" s="169"/>
      <c r="KY76" s="169"/>
      <c r="KZ76" s="169"/>
      <c r="LA76" s="169"/>
      <c r="LB76" s="169"/>
      <c r="LC76" s="169"/>
      <c r="LD76" s="169"/>
      <c r="LE76" s="169"/>
      <c r="LF76" s="169"/>
      <c r="LG76" s="169"/>
      <c r="LH76" s="169"/>
      <c r="LI76" s="169"/>
      <c r="LJ76" s="169"/>
      <c r="LK76" s="169"/>
      <c r="LL76" s="169"/>
      <c r="LM76" s="169"/>
      <c r="LN76" s="169"/>
      <c r="LO76" s="169"/>
      <c r="LP76" s="169"/>
      <c r="LQ76" s="169"/>
      <c r="LR76" s="169"/>
      <c r="LS76" s="169"/>
      <c r="LT76" s="169"/>
      <c r="LU76" s="169"/>
      <c r="LV76" s="169"/>
      <c r="LW76" s="169"/>
      <c r="LX76" s="169"/>
      <c r="LY76" s="169"/>
      <c r="LZ76" s="169"/>
      <c r="MA76" s="169"/>
      <c r="MB76" s="169"/>
      <c r="MC76" s="169"/>
      <c r="MD76" s="169"/>
      <c r="ME76" s="169"/>
      <c r="MF76" s="169"/>
      <c r="MG76" s="169"/>
      <c r="MH76" s="169"/>
      <c r="MI76" s="169"/>
      <c r="MJ76" s="169"/>
      <c r="MK76" s="169"/>
      <c r="ML76" s="169"/>
      <c r="MM76" s="169"/>
      <c r="MN76" s="169"/>
      <c r="MO76" s="169"/>
      <c r="MP76" s="169"/>
      <c r="MQ76" s="169"/>
      <c r="MR76" s="169"/>
      <c r="MS76" s="169"/>
      <c r="MT76" s="169"/>
      <c r="MU76" s="169"/>
      <c r="MV76" s="169"/>
      <c r="MW76" s="169"/>
      <c r="MX76" s="169"/>
      <c r="MY76" s="169"/>
      <c r="MZ76" s="169"/>
      <c r="NA76" s="169"/>
      <c r="NB76" s="169"/>
      <c r="NC76" s="169"/>
      <c r="ND76" s="169"/>
      <c r="NE76" s="169"/>
      <c r="NF76" s="169"/>
      <c r="NG76" s="169"/>
      <c r="NH76" s="169"/>
      <c r="NI76" s="169"/>
      <c r="NJ76" s="169"/>
      <c r="NK76" s="169"/>
      <c r="NL76" s="169"/>
      <c r="NM76" s="169"/>
      <c r="NN76" s="169"/>
      <c r="NO76" s="169"/>
      <c r="NP76" s="169"/>
      <c r="NQ76" s="169"/>
      <c r="NR76" s="169"/>
      <c r="NS76" s="169"/>
      <c r="NT76" s="169"/>
      <c r="NU76" s="169"/>
      <c r="NV76" s="169"/>
      <c r="NW76" s="169"/>
      <c r="NX76" s="169"/>
      <c r="NY76" s="169"/>
      <c r="NZ76" s="169"/>
      <c r="OA76" s="169"/>
      <c r="OB76" s="169"/>
      <c r="OC76" s="169"/>
      <c r="OD76" s="169"/>
      <c r="OE76" s="169"/>
      <c r="OF76" s="169"/>
      <c r="OG76" s="169"/>
      <c r="OH76" s="169"/>
      <c r="OI76" s="169"/>
      <c r="OJ76" s="169"/>
      <c r="OK76" s="169"/>
      <c r="OL76" s="169"/>
      <c r="OM76" s="169"/>
      <c r="ON76" s="169"/>
      <c r="OO76" s="169"/>
      <c r="OP76" s="169"/>
      <c r="OQ76" s="169"/>
      <c r="OR76" s="169"/>
      <c r="OS76" s="169"/>
      <c r="OT76" s="169"/>
      <c r="OU76" s="169"/>
      <c r="OV76" s="169"/>
      <c r="OW76" s="169"/>
      <c r="OX76" s="169"/>
      <c r="OY76" s="169"/>
      <c r="OZ76" s="169"/>
      <c r="PA76" s="169"/>
      <c r="PB76" s="169"/>
      <c r="PC76" s="169"/>
      <c r="PD76" s="169"/>
      <c r="PE76" s="169"/>
      <c r="PF76" s="169"/>
      <c r="PG76" s="169"/>
      <c r="PH76" s="169"/>
      <c r="PI76" s="169"/>
      <c r="PJ76" s="169"/>
      <c r="PK76" s="169"/>
      <c r="PL76" s="169"/>
      <c r="PM76" s="169"/>
      <c r="PN76" s="169"/>
      <c r="PO76" s="169"/>
      <c r="PP76" s="169"/>
      <c r="PQ76" s="169"/>
      <c r="PR76" s="169"/>
      <c r="PS76" s="169"/>
      <c r="PT76" s="169"/>
      <c r="PU76" s="169"/>
      <c r="PV76" s="169"/>
      <c r="PW76" s="169"/>
      <c r="PX76" s="169"/>
      <c r="PY76" s="169"/>
      <c r="PZ76" s="169"/>
      <c r="QA76" s="169"/>
      <c r="QB76" s="169"/>
      <c r="QC76" s="169"/>
      <c r="QD76" s="169"/>
      <c r="QE76" s="169"/>
      <c r="QF76" s="169"/>
      <c r="QG76" s="169"/>
      <c r="QH76" s="169"/>
      <c r="QI76" s="169"/>
      <c r="QJ76" s="169"/>
      <c r="QK76" s="169"/>
      <c r="QL76" s="169"/>
      <c r="QM76" s="169"/>
      <c r="QN76" s="169"/>
      <c r="QO76" s="169"/>
      <c r="QP76" s="169"/>
      <c r="QQ76" s="169"/>
      <c r="QR76" s="169"/>
      <c r="QS76" s="169"/>
      <c r="QT76" s="169"/>
      <c r="QU76" s="169"/>
      <c r="QV76" s="169"/>
      <c r="QW76" s="169"/>
      <c r="QX76" s="169"/>
      <c r="QY76" s="169"/>
      <c r="QZ76" s="169"/>
      <c r="RA76" s="169"/>
      <c r="RB76" s="169"/>
      <c r="RC76" s="169"/>
      <c r="RD76" s="169"/>
      <c r="RE76" s="169"/>
      <c r="RF76" s="169"/>
      <c r="RG76" s="169"/>
      <c r="RH76" s="169"/>
      <c r="RI76" s="169"/>
      <c r="RJ76" s="169"/>
      <c r="RK76" s="169"/>
      <c r="RL76" s="169"/>
      <c r="RM76" s="169"/>
      <c r="RN76" s="169"/>
      <c r="RO76" s="169"/>
      <c r="RP76" s="169"/>
      <c r="RQ76" s="169"/>
      <c r="RR76" s="169"/>
      <c r="RS76" s="169"/>
      <c r="RT76" s="169"/>
      <c r="RU76" s="169"/>
      <c r="RV76" s="169"/>
      <c r="RW76" s="169"/>
      <c r="RX76" s="169"/>
      <c r="RY76" s="169"/>
      <c r="RZ76" s="169"/>
      <c r="SA76" s="169"/>
      <c r="SB76" s="169"/>
      <c r="SC76" s="169"/>
      <c r="SD76" s="169"/>
      <c r="SE76" s="169"/>
      <c r="SF76" s="169"/>
      <c r="SG76" s="169"/>
      <c r="SH76" s="169"/>
      <c r="SI76" s="169"/>
      <c r="SJ76" s="169"/>
      <c r="SK76" s="169"/>
      <c r="SL76" s="169"/>
      <c r="SM76" s="169"/>
      <c r="SN76" s="169"/>
      <c r="SO76" s="169"/>
      <c r="SP76" s="169"/>
      <c r="SQ76" s="169"/>
      <c r="SR76" s="169"/>
      <c r="SS76" s="169"/>
      <c r="ST76" s="169"/>
      <c r="SU76" s="169"/>
      <c r="SV76" s="169"/>
      <c r="SW76" s="169"/>
      <c r="SX76" s="169"/>
      <c r="SY76" s="169"/>
      <c r="SZ76" s="169"/>
      <c r="TA76" s="169"/>
      <c r="TB76" s="169"/>
      <c r="TC76" s="169"/>
      <c r="TD76" s="169"/>
      <c r="TE76" s="169"/>
      <c r="TF76" s="169"/>
      <c r="TG76" s="169"/>
      <c r="TH76" s="169"/>
      <c r="TI76" s="169"/>
      <c r="TJ76" s="169"/>
      <c r="TK76" s="169"/>
      <c r="TL76" s="169"/>
      <c r="TM76" s="169"/>
      <c r="TN76" s="169"/>
      <c r="TO76" s="169"/>
      <c r="TP76" s="169"/>
      <c r="TQ76" s="169"/>
      <c r="TR76" s="169"/>
      <c r="TS76" s="169"/>
      <c r="TT76" s="169"/>
      <c r="TU76" s="169"/>
      <c r="TV76" s="169"/>
      <c r="TW76" s="169"/>
      <c r="TX76" s="169"/>
      <c r="TY76" s="169"/>
      <c r="TZ76" s="169"/>
      <c r="UA76" s="169"/>
      <c r="UB76" s="169"/>
      <c r="UC76" s="169"/>
      <c r="UD76" s="169"/>
      <c r="UE76" s="169"/>
      <c r="UF76" s="169"/>
      <c r="UG76" s="169"/>
      <c r="UH76" s="169"/>
      <c r="UI76" s="169"/>
      <c r="UJ76" s="169"/>
      <c r="UK76" s="169"/>
      <c r="UL76" s="169"/>
      <c r="UM76" s="169"/>
      <c r="UN76" s="169"/>
      <c r="UO76" s="169"/>
      <c r="UP76" s="169"/>
      <c r="UQ76" s="169"/>
      <c r="UR76" s="169"/>
      <c r="US76" s="169"/>
      <c r="UT76" s="169"/>
      <c r="UU76" s="169"/>
      <c r="UV76" s="169"/>
      <c r="UW76" s="169"/>
      <c r="UX76" s="169"/>
      <c r="UY76" s="169"/>
      <c r="UZ76" s="169"/>
      <c r="VA76" s="169"/>
      <c r="VB76" s="169"/>
      <c r="VC76" s="169"/>
      <c r="VD76" s="169"/>
      <c r="VE76" s="169"/>
      <c r="VF76" s="169"/>
      <c r="VG76" s="169"/>
      <c r="VH76" s="169"/>
      <c r="VI76" s="169"/>
      <c r="VJ76" s="169"/>
      <c r="VK76" s="169"/>
      <c r="VL76" s="169"/>
      <c r="VM76" s="169"/>
      <c r="VN76" s="169"/>
      <c r="VO76" s="169"/>
      <c r="VP76" s="169"/>
      <c r="VQ76" s="169"/>
      <c r="VR76" s="169"/>
      <c r="VS76" s="169"/>
      <c r="VT76" s="169"/>
      <c r="VU76" s="169"/>
      <c r="VV76" s="169"/>
      <c r="VW76" s="169"/>
      <c r="VX76" s="169"/>
      <c r="VY76" s="169"/>
      <c r="VZ76" s="169"/>
      <c r="WA76" s="169"/>
      <c r="WB76" s="169"/>
      <c r="WC76" s="169"/>
      <c r="WD76" s="169"/>
      <c r="WE76" s="169"/>
      <c r="WF76" s="169"/>
      <c r="WG76" s="169"/>
      <c r="WH76" s="169"/>
      <c r="WI76" s="169"/>
      <c r="WJ76" s="169"/>
      <c r="WK76" s="169"/>
      <c r="WL76" s="169"/>
      <c r="WM76" s="169"/>
      <c r="WN76" s="169"/>
      <c r="WO76" s="169"/>
      <c r="WP76" s="169"/>
    </row>
    <row r="77" spans="1:614" s="104" customFormat="1" x14ac:dyDescent="0.25">
      <c r="A77" s="169"/>
      <c r="B77" s="169"/>
      <c r="C77" s="169"/>
      <c r="D77" s="169"/>
      <c r="E77" s="169"/>
      <c r="F77" s="169"/>
      <c r="G77" s="169"/>
      <c r="H77" s="169"/>
      <c r="I77" s="169"/>
      <c r="J77" s="169"/>
      <c r="K77" s="169"/>
      <c r="L77" s="169"/>
      <c r="M77" s="169"/>
      <c r="N77" s="169"/>
      <c r="O77" s="135"/>
      <c r="P77" s="169"/>
      <c r="Q77" s="169" t="s">
        <v>706</v>
      </c>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9"/>
      <c r="EQ77" s="169"/>
      <c r="ER77" s="169"/>
      <c r="ES77" s="169"/>
      <c r="ET77" s="169"/>
      <c r="EU77" s="169"/>
      <c r="EV77" s="169"/>
      <c r="EW77" s="169"/>
      <c r="EX77" s="169"/>
      <c r="EY77" s="169"/>
      <c r="EZ77" s="169"/>
      <c r="FA77" s="169"/>
      <c r="FB77" s="169"/>
      <c r="FC77" s="169"/>
      <c r="FD77" s="169"/>
      <c r="FE77" s="169"/>
      <c r="FF77" s="169"/>
      <c r="FG77" s="169"/>
      <c r="FH77" s="169"/>
      <c r="FI77" s="169"/>
      <c r="FJ77" s="169"/>
      <c r="FK77" s="169"/>
      <c r="FL77" s="169"/>
      <c r="FM77" s="169"/>
      <c r="FN77" s="169"/>
      <c r="FO77" s="169"/>
      <c r="FP77" s="169"/>
      <c r="FQ77" s="169"/>
      <c r="FR77" s="169"/>
      <c r="FS77" s="169"/>
      <c r="FT77" s="169"/>
      <c r="FU77" s="169"/>
      <c r="FV77" s="169"/>
      <c r="FW77" s="169"/>
      <c r="FX77" s="169"/>
      <c r="FY77" s="169"/>
      <c r="FZ77" s="169"/>
      <c r="GA77" s="169"/>
      <c r="GB77" s="169"/>
      <c r="GC77" s="169"/>
      <c r="GD77" s="169"/>
      <c r="GE77" s="169"/>
      <c r="GF77" s="169"/>
      <c r="GG77" s="169"/>
      <c r="GH77" s="169"/>
      <c r="GI77" s="169"/>
      <c r="GJ77" s="169"/>
      <c r="GK77" s="169"/>
      <c r="GL77" s="169"/>
      <c r="GM77" s="169"/>
      <c r="GN77" s="169"/>
      <c r="GO77" s="169"/>
      <c r="GP77" s="169"/>
      <c r="GQ77" s="169"/>
      <c r="GR77" s="169"/>
      <c r="GS77" s="169"/>
      <c r="GT77" s="169"/>
      <c r="GU77" s="169"/>
      <c r="GV77" s="169"/>
      <c r="GW77" s="169"/>
      <c r="GX77" s="169"/>
      <c r="GY77" s="169"/>
      <c r="GZ77" s="169"/>
      <c r="HA77" s="169"/>
      <c r="HB77" s="169"/>
      <c r="HC77" s="169"/>
      <c r="HD77" s="169"/>
      <c r="HE77" s="169"/>
      <c r="HF77" s="169"/>
      <c r="HG77" s="169"/>
      <c r="HH77" s="169"/>
      <c r="HI77" s="169"/>
      <c r="HJ77" s="169"/>
      <c r="HK77" s="169"/>
      <c r="HL77" s="169"/>
      <c r="HM77" s="169"/>
      <c r="HN77" s="169"/>
      <c r="HO77" s="169"/>
      <c r="HP77" s="169"/>
      <c r="HQ77" s="169"/>
      <c r="HR77" s="169"/>
      <c r="HS77" s="169"/>
      <c r="HT77" s="169"/>
      <c r="HU77" s="169"/>
      <c r="HV77" s="169"/>
      <c r="HW77" s="169"/>
      <c r="HX77" s="169"/>
      <c r="HY77" s="169"/>
      <c r="HZ77" s="169"/>
      <c r="IA77" s="169"/>
      <c r="IB77" s="169"/>
      <c r="IC77" s="169"/>
      <c r="ID77" s="169"/>
      <c r="IE77" s="169"/>
      <c r="IF77" s="169"/>
      <c r="IG77" s="169"/>
      <c r="IH77" s="169"/>
      <c r="II77" s="169"/>
      <c r="IJ77" s="169"/>
      <c r="IK77" s="169"/>
      <c r="IL77" s="169"/>
      <c r="IM77" s="169"/>
      <c r="IN77" s="169"/>
      <c r="IO77" s="169"/>
      <c r="IP77" s="169"/>
      <c r="IQ77" s="169"/>
      <c r="IR77" s="169"/>
      <c r="IS77" s="169"/>
      <c r="IT77" s="169"/>
      <c r="IU77" s="169"/>
      <c r="IV77" s="169"/>
      <c r="IW77" s="169"/>
      <c r="IX77" s="169"/>
      <c r="IY77" s="169"/>
      <c r="IZ77" s="169"/>
      <c r="JA77" s="169"/>
      <c r="JB77" s="169"/>
      <c r="JC77" s="169"/>
      <c r="JD77" s="169"/>
      <c r="JE77" s="169"/>
      <c r="JF77" s="169"/>
      <c r="JG77" s="169"/>
      <c r="JH77" s="169"/>
      <c r="JI77" s="169"/>
      <c r="JJ77" s="169"/>
      <c r="JK77" s="169"/>
      <c r="JL77" s="169"/>
      <c r="JM77" s="169"/>
      <c r="JN77" s="169"/>
      <c r="JO77" s="169"/>
      <c r="JP77" s="169"/>
      <c r="JQ77" s="169"/>
      <c r="JR77" s="169"/>
      <c r="JS77" s="169"/>
      <c r="JT77" s="169"/>
      <c r="JU77" s="169"/>
      <c r="JV77" s="169"/>
      <c r="JW77" s="169"/>
      <c r="JX77" s="169"/>
      <c r="JY77" s="169"/>
      <c r="JZ77" s="169"/>
      <c r="KA77" s="169"/>
      <c r="KB77" s="169"/>
      <c r="KC77" s="169"/>
      <c r="KD77" s="169"/>
      <c r="KE77" s="169"/>
      <c r="KF77" s="169"/>
      <c r="KG77" s="169"/>
      <c r="KH77" s="169"/>
      <c r="KI77" s="169"/>
      <c r="KJ77" s="169"/>
      <c r="KK77" s="169"/>
      <c r="KL77" s="169"/>
      <c r="KM77" s="169"/>
      <c r="KN77" s="169"/>
      <c r="KO77" s="169"/>
      <c r="KP77" s="169"/>
      <c r="KQ77" s="169"/>
      <c r="KR77" s="169"/>
      <c r="KS77" s="169"/>
      <c r="KT77" s="169"/>
      <c r="KU77" s="169"/>
      <c r="KV77" s="169"/>
      <c r="KW77" s="169"/>
      <c r="KX77" s="169"/>
      <c r="KY77" s="169"/>
      <c r="KZ77" s="169"/>
      <c r="LA77" s="169"/>
      <c r="LB77" s="169"/>
      <c r="LC77" s="169"/>
      <c r="LD77" s="169"/>
      <c r="LE77" s="169"/>
      <c r="LF77" s="169"/>
      <c r="LG77" s="169"/>
      <c r="LH77" s="169"/>
      <c r="LI77" s="169"/>
      <c r="LJ77" s="169"/>
      <c r="LK77" s="169"/>
      <c r="LL77" s="169"/>
      <c r="LM77" s="169"/>
      <c r="LN77" s="169"/>
      <c r="LO77" s="169"/>
      <c r="LP77" s="169"/>
      <c r="LQ77" s="169"/>
      <c r="LR77" s="169"/>
      <c r="LS77" s="169"/>
      <c r="LT77" s="169"/>
      <c r="LU77" s="169"/>
      <c r="LV77" s="169"/>
      <c r="LW77" s="169"/>
      <c r="LX77" s="169"/>
      <c r="LY77" s="169"/>
      <c r="LZ77" s="169"/>
      <c r="MA77" s="169"/>
      <c r="MB77" s="169"/>
      <c r="MC77" s="169"/>
      <c r="MD77" s="169"/>
      <c r="ME77" s="169"/>
      <c r="MF77" s="169"/>
      <c r="MG77" s="169"/>
      <c r="MH77" s="169"/>
      <c r="MI77" s="169"/>
      <c r="MJ77" s="169"/>
      <c r="MK77" s="169"/>
      <c r="ML77" s="169"/>
      <c r="MM77" s="169"/>
      <c r="MN77" s="169"/>
      <c r="MO77" s="169"/>
      <c r="MP77" s="169"/>
      <c r="MQ77" s="169"/>
      <c r="MR77" s="169"/>
      <c r="MS77" s="169"/>
      <c r="MT77" s="169"/>
      <c r="MU77" s="169"/>
      <c r="MV77" s="169"/>
      <c r="MW77" s="169"/>
      <c r="MX77" s="169"/>
      <c r="MY77" s="169"/>
      <c r="MZ77" s="169"/>
      <c r="NA77" s="169"/>
      <c r="NB77" s="169"/>
      <c r="NC77" s="169"/>
      <c r="ND77" s="169"/>
      <c r="NE77" s="169"/>
      <c r="NF77" s="169"/>
      <c r="NG77" s="169"/>
      <c r="NH77" s="169"/>
      <c r="NI77" s="169"/>
      <c r="NJ77" s="169"/>
      <c r="NK77" s="169"/>
      <c r="NL77" s="169"/>
      <c r="NM77" s="169"/>
      <c r="NN77" s="169"/>
      <c r="NO77" s="169"/>
      <c r="NP77" s="169"/>
      <c r="NQ77" s="169"/>
      <c r="NR77" s="169"/>
      <c r="NS77" s="169"/>
      <c r="NT77" s="169"/>
      <c r="NU77" s="169"/>
      <c r="NV77" s="169"/>
      <c r="NW77" s="169"/>
      <c r="NX77" s="169"/>
      <c r="NY77" s="169"/>
      <c r="NZ77" s="169"/>
      <c r="OA77" s="169"/>
      <c r="OB77" s="169"/>
      <c r="OC77" s="169"/>
      <c r="OD77" s="169"/>
      <c r="OE77" s="169"/>
      <c r="OF77" s="169"/>
      <c r="OG77" s="169"/>
      <c r="OH77" s="169"/>
      <c r="OI77" s="169"/>
      <c r="OJ77" s="169"/>
      <c r="OK77" s="169"/>
      <c r="OL77" s="169"/>
      <c r="OM77" s="169"/>
      <c r="ON77" s="169"/>
      <c r="OO77" s="169"/>
      <c r="OP77" s="169"/>
      <c r="OQ77" s="169"/>
      <c r="OR77" s="169"/>
      <c r="OS77" s="169"/>
      <c r="OT77" s="169"/>
      <c r="OU77" s="169"/>
      <c r="OV77" s="169"/>
      <c r="OW77" s="169"/>
      <c r="OX77" s="169"/>
      <c r="OY77" s="169"/>
      <c r="OZ77" s="169"/>
      <c r="PA77" s="169"/>
      <c r="PB77" s="169"/>
      <c r="PC77" s="169"/>
      <c r="PD77" s="169"/>
      <c r="PE77" s="169"/>
      <c r="PF77" s="169"/>
      <c r="PG77" s="169"/>
      <c r="PH77" s="169"/>
      <c r="PI77" s="169"/>
      <c r="PJ77" s="169"/>
      <c r="PK77" s="169"/>
      <c r="PL77" s="169"/>
      <c r="PM77" s="169"/>
      <c r="PN77" s="169"/>
      <c r="PO77" s="169"/>
      <c r="PP77" s="169"/>
      <c r="PQ77" s="169"/>
      <c r="PR77" s="169"/>
      <c r="PS77" s="169"/>
      <c r="PT77" s="169"/>
      <c r="PU77" s="169"/>
      <c r="PV77" s="169"/>
      <c r="PW77" s="169"/>
      <c r="PX77" s="169"/>
      <c r="PY77" s="169"/>
      <c r="PZ77" s="169"/>
      <c r="QA77" s="169"/>
      <c r="QB77" s="169"/>
      <c r="QC77" s="169"/>
      <c r="QD77" s="169"/>
      <c r="QE77" s="169"/>
      <c r="QF77" s="169"/>
      <c r="QG77" s="169"/>
      <c r="QH77" s="169"/>
      <c r="QI77" s="169"/>
      <c r="QJ77" s="169"/>
      <c r="QK77" s="169"/>
      <c r="QL77" s="169"/>
      <c r="QM77" s="169"/>
      <c r="QN77" s="169"/>
      <c r="QO77" s="169"/>
      <c r="QP77" s="169"/>
      <c r="QQ77" s="169"/>
      <c r="QR77" s="169"/>
      <c r="QS77" s="169"/>
      <c r="QT77" s="169"/>
      <c r="QU77" s="169"/>
      <c r="QV77" s="169"/>
      <c r="QW77" s="169"/>
      <c r="QX77" s="169"/>
      <c r="QY77" s="169"/>
      <c r="QZ77" s="169"/>
      <c r="RA77" s="169"/>
      <c r="RB77" s="169"/>
      <c r="RC77" s="169"/>
      <c r="RD77" s="169"/>
      <c r="RE77" s="169"/>
      <c r="RF77" s="169"/>
      <c r="RG77" s="169"/>
      <c r="RH77" s="169"/>
      <c r="RI77" s="169"/>
      <c r="RJ77" s="169"/>
      <c r="RK77" s="169"/>
      <c r="RL77" s="169"/>
      <c r="RM77" s="169"/>
      <c r="RN77" s="169"/>
      <c r="RO77" s="169"/>
      <c r="RP77" s="169"/>
      <c r="RQ77" s="169"/>
      <c r="RR77" s="169"/>
      <c r="RS77" s="169"/>
      <c r="RT77" s="169"/>
      <c r="RU77" s="169"/>
      <c r="RV77" s="169"/>
      <c r="RW77" s="169"/>
      <c r="RX77" s="169"/>
      <c r="RY77" s="169"/>
      <c r="RZ77" s="169"/>
      <c r="SA77" s="169"/>
      <c r="SB77" s="169"/>
      <c r="SC77" s="169"/>
      <c r="SD77" s="169"/>
      <c r="SE77" s="169"/>
      <c r="SF77" s="169"/>
      <c r="SG77" s="169"/>
      <c r="SH77" s="169"/>
      <c r="SI77" s="169"/>
      <c r="SJ77" s="169"/>
      <c r="SK77" s="169"/>
      <c r="SL77" s="169"/>
      <c r="SM77" s="169"/>
      <c r="SN77" s="169"/>
      <c r="SO77" s="169"/>
      <c r="SP77" s="169"/>
      <c r="SQ77" s="169"/>
      <c r="SR77" s="169"/>
      <c r="SS77" s="169"/>
      <c r="ST77" s="169"/>
      <c r="SU77" s="169"/>
      <c r="SV77" s="169"/>
      <c r="SW77" s="169"/>
      <c r="SX77" s="169"/>
      <c r="SY77" s="169"/>
      <c r="SZ77" s="169"/>
      <c r="TA77" s="169"/>
      <c r="TB77" s="169"/>
      <c r="TC77" s="169"/>
      <c r="TD77" s="169"/>
      <c r="TE77" s="169"/>
      <c r="TF77" s="169"/>
      <c r="TG77" s="169"/>
      <c r="TH77" s="169"/>
      <c r="TI77" s="169"/>
      <c r="TJ77" s="169"/>
      <c r="TK77" s="169"/>
      <c r="TL77" s="169"/>
      <c r="TM77" s="169"/>
      <c r="TN77" s="169"/>
      <c r="TO77" s="169"/>
      <c r="TP77" s="169"/>
      <c r="TQ77" s="169"/>
      <c r="TR77" s="169"/>
      <c r="TS77" s="169"/>
      <c r="TT77" s="169"/>
      <c r="TU77" s="169"/>
      <c r="TV77" s="169"/>
      <c r="TW77" s="169"/>
      <c r="TX77" s="169"/>
      <c r="TY77" s="169"/>
      <c r="TZ77" s="169"/>
      <c r="UA77" s="169"/>
      <c r="UB77" s="169"/>
      <c r="UC77" s="169"/>
      <c r="UD77" s="169"/>
      <c r="UE77" s="169"/>
      <c r="UF77" s="169"/>
      <c r="UG77" s="169"/>
      <c r="UH77" s="169"/>
      <c r="UI77" s="169"/>
      <c r="UJ77" s="169"/>
      <c r="UK77" s="169"/>
      <c r="UL77" s="169"/>
      <c r="UM77" s="169"/>
      <c r="UN77" s="169"/>
      <c r="UO77" s="169"/>
      <c r="UP77" s="169"/>
      <c r="UQ77" s="169"/>
      <c r="UR77" s="169"/>
      <c r="US77" s="169"/>
      <c r="UT77" s="169"/>
      <c r="UU77" s="169"/>
      <c r="UV77" s="169"/>
      <c r="UW77" s="169"/>
      <c r="UX77" s="169"/>
      <c r="UY77" s="169"/>
      <c r="UZ77" s="169"/>
      <c r="VA77" s="169"/>
      <c r="VB77" s="169"/>
      <c r="VC77" s="169"/>
      <c r="VD77" s="169"/>
      <c r="VE77" s="169"/>
      <c r="VF77" s="169"/>
      <c r="VG77" s="169"/>
      <c r="VH77" s="169"/>
      <c r="VI77" s="169"/>
      <c r="VJ77" s="169"/>
      <c r="VK77" s="169"/>
      <c r="VL77" s="169"/>
      <c r="VM77" s="169"/>
      <c r="VN77" s="169"/>
      <c r="VO77" s="169"/>
      <c r="VP77" s="169"/>
      <c r="VQ77" s="169"/>
      <c r="VR77" s="169"/>
      <c r="VS77" s="169"/>
      <c r="VT77" s="169"/>
      <c r="VU77" s="169"/>
      <c r="VV77" s="169"/>
      <c r="VW77" s="169"/>
      <c r="VX77" s="169"/>
      <c r="VY77" s="169"/>
      <c r="VZ77" s="169"/>
      <c r="WA77" s="169"/>
      <c r="WB77" s="169"/>
      <c r="WC77" s="169"/>
      <c r="WD77" s="169"/>
      <c r="WE77" s="169"/>
      <c r="WF77" s="169"/>
      <c r="WG77" s="169"/>
      <c r="WH77" s="169"/>
      <c r="WI77" s="169"/>
      <c r="WJ77" s="169"/>
      <c r="WK77" s="169"/>
      <c r="WL77" s="169"/>
      <c r="WM77" s="169"/>
      <c r="WN77" s="169"/>
      <c r="WO77" s="169"/>
      <c r="WP77" s="169"/>
    </row>
    <row r="78" spans="1:614" s="104" customFormat="1" x14ac:dyDescent="0.25">
      <c r="A78" s="169"/>
      <c r="B78" s="169"/>
      <c r="C78" s="169"/>
      <c r="D78" s="169"/>
      <c r="E78" s="169"/>
      <c r="F78" s="169"/>
      <c r="G78" s="169"/>
      <c r="H78" s="169"/>
      <c r="I78" s="169"/>
      <c r="J78" s="169"/>
      <c r="K78" s="169"/>
      <c r="L78" s="169"/>
      <c r="M78" s="169"/>
      <c r="N78" s="169"/>
      <c r="O78" s="135"/>
      <c r="P78" s="169"/>
      <c r="Q78" s="169" t="s">
        <v>706</v>
      </c>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9"/>
      <c r="EQ78" s="169"/>
      <c r="ER78" s="169"/>
      <c r="ES78" s="169"/>
      <c r="ET78" s="169"/>
      <c r="EU78" s="169"/>
      <c r="EV78" s="169"/>
      <c r="EW78" s="169"/>
      <c r="EX78" s="169"/>
      <c r="EY78" s="169"/>
      <c r="EZ78" s="169"/>
      <c r="FA78" s="169"/>
      <c r="FB78" s="169"/>
      <c r="FC78" s="169"/>
      <c r="FD78" s="169"/>
      <c r="FE78" s="169"/>
      <c r="FF78" s="169"/>
      <c r="FG78" s="169"/>
      <c r="FH78" s="169"/>
      <c r="FI78" s="169"/>
      <c r="FJ78" s="169"/>
      <c r="FK78" s="169"/>
      <c r="FL78" s="169"/>
      <c r="FM78" s="169"/>
      <c r="FN78" s="169"/>
      <c r="FO78" s="169"/>
      <c r="FP78" s="169"/>
      <c r="FQ78" s="169"/>
      <c r="FR78" s="169"/>
      <c r="FS78" s="169"/>
      <c r="FT78" s="169"/>
      <c r="FU78" s="169"/>
      <c r="FV78" s="169"/>
      <c r="FW78" s="169"/>
      <c r="FX78" s="169"/>
      <c r="FY78" s="169"/>
      <c r="FZ78" s="169"/>
      <c r="GA78" s="169"/>
      <c r="GB78" s="169"/>
      <c r="GC78" s="169"/>
      <c r="GD78" s="169"/>
      <c r="GE78" s="169"/>
      <c r="GF78" s="169"/>
      <c r="GG78" s="169"/>
      <c r="GH78" s="169"/>
      <c r="GI78" s="169"/>
      <c r="GJ78" s="169"/>
      <c r="GK78" s="169"/>
      <c r="GL78" s="169"/>
      <c r="GM78" s="169"/>
      <c r="GN78" s="169"/>
      <c r="GO78" s="169"/>
      <c r="GP78" s="169"/>
      <c r="GQ78" s="169"/>
      <c r="GR78" s="169"/>
      <c r="GS78" s="169"/>
      <c r="GT78" s="169"/>
      <c r="GU78" s="169"/>
      <c r="GV78" s="169"/>
      <c r="GW78" s="169"/>
      <c r="GX78" s="169"/>
      <c r="GY78" s="169"/>
      <c r="GZ78" s="169"/>
      <c r="HA78" s="169"/>
      <c r="HB78" s="169"/>
      <c r="HC78" s="169"/>
      <c r="HD78" s="169"/>
      <c r="HE78" s="169"/>
      <c r="HF78" s="169"/>
      <c r="HG78" s="169"/>
      <c r="HH78" s="169"/>
      <c r="HI78" s="169"/>
      <c r="HJ78" s="169"/>
      <c r="HK78" s="169"/>
      <c r="HL78" s="169"/>
      <c r="HM78" s="169"/>
      <c r="HN78" s="169"/>
      <c r="HO78" s="169"/>
      <c r="HP78" s="169"/>
      <c r="HQ78" s="169"/>
      <c r="HR78" s="169"/>
      <c r="HS78" s="169"/>
      <c r="HT78" s="169"/>
      <c r="HU78" s="169"/>
      <c r="HV78" s="169"/>
      <c r="HW78" s="169"/>
      <c r="HX78" s="169"/>
      <c r="HY78" s="169"/>
      <c r="HZ78" s="169"/>
      <c r="IA78" s="169"/>
      <c r="IB78" s="169"/>
      <c r="IC78" s="169"/>
      <c r="ID78" s="169"/>
      <c r="IE78" s="169"/>
      <c r="IF78" s="169"/>
      <c r="IG78" s="169"/>
      <c r="IH78" s="169"/>
      <c r="II78" s="169"/>
      <c r="IJ78" s="169"/>
      <c r="IK78" s="169"/>
      <c r="IL78" s="169"/>
      <c r="IM78" s="169"/>
      <c r="IN78" s="169"/>
      <c r="IO78" s="169"/>
      <c r="IP78" s="169"/>
      <c r="IQ78" s="169"/>
      <c r="IR78" s="169"/>
      <c r="IS78" s="169"/>
      <c r="IT78" s="169"/>
      <c r="IU78" s="169"/>
      <c r="IV78" s="169"/>
      <c r="IW78" s="169"/>
      <c r="IX78" s="169"/>
      <c r="IY78" s="169"/>
      <c r="IZ78" s="169"/>
      <c r="JA78" s="169"/>
      <c r="JB78" s="169"/>
      <c r="JC78" s="169"/>
      <c r="JD78" s="169"/>
      <c r="JE78" s="169"/>
      <c r="JF78" s="169"/>
      <c r="JG78" s="169"/>
      <c r="JH78" s="169"/>
      <c r="JI78" s="169"/>
      <c r="JJ78" s="169"/>
      <c r="JK78" s="169"/>
      <c r="JL78" s="169"/>
      <c r="JM78" s="169"/>
      <c r="JN78" s="169"/>
      <c r="JO78" s="169"/>
      <c r="JP78" s="169"/>
      <c r="JQ78" s="169"/>
      <c r="JR78" s="169"/>
      <c r="JS78" s="169"/>
      <c r="JT78" s="169"/>
      <c r="JU78" s="169"/>
      <c r="JV78" s="169"/>
      <c r="JW78" s="169"/>
      <c r="JX78" s="169"/>
      <c r="JY78" s="169"/>
      <c r="JZ78" s="169"/>
      <c r="KA78" s="169"/>
      <c r="KB78" s="169"/>
      <c r="KC78" s="169"/>
      <c r="KD78" s="169"/>
      <c r="KE78" s="169"/>
      <c r="KF78" s="169"/>
      <c r="KG78" s="169"/>
      <c r="KH78" s="169"/>
      <c r="KI78" s="169"/>
      <c r="KJ78" s="169"/>
      <c r="KK78" s="169"/>
      <c r="KL78" s="169"/>
      <c r="KM78" s="169"/>
      <c r="KN78" s="169"/>
      <c r="KO78" s="169"/>
      <c r="KP78" s="169"/>
      <c r="KQ78" s="169"/>
      <c r="KR78" s="169"/>
      <c r="KS78" s="169"/>
      <c r="KT78" s="169"/>
      <c r="KU78" s="169"/>
      <c r="KV78" s="169"/>
      <c r="KW78" s="169"/>
      <c r="KX78" s="169"/>
      <c r="KY78" s="169"/>
      <c r="KZ78" s="169"/>
      <c r="LA78" s="169"/>
      <c r="LB78" s="169"/>
      <c r="LC78" s="169"/>
      <c r="LD78" s="169"/>
      <c r="LE78" s="169"/>
      <c r="LF78" s="169"/>
      <c r="LG78" s="169"/>
      <c r="LH78" s="169"/>
      <c r="LI78" s="169"/>
      <c r="LJ78" s="169"/>
      <c r="LK78" s="169"/>
      <c r="LL78" s="169"/>
      <c r="LM78" s="169"/>
      <c r="LN78" s="169"/>
      <c r="LO78" s="169"/>
      <c r="LP78" s="169"/>
      <c r="LQ78" s="169"/>
      <c r="LR78" s="169"/>
      <c r="LS78" s="169"/>
      <c r="LT78" s="169"/>
      <c r="LU78" s="169"/>
      <c r="LV78" s="169"/>
      <c r="LW78" s="169"/>
      <c r="LX78" s="169"/>
      <c r="LY78" s="169"/>
      <c r="LZ78" s="169"/>
      <c r="MA78" s="169"/>
      <c r="MB78" s="169"/>
      <c r="MC78" s="169"/>
      <c r="MD78" s="169"/>
      <c r="ME78" s="169"/>
      <c r="MF78" s="169"/>
      <c r="MG78" s="169"/>
      <c r="MH78" s="169"/>
      <c r="MI78" s="169"/>
      <c r="MJ78" s="169"/>
      <c r="MK78" s="169"/>
      <c r="ML78" s="169"/>
      <c r="MM78" s="169"/>
      <c r="MN78" s="169"/>
      <c r="MO78" s="169"/>
      <c r="MP78" s="169"/>
      <c r="MQ78" s="169"/>
      <c r="MR78" s="169"/>
      <c r="MS78" s="169"/>
      <c r="MT78" s="169"/>
      <c r="MU78" s="169"/>
      <c r="MV78" s="169"/>
      <c r="MW78" s="169"/>
      <c r="MX78" s="169"/>
      <c r="MY78" s="169"/>
      <c r="MZ78" s="169"/>
      <c r="NA78" s="169"/>
      <c r="NB78" s="169"/>
      <c r="NC78" s="169"/>
      <c r="ND78" s="169"/>
      <c r="NE78" s="169"/>
      <c r="NF78" s="169"/>
      <c r="NG78" s="169"/>
      <c r="NH78" s="169"/>
      <c r="NI78" s="169"/>
      <c r="NJ78" s="169"/>
      <c r="NK78" s="169"/>
      <c r="NL78" s="169"/>
      <c r="NM78" s="169"/>
      <c r="NN78" s="169"/>
      <c r="NO78" s="169"/>
      <c r="NP78" s="169"/>
      <c r="NQ78" s="169"/>
      <c r="NR78" s="169"/>
      <c r="NS78" s="169"/>
      <c r="NT78" s="169"/>
      <c r="NU78" s="169"/>
      <c r="NV78" s="169"/>
      <c r="NW78" s="169"/>
      <c r="NX78" s="169"/>
      <c r="NY78" s="169"/>
      <c r="NZ78" s="169"/>
      <c r="OA78" s="169"/>
      <c r="OB78" s="169"/>
      <c r="OC78" s="169"/>
      <c r="OD78" s="169"/>
      <c r="OE78" s="169"/>
      <c r="OF78" s="169"/>
      <c r="OG78" s="169"/>
      <c r="OH78" s="169"/>
      <c r="OI78" s="169"/>
      <c r="OJ78" s="169"/>
      <c r="OK78" s="169"/>
      <c r="OL78" s="169"/>
      <c r="OM78" s="169"/>
      <c r="ON78" s="169"/>
      <c r="OO78" s="169"/>
      <c r="OP78" s="169"/>
      <c r="OQ78" s="169"/>
      <c r="OR78" s="169"/>
      <c r="OS78" s="169"/>
      <c r="OT78" s="169"/>
      <c r="OU78" s="169"/>
      <c r="OV78" s="169"/>
      <c r="OW78" s="169"/>
      <c r="OX78" s="169"/>
      <c r="OY78" s="169"/>
      <c r="OZ78" s="169"/>
      <c r="PA78" s="169"/>
      <c r="PB78" s="169"/>
      <c r="PC78" s="169"/>
      <c r="PD78" s="169"/>
      <c r="PE78" s="169"/>
      <c r="PF78" s="169"/>
      <c r="PG78" s="169"/>
      <c r="PH78" s="169"/>
      <c r="PI78" s="169"/>
      <c r="PJ78" s="169"/>
      <c r="PK78" s="169"/>
      <c r="PL78" s="169"/>
      <c r="PM78" s="169"/>
      <c r="PN78" s="169"/>
      <c r="PO78" s="169"/>
      <c r="PP78" s="169"/>
      <c r="PQ78" s="169"/>
      <c r="PR78" s="169"/>
      <c r="PS78" s="169"/>
      <c r="PT78" s="169"/>
      <c r="PU78" s="169"/>
      <c r="PV78" s="169"/>
      <c r="PW78" s="169"/>
      <c r="PX78" s="169"/>
      <c r="PY78" s="169"/>
      <c r="PZ78" s="169"/>
      <c r="QA78" s="169"/>
      <c r="QB78" s="169"/>
      <c r="QC78" s="169"/>
      <c r="QD78" s="169"/>
      <c r="QE78" s="169"/>
      <c r="QF78" s="169"/>
      <c r="QG78" s="169"/>
      <c r="QH78" s="169"/>
      <c r="QI78" s="169"/>
      <c r="QJ78" s="169"/>
      <c r="QK78" s="169"/>
      <c r="QL78" s="169"/>
      <c r="QM78" s="169"/>
      <c r="QN78" s="169"/>
      <c r="QO78" s="169"/>
      <c r="QP78" s="169"/>
      <c r="QQ78" s="169"/>
      <c r="QR78" s="169"/>
      <c r="QS78" s="169"/>
      <c r="QT78" s="169"/>
      <c r="QU78" s="169"/>
      <c r="QV78" s="169"/>
      <c r="QW78" s="169"/>
      <c r="QX78" s="169"/>
      <c r="QY78" s="169"/>
      <c r="QZ78" s="169"/>
      <c r="RA78" s="169"/>
      <c r="RB78" s="169"/>
      <c r="RC78" s="169"/>
      <c r="RD78" s="169"/>
      <c r="RE78" s="169"/>
      <c r="RF78" s="169"/>
      <c r="RG78" s="169"/>
      <c r="RH78" s="169"/>
      <c r="RI78" s="169"/>
      <c r="RJ78" s="169"/>
      <c r="RK78" s="169"/>
      <c r="RL78" s="169"/>
      <c r="RM78" s="169"/>
      <c r="RN78" s="169"/>
      <c r="RO78" s="169"/>
      <c r="RP78" s="169"/>
      <c r="RQ78" s="169"/>
      <c r="RR78" s="169"/>
      <c r="RS78" s="169"/>
      <c r="RT78" s="169"/>
      <c r="RU78" s="169"/>
      <c r="RV78" s="169"/>
      <c r="RW78" s="169"/>
      <c r="RX78" s="169"/>
      <c r="RY78" s="169"/>
      <c r="RZ78" s="169"/>
      <c r="SA78" s="169"/>
      <c r="SB78" s="169"/>
      <c r="SC78" s="169"/>
      <c r="SD78" s="169"/>
      <c r="SE78" s="169"/>
      <c r="SF78" s="169"/>
      <c r="SG78" s="169"/>
      <c r="SH78" s="169"/>
      <c r="SI78" s="169"/>
      <c r="SJ78" s="169"/>
      <c r="SK78" s="169"/>
      <c r="SL78" s="169"/>
      <c r="SM78" s="169"/>
      <c r="SN78" s="169"/>
      <c r="SO78" s="169"/>
      <c r="SP78" s="169"/>
      <c r="SQ78" s="169"/>
      <c r="SR78" s="169"/>
      <c r="SS78" s="169"/>
      <c r="ST78" s="169"/>
      <c r="SU78" s="169"/>
      <c r="SV78" s="169"/>
      <c r="SW78" s="169"/>
      <c r="SX78" s="169"/>
      <c r="SY78" s="169"/>
      <c r="SZ78" s="169"/>
      <c r="TA78" s="169"/>
      <c r="TB78" s="169"/>
      <c r="TC78" s="169"/>
      <c r="TD78" s="169"/>
      <c r="TE78" s="169"/>
      <c r="TF78" s="169"/>
      <c r="TG78" s="169"/>
      <c r="TH78" s="169"/>
      <c r="TI78" s="169"/>
      <c r="TJ78" s="169"/>
      <c r="TK78" s="169"/>
      <c r="TL78" s="169"/>
      <c r="TM78" s="169"/>
      <c r="TN78" s="169"/>
      <c r="TO78" s="169"/>
      <c r="TP78" s="169"/>
      <c r="TQ78" s="169"/>
      <c r="TR78" s="169"/>
      <c r="TS78" s="169"/>
      <c r="TT78" s="169"/>
      <c r="TU78" s="169"/>
      <c r="TV78" s="169"/>
      <c r="TW78" s="169"/>
      <c r="TX78" s="169"/>
      <c r="TY78" s="169"/>
      <c r="TZ78" s="169"/>
      <c r="UA78" s="169"/>
      <c r="UB78" s="169"/>
      <c r="UC78" s="169"/>
      <c r="UD78" s="169"/>
      <c r="UE78" s="169"/>
      <c r="UF78" s="169"/>
      <c r="UG78" s="169"/>
      <c r="UH78" s="169"/>
      <c r="UI78" s="169"/>
      <c r="UJ78" s="169"/>
      <c r="UK78" s="169"/>
      <c r="UL78" s="169"/>
      <c r="UM78" s="169"/>
      <c r="UN78" s="169"/>
      <c r="UO78" s="169"/>
      <c r="UP78" s="169"/>
      <c r="UQ78" s="169"/>
      <c r="UR78" s="169"/>
      <c r="US78" s="169"/>
      <c r="UT78" s="169"/>
      <c r="UU78" s="169"/>
      <c r="UV78" s="169"/>
      <c r="UW78" s="169"/>
      <c r="UX78" s="169"/>
      <c r="UY78" s="169"/>
      <c r="UZ78" s="169"/>
      <c r="VA78" s="169"/>
      <c r="VB78" s="169"/>
      <c r="VC78" s="169"/>
      <c r="VD78" s="169"/>
      <c r="VE78" s="169"/>
      <c r="VF78" s="169"/>
      <c r="VG78" s="169"/>
      <c r="VH78" s="169"/>
      <c r="VI78" s="169"/>
      <c r="VJ78" s="169"/>
      <c r="VK78" s="169"/>
      <c r="VL78" s="169"/>
      <c r="VM78" s="169"/>
      <c r="VN78" s="169"/>
      <c r="VO78" s="169"/>
      <c r="VP78" s="169"/>
      <c r="VQ78" s="169"/>
      <c r="VR78" s="169"/>
      <c r="VS78" s="169"/>
      <c r="VT78" s="169"/>
      <c r="VU78" s="169"/>
      <c r="VV78" s="169"/>
      <c r="VW78" s="169"/>
      <c r="VX78" s="169"/>
      <c r="VY78" s="169"/>
      <c r="VZ78" s="169"/>
      <c r="WA78" s="169"/>
      <c r="WB78" s="169"/>
      <c r="WC78" s="169"/>
      <c r="WD78" s="169"/>
      <c r="WE78" s="169"/>
      <c r="WF78" s="169"/>
      <c r="WG78" s="169"/>
      <c r="WH78" s="169"/>
      <c r="WI78" s="169"/>
      <c r="WJ78" s="169"/>
      <c r="WK78" s="169"/>
      <c r="WL78" s="169"/>
      <c r="WM78" s="169"/>
      <c r="WN78" s="169"/>
      <c r="WO78" s="169"/>
      <c r="WP78" s="169"/>
    </row>
    <row r="79" spans="1:614" s="104" customFormat="1" x14ac:dyDescent="0.25">
      <c r="A79" s="169"/>
      <c r="B79" s="169"/>
      <c r="C79" s="169"/>
      <c r="D79" s="169"/>
      <c r="E79" s="169"/>
      <c r="F79" s="169"/>
      <c r="G79" s="169"/>
      <c r="H79" s="169"/>
      <c r="I79" s="169"/>
      <c r="J79" s="169"/>
      <c r="K79" s="169"/>
      <c r="L79" s="169"/>
      <c r="M79" s="169"/>
      <c r="N79" s="169"/>
      <c r="O79" s="135"/>
      <c r="P79" s="169"/>
      <c r="Q79" s="169" t="s">
        <v>706</v>
      </c>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9"/>
      <c r="EQ79" s="169"/>
      <c r="ER79" s="169"/>
      <c r="ES79" s="169"/>
      <c r="ET79" s="169"/>
      <c r="EU79" s="169"/>
      <c r="EV79" s="169"/>
      <c r="EW79" s="169"/>
      <c r="EX79" s="169"/>
      <c r="EY79" s="169"/>
      <c r="EZ79" s="169"/>
      <c r="FA79" s="169"/>
      <c r="FB79" s="169"/>
      <c r="FC79" s="169"/>
      <c r="FD79" s="169"/>
      <c r="FE79" s="169"/>
      <c r="FF79" s="169"/>
      <c r="FG79" s="169"/>
      <c r="FH79" s="169"/>
      <c r="FI79" s="169"/>
      <c r="FJ79" s="169"/>
      <c r="FK79" s="169"/>
      <c r="FL79" s="169"/>
      <c r="FM79" s="169"/>
      <c r="FN79" s="169"/>
      <c r="FO79" s="169"/>
      <c r="FP79" s="169"/>
      <c r="FQ79" s="169"/>
      <c r="FR79" s="169"/>
      <c r="FS79" s="169"/>
      <c r="FT79" s="169"/>
      <c r="FU79" s="169"/>
      <c r="FV79" s="169"/>
      <c r="FW79" s="169"/>
      <c r="FX79" s="169"/>
      <c r="FY79" s="169"/>
      <c r="FZ79" s="169"/>
      <c r="GA79" s="169"/>
      <c r="GB79" s="169"/>
      <c r="GC79" s="169"/>
      <c r="GD79" s="169"/>
      <c r="GE79" s="169"/>
      <c r="GF79" s="169"/>
      <c r="GG79" s="169"/>
      <c r="GH79" s="169"/>
      <c r="GI79" s="169"/>
      <c r="GJ79" s="169"/>
      <c r="GK79" s="169"/>
      <c r="GL79" s="169"/>
      <c r="GM79" s="169"/>
      <c r="GN79" s="169"/>
      <c r="GO79" s="169"/>
      <c r="GP79" s="169"/>
      <c r="GQ79" s="169"/>
      <c r="GR79" s="169"/>
      <c r="GS79" s="169"/>
      <c r="GT79" s="169"/>
      <c r="GU79" s="169"/>
      <c r="GV79" s="169"/>
      <c r="GW79" s="169"/>
      <c r="GX79" s="169"/>
      <c r="GY79" s="169"/>
      <c r="GZ79" s="169"/>
      <c r="HA79" s="169"/>
      <c r="HB79" s="169"/>
      <c r="HC79" s="169"/>
      <c r="HD79" s="169"/>
      <c r="HE79" s="169"/>
      <c r="HF79" s="169"/>
      <c r="HG79" s="169"/>
      <c r="HH79" s="169"/>
      <c r="HI79" s="169"/>
      <c r="HJ79" s="169"/>
      <c r="HK79" s="169"/>
      <c r="HL79" s="169"/>
      <c r="HM79" s="169"/>
      <c r="HN79" s="169"/>
      <c r="HO79" s="169"/>
      <c r="HP79" s="169"/>
      <c r="HQ79" s="169"/>
      <c r="HR79" s="169"/>
      <c r="HS79" s="169"/>
      <c r="HT79" s="169"/>
      <c r="HU79" s="169"/>
      <c r="HV79" s="169"/>
      <c r="HW79" s="169"/>
      <c r="HX79" s="169"/>
      <c r="HY79" s="169"/>
      <c r="HZ79" s="169"/>
      <c r="IA79" s="169"/>
      <c r="IB79" s="169"/>
      <c r="IC79" s="169"/>
      <c r="ID79" s="169"/>
      <c r="IE79" s="169"/>
      <c r="IF79" s="169"/>
      <c r="IG79" s="169"/>
      <c r="IH79" s="169"/>
      <c r="II79" s="169"/>
      <c r="IJ79" s="169"/>
      <c r="IK79" s="169"/>
      <c r="IL79" s="169"/>
      <c r="IM79" s="169"/>
      <c r="IN79" s="169"/>
      <c r="IO79" s="169"/>
      <c r="IP79" s="169"/>
      <c r="IQ79" s="169"/>
      <c r="IR79" s="169"/>
      <c r="IS79" s="169"/>
      <c r="IT79" s="169"/>
      <c r="IU79" s="169"/>
      <c r="IV79" s="169"/>
      <c r="IW79" s="169"/>
      <c r="IX79" s="169"/>
      <c r="IY79" s="169"/>
      <c r="IZ79" s="169"/>
      <c r="JA79" s="169"/>
      <c r="JB79" s="169"/>
      <c r="JC79" s="169"/>
      <c r="JD79" s="169"/>
      <c r="JE79" s="169"/>
      <c r="JF79" s="169"/>
      <c r="JG79" s="169"/>
      <c r="JH79" s="169"/>
      <c r="JI79" s="169"/>
      <c r="JJ79" s="169"/>
      <c r="JK79" s="169"/>
      <c r="JL79" s="169"/>
      <c r="JM79" s="169"/>
      <c r="JN79" s="169"/>
      <c r="JO79" s="169"/>
      <c r="JP79" s="169"/>
      <c r="JQ79" s="169"/>
      <c r="JR79" s="169"/>
      <c r="JS79" s="169"/>
      <c r="JT79" s="169"/>
      <c r="JU79" s="169"/>
      <c r="JV79" s="169"/>
      <c r="JW79" s="169"/>
      <c r="JX79" s="169"/>
      <c r="JY79" s="169"/>
      <c r="JZ79" s="169"/>
      <c r="KA79" s="169"/>
      <c r="KB79" s="169"/>
      <c r="KC79" s="169"/>
      <c r="KD79" s="169"/>
      <c r="KE79" s="169"/>
      <c r="KF79" s="169"/>
      <c r="KG79" s="169"/>
      <c r="KH79" s="169"/>
      <c r="KI79" s="169"/>
      <c r="KJ79" s="169"/>
      <c r="KK79" s="169"/>
      <c r="KL79" s="169"/>
      <c r="KM79" s="169"/>
      <c r="KN79" s="169"/>
      <c r="KO79" s="169"/>
      <c r="KP79" s="169"/>
      <c r="KQ79" s="169"/>
      <c r="KR79" s="169"/>
      <c r="KS79" s="169"/>
      <c r="KT79" s="169"/>
      <c r="KU79" s="169"/>
      <c r="KV79" s="169"/>
      <c r="KW79" s="169"/>
      <c r="KX79" s="169"/>
      <c r="KY79" s="169"/>
      <c r="KZ79" s="169"/>
      <c r="LA79" s="169"/>
      <c r="LB79" s="169"/>
      <c r="LC79" s="169"/>
      <c r="LD79" s="169"/>
      <c r="LE79" s="169"/>
      <c r="LF79" s="169"/>
      <c r="LG79" s="169"/>
      <c r="LH79" s="169"/>
      <c r="LI79" s="169"/>
      <c r="LJ79" s="169"/>
      <c r="LK79" s="169"/>
      <c r="LL79" s="169"/>
      <c r="LM79" s="169"/>
      <c r="LN79" s="169"/>
      <c r="LO79" s="169"/>
      <c r="LP79" s="169"/>
      <c r="LQ79" s="169"/>
      <c r="LR79" s="169"/>
      <c r="LS79" s="169"/>
      <c r="LT79" s="169"/>
      <c r="LU79" s="169"/>
      <c r="LV79" s="169"/>
      <c r="LW79" s="169"/>
      <c r="LX79" s="169"/>
      <c r="LY79" s="169"/>
      <c r="LZ79" s="169"/>
      <c r="MA79" s="169"/>
      <c r="MB79" s="169"/>
      <c r="MC79" s="169"/>
      <c r="MD79" s="169"/>
      <c r="ME79" s="169"/>
      <c r="MF79" s="169"/>
      <c r="MG79" s="169"/>
      <c r="MH79" s="169"/>
      <c r="MI79" s="169"/>
      <c r="MJ79" s="169"/>
      <c r="MK79" s="169"/>
      <c r="ML79" s="169"/>
      <c r="MM79" s="169"/>
      <c r="MN79" s="169"/>
      <c r="MO79" s="169"/>
      <c r="MP79" s="169"/>
      <c r="MQ79" s="169"/>
      <c r="MR79" s="169"/>
      <c r="MS79" s="169"/>
      <c r="MT79" s="169"/>
      <c r="MU79" s="169"/>
      <c r="MV79" s="169"/>
      <c r="MW79" s="169"/>
      <c r="MX79" s="169"/>
      <c r="MY79" s="169"/>
      <c r="MZ79" s="169"/>
      <c r="NA79" s="169"/>
      <c r="NB79" s="169"/>
      <c r="NC79" s="169"/>
      <c r="ND79" s="169"/>
      <c r="NE79" s="169"/>
      <c r="NF79" s="169"/>
      <c r="NG79" s="169"/>
      <c r="NH79" s="169"/>
      <c r="NI79" s="169"/>
      <c r="NJ79" s="169"/>
      <c r="NK79" s="169"/>
      <c r="NL79" s="169"/>
      <c r="NM79" s="169"/>
      <c r="NN79" s="169"/>
      <c r="NO79" s="169"/>
      <c r="NP79" s="169"/>
      <c r="NQ79" s="169"/>
      <c r="NR79" s="169"/>
      <c r="NS79" s="169"/>
      <c r="NT79" s="169"/>
      <c r="NU79" s="169"/>
      <c r="NV79" s="169"/>
      <c r="NW79" s="169"/>
      <c r="NX79" s="169"/>
      <c r="NY79" s="169"/>
      <c r="NZ79" s="169"/>
      <c r="OA79" s="169"/>
      <c r="OB79" s="169"/>
      <c r="OC79" s="169"/>
      <c r="OD79" s="169"/>
      <c r="OE79" s="169"/>
      <c r="OF79" s="169"/>
      <c r="OG79" s="169"/>
      <c r="OH79" s="169"/>
      <c r="OI79" s="169"/>
      <c r="OJ79" s="169"/>
      <c r="OK79" s="169"/>
      <c r="OL79" s="169"/>
      <c r="OM79" s="169"/>
      <c r="ON79" s="169"/>
      <c r="OO79" s="169"/>
      <c r="OP79" s="169"/>
      <c r="OQ79" s="169"/>
      <c r="OR79" s="169"/>
      <c r="OS79" s="169"/>
      <c r="OT79" s="169"/>
      <c r="OU79" s="169"/>
      <c r="OV79" s="169"/>
      <c r="OW79" s="169"/>
      <c r="OX79" s="169"/>
      <c r="OY79" s="169"/>
      <c r="OZ79" s="169"/>
      <c r="PA79" s="169"/>
      <c r="PB79" s="169"/>
      <c r="PC79" s="169"/>
      <c r="PD79" s="169"/>
      <c r="PE79" s="169"/>
      <c r="PF79" s="169"/>
      <c r="PG79" s="169"/>
      <c r="PH79" s="169"/>
      <c r="PI79" s="169"/>
      <c r="PJ79" s="169"/>
      <c r="PK79" s="169"/>
      <c r="PL79" s="169"/>
      <c r="PM79" s="169"/>
      <c r="PN79" s="169"/>
      <c r="PO79" s="169"/>
      <c r="PP79" s="169"/>
      <c r="PQ79" s="169"/>
      <c r="PR79" s="169"/>
      <c r="PS79" s="169"/>
      <c r="PT79" s="169"/>
      <c r="PU79" s="169"/>
      <c r="PV79" s="169"/>
      <c r="PW79" s="169"/>
      <c r="PX79" s="169"/>
      <c r="PY79" s="169"/>
      <c r="PZ79" s="169"/>
      <c r="QA79" s="169"/>
      <c r="QB79" s="169"/>
      <c r="QC79" s="169"/>
      <c r="QD79" s="169"/>
      <c r="QE79" s="169"/>
      <c r="QF79" s="169"/>
      <c r="QG79" s="169"/>
      <c r="QH79" s="169"/>
      <c r="QI79" s="169"/>
      <c r="QJ79" s="169"/>
      <c r="QK79" s="169"/>
      <c r="QL79" s="169"/>
      <c r="QM79" s="169"/>
      <c r="QN79" s="169"/>
      <c r="QO79" s="169"/>
      <c r="QP79" s="169"/>
      <c r="QQ79" s="169"/>
      <c r="QR79" s="169"/>
      <c r="QS79" s="169"/>
      <c r="QT79" s="169"/>
      <c r="QU79" s="169"/>
      <c r="QV79" s="169"/>
      <c r="QW79" s="169"/>
      <c r="QX79" s="169"/>
      <c r="QY79" s="169"/>
      <c r="QZ79" s="169"/>
      <c r="RA79" s="169"/>
      <c r="RB79" s="169"/>
      <c r="RC79" s="169"/>
      <c r="RD79" s="169"/>
      <c r="RE79" s="169"/>
      <c r="RF79" s="169"/>
      <c r="RG79" s="169"/>
      <c r="RH79" s="169"/>
      <c r="RI79" s="169"/>
      <c r="RJ79" s="169"/>
      <c r="RK79" s="169"/>
      <c r="RL79" s="169"/>
      <c r="RM79" s="169"/>
      <c r="RN79" s="169"/>
      <c r="RO79" s="169"/>
      <c r="RP79" s="169"/>
      <c r="RQ79" s="169"/>
      <c r="RR79" s="169"/>
      <c r="RS79" s="169"/>
      <c r="RT79" s="169"/>
      <c r="RU79" s="169"/>
      <c r="RV79" s="169"/>
      <c r="RW79" s="169"/>
      <c r="RX79" s="169"/>
      <c r="RY79" s="169"/>
      <c r="RZ79" s="169"/>
      <c r="SA79" s="169"/>
      <c r="SB79" s="169"/>
      <c r="SC79" s="169"/>
      <c r="SD79" s="169"/>
      <c r="SE79" s="169"/>
      <c r="SF79" s="169"/>
      <c r="SG79" s="169"/>
      <c r="SH79" s="169"/>
      <c r="SI79" s="169"/>
      <c r="SJ79" s="169"/>
      <c r="SK79" s="169"/>
      <c r="SL79" s="169"/>
      <c r="SM79" s="169"/>
      <c r="SN79" s="169"/>
      <c r="SO79" s="169"/>
      <c r="SP79" s="169"/>
      <c r="SQ79" s="169"/>
      <c r="SR79" s="169"/>
      <c r="SS79" s="169"/>
      <c r="ST79" s="169"/>
      <c r="SU79" s="169"/>
      <c r="SV79" s="169"/>
      <c r="SW79" s="169"/>
      <c r="SX79" s="169"/>
      <c r="SY79" s="169"/>
      <c r="SZ79" s="169"/>
      <c r="TA79" s="169"/>
      <c r="TB79" s="169"/>
      <c r="TC79" s="169"/>
      <c r="TD79" s="169"/>
      <c r="TE79" s="169"/>
      <c r="TF79" s="169"/>
      <c r="TG79" s="169"/>
      <c r="TH79" s="169"/>
      <c r="TI79" s="169"/>
      <c r="TJ79" s="169"/>
      <c r="TK79" s="169"/>
      <c r="TL79" s="169"/>
      <c r="TM79" s="169"/>
      <c r="TN79" s="169"/>
      <c r="TO79" s="169"/>
      <c r="TP79" s="169"/>
      <c r="TQ79" s="169"/>
      <c r="TR79" s="169"/>
      <c r="TS79" s="169"/>
      <c r="TT79" s="169"/>
      <c r="TU79" s="169"/>
      <c r="TV79" s="169"/>
      <c r="TW79" s="169"/>
      <c r="TX79" s="169"/>
      <c r="TY79" s="169"/>
      <c r="TZ79" s="169"/>
      <c r="UA79" s="169"/>
      <c r="UB79" s="169"/>
      <c r="UC79" s="169"/>
      <c r="UD79" s="169"/>
      <c r="UE79" s="169"/>
      <c r="UF79" s="169"/>
      <c r="UG79" s="169"/>
      <c r="UH79" s="169"/>
      <c r="UI79" s="169"/>
      <c r="UJ79" s="169"/>
      <c r="UK79" s="169"/>
      <c r="UL79" s="169"/>
      <c r="UM79" s="169"/>
      <c r="UN79" s="169"/>
      <c r="UO79" s="169"/>
      <c r="UP79" s="169"/>
      <c r="UQ79" s="169"/>
      <c r="UR79" s="169"/>
      <c r="US79" s="169"/>
      <c r="UT79" s="169"/>
      <c r="UU79" s="169"/>
      <c r="UV79" s="169"/>
      <c r="UW79" s="169"/>
      <c r="UX79" s="169"/>
      <c r="UY79" s="169"/>
      <c r="UZ79" s="169"/>
      <c r="VA79" s="169"/>
      <c r="VB79" s="169"/>
      <c r="VC79" s="169"/>
      <c r="VD79" s="169"/>
      <c r="VE79" s="169"/>
      <c r="VF79" s="169"/>
      <c r="VG79" s="169"/>
      <c r="VH79" s="169"/>
      <c r="VI79" s="169"/>
      <c r="VJ79" s="169"/>
      <c r="VK79" s="169"/>
      <c r="VL79" s="169"/>
      <c r="VM79" s="169"/>
      <c r="VN79" s="169"/>
      <c r="VO79" s="169"/>
      <c r="VP79" s="169"/>
      <c r="VQ79" s="169"/>
      <c r="VR79" s="169"/>
      <c r="VS79" s="169"/>
      <c r="VT79" s="169"/>
      <c r="VU79" s="169"/>
      <c r="VV79" s="169"/>
      <c r="VW79" s="169"/>
      <c r="VX79" s="169"/>
      <c r="VY79" s="169"/>
      <c r="VZ79" s="169"/>
      <c r="WA79" s="169"/>
      <c r="WB79" s="169"/>
      <c r="WC79" s="169"/>
      <c r="WD79" s="169"/>
      <c r="WE79" s="169"/>
      <c r="WF79" s="169"/>
      <c r="WG79" s="169"/>
      <c r="WH79" s="169"/>
      <c r="WI79" s="169"/>
      <c r="WJ79" s="169"/>
      <c r="WK79" s="169"/>
      <c r="WL79" s="169"/>
      <c r="WM79" s="169"/>
      <c r="WN79" s="169"/>
      <c r="WO79" s="169"/>
      <c r="WP79" s="169"/>
    </row>
    <row r="80" spans="1:614" s="104" customFormat="1" x14ac:dyDescent="0.25">
      <c r="A80" s="169"/>
      <c r="B80" s="169"/>
      <c r="C80" s="169"/>
      <c r="D80" s="169"/>
      <c r="E80" s="169"/>
      <c r="F80" s="169"/>
      <c r="G80" s="169"/>
      <c r="H80" s="169"/>
      <c r="I80" s="169"/>
      <c r="J80" s="169"/>
      <c r="K80" s="169"/>
      <c r="L80" s="169"/>
      <c r="M80" s="169"/>
      <c r="N80" s="169"/>
      <c r="O80" s="135"/>
      <c r="P80" s="169"/>
      <c r="Q80" s="169" t="s">
        <v>706</v>
      </c>
      <c r="R80" s="169"/>
      <c r="S80" s="169"/>
      <c r="T80" s="169"/>
      <c r="U80" s="169"/>
      <c r="V80" s="169"/>
      <c r="W80" s="169"/>
      <c r="X80" s="169"/>
      <c r="Y80" s="169"/>
      <c r="Z80" s="169"/>
      <c r="AA80" s="169"/>
      <c r="AB80" s="169"/>
      <c r="AC80" s="169"/>
      <c r="AD80" s="169"/>
      <c r="AE80" s="169"/>
      <c r="AF80" s="169"/>
      <c r="AG80" s="169"/>
      <c r="AH80" s="169"/>
      <c r="AI80" s="169"/>
      <c r="AJ80" s="169"/>
      <c r="AK80" s="169"/>
      <c r="AL80" s="169"/>
      <c r="AM80" s="169"/>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9"/>
      <c r="EQ80" s="169"/>
      <c r="ER80" s="169"/>
      <c r="ES80" s="169"/>
      <c r="ET80" s="169"/>
      <c r="EU80" s="169"/>
      <c r="EV80" s="169"/>
      <c r="EW80" s="169"/>
      <c r="EX80" s="169"/>
      <c r="EY80" s="169"/>
      <c r="EZ80" s="169"/>
      <c r="FA80" s="169"/>
      <c r="FB80" s="169"/>
      <c r="FC80" s="169"/>
      <c r="FD80" s="169"/>
      <c r="FE80" s="169"/>
      <c r="FF80" s="169"/>
      <c r="FG80" s="169"/>
      <c r="FH80" s="169"/>
      <c r="FI80" s="169"/>
      <c r="FJ80" s="169"/>
      <c r="FK80" s="169"/>
      <c r="FL80" s="169"/>
      <c r="FM80" s="169"/>
      <c r="FN80" s="169"/>
      <c r="FO80" s="169"/>
      <c r="FP80" s="169"/>
      <c r="FQ80" s="169"/>
      <c r="FR80" s="169"/>
      <c r="FS80" s="169"/>
      <c r="FT80" s="169"/>
      <c r="FU80" s="169"/>
      <c r="FV80" s="169"/>
      <c r="FW80" s="169"/>
      <c r="FX80" s="169"/>
      <c r="FY80" s="169"/>
      <c r="FZ80" s="169"/>
      <c r="GA80" s="169"/>
      <c r="GB80" s="169"/>
      <c r="GC80" s="169"/>
      <c r="GD80" s="169"/>
      <c r="GE80" s="169"/>
      <c r="GF80" s="169"/>
      <c r="GG80" s="169"/>
      <c r="GH80" s="169"/>
      <c r="GI80" s="169"/>
      <c r="GJ80" s="169"/>
      <c r="GK80" s="169"/>
      <c r="GL80" s="169"/>
      <c r="GM80" s="169"/>
      <c r="GN80" s="169"/>
      <c r="GO80" s="169"/>
      <c r="GP80" s="169"/>
      <c r="GQ80" s="169"/>
      <c r="GR80" s="169"/>
      <c r="GS80" s="169"/>
      <c r="GT80" s="169"/>
      <c r="GU80" s="169"/>
      <c r="GV80" s="169"/>
      <c r="GW80" s="169"/>
      <c r="GX80" s="169"/>
      <c r="GY80" s="169"/>
      <c r="GZ80" s="169"/>
      <c r="HA80" s="169"/>
      <c r="HB80" s="169"/>
      <c r="HC80" s="169"/>
      <c r="HD80" s="169"/>
      <c r="HE80" s="169"/>
      <c r="HF80" s="169"/>
      <c r="HG80" s="169"/>
      <c r="HH80" s="169"/>
      <c r="HI80" s="169"/>
      <c r="HJ80" s="169"/>
      <c r="HK80" s="169"/>
      <c r="HL80" s="169"/>
      <c r="HM80" s="169"/>
      <c r="HN80" s="169"/>
      <c r="HO80" s="169"/>
      <c r="HP80" s="169"/>
      <c r="HQ80" s="169"/>
      <c r="HR80" s="169"/>
      <c r="HS80" s="169"/>
      <c r="HT80" s="169"/>
      <c r="HU80" s="169"/>
      <c r="HV80" s="169"/>
      <c r="HW80" s="169"/>
      <c r="HX80" s="169"/>
      <c r="HY80" s="169"/>
      <c r="HZ80" s="169"/>
      <c r="IA80" s="169"/>
      <c r="IB80" s="169"/>
      <c r="IC80" s="169"/>
      <c r="ID80" s="169"/>
      <c r="IE80" s="169"/>
      <c r="IF80" s="169"/>
      <c r="IG80" s="169"/>
      <c r="IH80" s="169"/>
      <c r="II80" s="169"/>
      <c r="IJ80" s="169"/>
      <c r="IK80" s="169"/>
      <c r="IL80" s="169"/>
      <c r="IM80" s="169"/>
      <c r="IN80" s="169"/>
      <c r="IO80" s="169"/>
      <c r="IP80" s="169"/>
      <c r="IQ80" s="169"/>
      <c r="IR80" s="169"/>
      <c r="IS80" s="169"/>
      <c r="IT80" s="169"/>
      <c r="IU80" s="169"/>
      <c r="IV80" s="169"/>
      <c r="IW80" s="169"/>
      <c r="IX80" s="169"/>
      <c r="IY80" s="169"/>
      <c r="IZ80" s="169"/>
      <c r="JA80" s="169"/>
      <c r="JB80" s="169"/>
      <c r="JC80" s="169"/>
      <c r="JD80" s="169"/>
      <c r="JE80" s="169"/>
      <c r="JF80" s="169"/>
      <c r="JG80" s="169"/>
      <c r="JH80" s="169"/>
      <c r="JI80" s="169"/>
      <c r="JJ80" s="169"/>
      <c r="JK80" s="169"/>
      <c r="JL80" s="169"/>
      <c r="JM80" s="169"/>
      <c r="JN80" s="169"/>
      <c r="JO80" s="169"/>
      <c r="JP80" s="169"/>
      <c r="JQ80" s="169"/>
      <c r="JR80" s="169"/>
      <c r="JS80" s="169"/>
      <c r="JT80" s="169"/>
      <c r="JU80" s="169"/>
      <c r="JV80" s="169"/>
      <c r="JW80" s="169"/>
      <c r="JX80" s="169"/>
      <c r="JY80" s="169"/>
      <c r="JZ80" s="169"/>
      <c r="KA80" s="169"/>
      <c r="KB80" s="169"/>
      <c r="KC80" s="169"/>
      <c r="KD80" s="169"/>
      <c r="KE80" s="169"/>
      <c r="KF80" s="169"/>
      <c r="KG80" s="169"/>
      <c r="KH80" s="169"/>
      <c r="KI80" s="169"/>
      <c r="KJ80" s="169"/>
      <c r="KK80" s="169"/>
      <c r="KL80" s="169"/>
      <c r="KM80" s="169"/>
      <c r="KN80" s="169"/>
      <c r="KO80" s="169"/>
      <c r="KP80" s="169"/>
      <c r="KQ80" s="169"/>
      <c r="KR80" s="169"/>
      <c r="KS80" s="169"/>
      <c r="KT80" s="169"/>
      <c r="KU80" s="169"/>
      <c r="KV80" s="169"/>
      <c r="KW80" s="169"/>
      <c r="KX80" s="169"/>
      <c r="KY80" s="169"/>
      <c r="KZ80" s="169"/>
      <c r="LA80" s="169"/>
      <c r="LB80" s="169"/>
      <c r="LC80" s="169"/>
      <c r="LD80" s="169"/>
      <c r="LE80" s="169"/>
      <c r="LF80" s="169"/>
      <c r="LG80" s="169"/>
      <c r="LH80" s="169"/>
      <c r="LI80" s="169"/>
      <c r="LJ80" s="169"/>
      <c r="LK80" s="169"/>
      <c r="LL80" s="169"/>
      <c r="LM80" s="169"/>
      <c r="LN80" s="169"/>
      <c r="LO80" s="169"/>
      <c r="LP80" s="169"/>
      <c r="LQ80" s="169"/>
      <c r="LR80" s="169"/>
      <c r="LS80" s="169"/>
      <c r="LT80" s="169"/>
      <c r="LU80" s="169"/>
      <c r="LV80" s="169"/>
      <c r="LW80" s="169"/>
      <c r="LX80" s="169"/>
      <c r="LY80" s="169"/>
      <c r="LZ80" s="169"/>
      <c r="MA80" s="169"/>
      <c r="MB80" s="169"/>
      <c r="MC80" s="169"/>
      <c r="MD80" s="169"/>
      <c r="ME80" s="169"/>
      <c r="MF80" s="169"/>
      <c r="MG80" s="169"/>
      <c r="MH80" s="169"/>
      <c r="MI80" s="169"/>
      <c r="MJ80" s="169"/>
      <c r="MK80" s="169"/>
      <c r="ML80" s="169"/>
      <c r="MM80" s="169"/>
      <c r="MN80" s="169"/>
      <c r="MO80" s="169"/>
      <c r="MP80" s="169"/>
      <c r="MQ80" s="169"/>
      <c r="MR80" s="169"/>
      <c r="MS80" s="169"/>
      <c r="MT80" s="169"/>
      <c r="MU80" s="169"/>
      <c r="MV80" s="169"/>
      <c r="MW80" s="169"/>
      <c r="MX80" s="169"/>
      <c r="MY80" s="169"/>
      <c r="MZ80" s="169"/>
      <c r="NA80" s="169"/>
      <c r="NB80" s="169"/>
      <c r="NC80" s="169"/>
      <c r="ND80" s="169"/>
      <c r="NE80" s="169"/>
      <c r="NF80" s="169"/>
      <c r="NG80" s="169"/>
      <c r="NH80" s="169"/>
      <c r="NI80" s="169"/>
      <c r="NJ80" s="169"/>
      <c r="NK80" s="169"/>
      <c r="NL80" s="169"/>
      <c r="NM80" s="169"/>
      <c r="NN80" s="169"/>
      <c r="NO80" s="169"/>
      <c r="NP80" s="169"/>
      <c r="NQ80" s="169"/>
      <c r="NR80" s="169"/>
      <c r="NS80" s="169"/>
      <c r="NT80" s="169"/>
      <c r="NU80" s="169"/>
      <c r="NV80" s="169"/>
      <c r="NW80" s="169"/>
      <c r="NX80" s="169"/>
      <c r="NY80" s="169"/>
      <c r="NZ80" s="169"/>
      <c r="OA80" s="169"/>
      <c r="OB80" s="169"/>
      <c r="OC80" s="169"/>
      <c r="OD80" s="169"/>
      <c r="OE80" s="169"/>
      <c r="OF80" s="169"/>
      <c r="OG80" s="169"/>
      <c r="OH80" s="169"/>
      <c r="OI80" s="169"/>
      <c r="OJ80" s="169"/>
      <c r="OK80" s="169"/>
      <c r="OL80" s="169"/>
      <c r="OM80" s="169"/>
      <c r="ON80" s="169"/>
      <c r="OO80" s="169"/>
      <c r="OP80" s="169"/>
      <c r="OQ80" s="169"/>
      <c r="OR80" s="169"/>
      <c r="OS80" s="169"/>
      <c r="OT80" s="169"/>
      <c r="OU80" s="169"/>
      <c r="OV80" s="169"/>
      <c r="OW80" s="169"/>
      <c r="OX80" s="169"/>
      <c r="OY80" s="169"/>
      <c r="OZ80" s="169"/>
      <c r="PA80" s="169"/>
      <c r="PB80" s="169"/>
      <c r="PC80" s="169"/>
      <c r="PD80" s="169"/>
      <c r="PE80" s="169"/>
      <c r="PF80" s="169"/>
      <c r="PG80" s="169"/>
      <c r="PH80" s="169"/>
      <c r="PI80" s="169"/>
      <c r="PJ80" s="169"/>
      <c r="PK80" s="169"/>
      <c r="PL80" s="169"/>
      <c r="PM80" s="169"/>
      <c r="PN80" s="169"/>
      <c r="PO80" s="169"/>
      <c r="PP80" s="169"/>
      <c r="PQ80" s="169"/>
      <c r="PR80" s="169"/>
      <c r="PS80" s="169"/>
      <c r="PT80" s="169"/>
      <c r="PU80" s="169"/>
      <c r="PV80" s="169"/>
      <c r="PW80" s="169"/>
      <c r="PX80" s="169"/>
      <c r="PY80" s="169"/>
      <c r="PZ80" s="169"/>
      <c r="QA80" s="169"/>
      <c r="QB80" s="169"/>
      <c r="QC80" s="169"/>
      <c r="QD80" s="169"/>
      <c r="QE80" s="169"/>
      <c r="QF80" s="169"/>
      <c r="QG80" s="169"/>
      <c r="QH80" s="169"/>
      <c r="QI80" s="169"/>
      <c r="QJ80" s="169"/>
      <c r="QK80" s="169"/>
      <c r="QL80" s="169"/>
      <c r="QM80" s="169"/>
      <c r="QN80" s="169"/>
      <c r="QO80" s="169"/>
      <c r="QP80" s="169"/>
      <c r="QQ80" s="169"/>
      <c r="QR80" s="169"/>
      <c r="QS80" s="169"/>
      <c r="QT80" s="169"/>
      <c r="QU80" s="169"/>
      <c r="QV80" s="169"/>
      <c r="QW80" s="169"/>
      <c r="QX80" s="169"/>
      <c r="QY80" s="169"/>
      <c r="QZ80" s="169"/>
      <c r="RA80" s="169"/>
      <c r="RB80" s="169"/>
      <c r="RC80" s="169"/>
      <c r="RD80" s="169"/>
      <c r="RE80" s="169"/>
      <c r="RF80" s="169"/>
      <c r="RG80" s="169"/>
      <c r="RH80" s="169"/>
      <c r="RI80" s="169"/>
      <c r="RJ80" s="169"/>
      <c r="RK80" s="169"/>
      <c r="RL80" s="169"/>
      <c r="RM80" s="169"/>
      <c r="RN80" s="169"/>
      <c r="RO80" s="169"/>
      <c r="RP80" s="169"/>
      <c r="RQ80" s="169"/>
      <c r="RR80" s="169"/>
      <c r="RS80" s="169"/>
      <c r="RT80" s="169"/>
      <c r="RU80" s="169"/>
      <c r="RV80" s="169"/>
      <c r="RW80" s="169"/>
      <c r="RX80" s="169"/>
      <c r="RY80" s="169"/>
      <c r="RZ80" s="169"/>
      <c r="SA80" s="169"/>
      <c r="SB80" s="169"/>
      <c r="SC80" s="169"/>
      <c r="SD80" s="169"/>
      <c r="SE80" s="169"/>
      <c r="SF80" s="169"/>
      <c r="SG80" s="169"/>
      <c r="SH80" s="169"/>
      <c r="SI80" s="169"/>
      <c r="SJ80" s="169"/>
      <c r="SK80" s="169"/>
      <c r="SL80" s="169"/>
      <c r="SM80" s="169"/>
      <c r="SN80" s="169"/>
      <c r="SO80" s="169"/>
      <c r="SP80" s="169"/>
      <c r="SQ80" s="169"/>
      <c r="SR80" s="169"/>
      <c r="SS80" s="169"/>
      <c r="ST80" s="169"/>
      <c r="SU80" s="169"/>
      <c r="SV80" s="169"/>
      <c r="SW80" s="169"/>
      <c r="SX80" s="169"/>
      <c r="SY80" s="169"/>
      <c r="SZ80" s="169"/>
      <c r="TA80" s="169"/>
      <c r="TB80" s="169"/>
      <c r="TC80" s="169"/>
      <c r="TD80" s="169"/>
      <c r="TE80" s="169"/>
      <c r="TF80" s="169"/>
      <c r="TG80" s="169"/>
      <c r="TH80" s="169"/>
      <c r="TI80" s="169"/>
      <c r="TJ80" s="169"/>
      <c r="TK80" s="169"/>
      <c r="TL80" s="169"/>
      <c r="TM80" s="169"/>
      <c r="TN80" s="169"/>
      <c r="TO80" s="169"/>
      <c r="TP80" s="169"/>
      <c r="TQ80" s="169"/>
      <c r="TR80" s="169"/>
      <c r="TS80" s="169"/>
      <c r="TT80" s="169"/>
      <c r="TU80" s="169"/>
      <c r="TV80" s="169"/>
      <c r="TW80" s="169"/>
      <c r="TX80" s="169"/>
      <c r="TY80" s="169"/>
      <c r="TZ80" s="169"/>
      <c r="UA80" s="169"/>
      <c r="UB80" s="169"/>
      <c r="UC80" s="169"/>
      <c r="UD80" s="169"/>
      <c r="UE80" s="169"/>
      <c r="UF80" s="169"/>
      <c r="UG80" s="169"/>
      <c r="UH80" s="169"/>
      <c r="UI80" s="169"/>
      <c r="UJ80" s="169"/>
      <c r="UK80" s="169"/>
      <c r="UL80" s="169"/>
      <c r="UM80" s="169"/>
      <c r="UN80" s="169"/>
      <c r="UO80" s="169"/>
      <c r="UP80" s="169"/>
      <c r="UQ80" s="169"/>
      <c r="UR80" s="169"/>
      <c r="US80" s="169"/>
      <c r="UT80" s="169"/>
      <c r="UU80" s="169"/>
      <c r="UV80" s="169"/>
      <c r="UW80" s="169"/>
      <c r="UX80" s="169"/>
      <c r="UY80" s="169"/>
      <c r="UZ80" s="169"/>
      <c r="VA80" s="169"/>
      <c r="VB80" s="169"/>
      <c r="VC80" s="169"/>
      <c r="VD80" s="169"/>
      <c r="VE80" s="169"/>
      <c r="VF80" s="169"/>
      <c r="VG80" s="169"/>
      <c r="VH80" s="169"/>
      <c r="VI80" s="169"/>
      <c r="VJ80" s="169"/>
      <c r="VK80" s="169"/>
      <c r="VL80" s="169"/>
      <c r="VM80" s="169"/>
      <c r="VN80" s="169"/>
      <c r="VO80" s="169"/>
      <c r="VP80" s="169"/>
      <c r="VQ80" s="169"/>
      <c r="VR80" s="169"/>
      <c r="VS80" s="169"/>
      <c r="VT80" s="169"/>
      <c r="VU80" s="169"/>
      <c r="VV80" s="169"/>
      <c r="VW80" s="169"/>
      <c r="VX80" s="169"/>
      <c r="VY80" s="169"/>
      <c r="VZ80" s="169"/>
      <c r="WA80" s="169"/>
      <c r="WB80" s="169"/>
      <c r="WC80" s="169"/>
      <c r="WD80" s="169"/>
      <c r="WE80" s="169"/>
      <c r="WF80" s="169"/>
      <c r="WG80" s="169"/>
      <c r="WH80" s="169"/>
      <c r="WI80" s="169"/>
      <c r="WJ80" s="169"/>
      <c r="WK80" s="169"/>
      <c r="WL80" s="169"/>
      <c r="WM80" s="169"/>
      <c r="WN80" s="169"/>
      <c r="WO80" s="169"/>
      <c r="WP80" s="169"/>
    </row>
    <row r="81" spans="1:614" s="104" customFormat="1" x14ac:dyDescent="0.25">
      <c r="A81" s="169"/>
      <c r="B81" s="169"/>
      <c r="C81" s="169"/>
      <c r="D81" s="169"/>
      <c r="E81" s="169"/>
      <c r="F81" s="169"/>
      <c r="G81" s="169"/>
      <c r="H81" s="169"/>
      <c r="I81" s="169"/>
      <c r="J81" s="169"/>
      <c r="K81" s="169"/>
      <c r="L81" s="169"/>
      <c r="M81" s="169"/>
      <c r="N81" s="169"/>
      <c r="O81" s="135"/>
      <c r="P81" s="169"/>
      <c r="Q81" s="169" t="s">
        <v>706</v>
      </c>
      <c r="R81" s="169"/>
      <c r="S81" s="169"/>
      <c r="T81" s="169"/>
      <c r="U81" s="169"/>
      <c r="V81" s="169"/>
      <c r="W81" s="169"/>
      <c r="X81" s="169"/>
      <c r="Y81" s="169"/>
      <c r="Z81" s="169"/>
      <c r="AA81" s="169"/>
      <c r="AB81" s="169"/>
      <c r="AC81" s="169"/>
      <c r="AD81" s="169"/>
      <c r="AE81" s="169"/>
      <c r="AF81" s="169"/>
      <c r="AG81" s="169"/>
      <c r="AH81" s="169"/>
      <c r="AI81" s="169"/>
      <c r="AJ81" s="169"/>
      <c r="AK81" s="169"/>
      <c r="AL81" s="169"/>
      <c r="AM81" s="169"/>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9"/>
      <c r="EQ81" s="169"/>
      <c r="ER81" s="169"/>
      <c r="ES81" s="169"/>
      <c r="ET81" s="169"/>
      <c r="EU81" s="169"/>
      <c r="EV81" s="169"/>
      <c r="EW81" s="169"/>
      <c r="EX81" s="169"/>
      <c r="EY81" s="169"/>
      <c r="EZ81" s="169"/>
      <c r="FA81" s="169"/>
      <c r="FB81" s="169"/>
      <c r="FC81" s="169"/>
      <c r="FD81" s="169"/>
      <c r="FE81" s="169"/>
      <c r="FF81" s="169"/>
      <c r="FG81" s="169"/>
      <c r="FH81" s="169"/>
      <c r="FI81" s="169"/>
      <c r="FJ81" s="169"/>
      <c r="FK81" s="169"/>
      <c r="FL81" s="169"/>
      <c r="FM81" s="169"/>
      <c r="FN81" s="169"/>
      <c r="FO81" s="169"/>
      <c r="FP81" s="169"/>
      <c r="FQ81" s="169"/>
      <c r="FR81" s="169"/>
      <c r="FS81" s="169"/>
      <c r="FT81" s="169"/>
      <c r="FU81" s="169"/>
      <c r="FV81" s="169"/>
      <c r="FW81" s="169"/>
      <c r="FX81" s="169"/>
      <c r="FY81" s="169"/>
      <c r="FZ81" s="169"/>
      <c r="GA81" s="169"/>
      <c r="GB81" s="169"/>
      <c r="GC81" s="169"/>
      <c r="GD81" s="169"/>
      <c r="GE81" s="169"/>
      <c r="GF81" s="169"/>
      <c r="GG81" s="169"/>
      <c r="GH81" s="169"/>
      <c r="GI81" s="169"/>
      <c r="GJ81" s="169"/>
      <c r="GK81" s="169"/>
      <c r="GL81" s="169"/>
      <c r="GM81" s="169"/>
      <c r="GN81" s="169"/>
      <c r="GO81" s="169"/>
      <c r="GP81" s="169"/>
      <c r="GQ81" s="169"/>
      <c r="GR81" s="169"/>
      <c r="GS81" s="169"/>
      <c r="GT81" s="169"/>
      <c r="GU81" s="169"/>
      <c r="GV81" s="169"/>
      <c r="GW81" s="169"/>
      <c r="GX81" s="169"/>
      <c r="GY81" s="169"/>
      <c r="GZ81" s="169"/>
      <c r="HA81" s="169"/>
      <c r="HB81" s="169"/>
      <c r="HC81" s="169"/>
      <c r="HD81" s="169"/>
      <c r="HE81" s="169"/>
      <c r="HF81" s="169"/>
      <c r="HG81" s="169"/>
      <c r="HH81" s="169"/>
      <c r="HI81" s="169"/>
      <c r="HJ81" s="169"/>
      <c r="HK81" s="169"/>
      <c r="HL81" s="169"/>
      <c r="HM81" s="169"/>
      <c r="HN81" s="169"/>
      <c r="HO81" s="169"/>
      <c r="HP81" s="169"/>
      <c r="HQ81" s="169"/>
      <c r="HR81" s="169"/>
      <c r="HS81" s="169"/>
      <c r="HT81" s="169"/>
      <c r="HU81" s="169"/>
      <c r="HV81" s="169"/>
      <c r="HW81" s="169"/>
      <c r="HX81" s="169"/>
      <c r="HY81" s="169"/>
      <c r="HZ81" s="169"/>
      <c r="IA81" s="169"/>
      <c r="IB81" s="169"/>
      <c r="IC81" s="169"/>
      <c r="ID81" s="169"/>
      <c r="IE81" s="169"/>
      <c r="IF81" s="169"/>
      <c r="IG81" s="169"/>
      <c r="IH81" s="169"/>
      <c r="II81" s="169"/>
      <c r="IJ81" s="169"/>
      <c r="IK81" s="169"/>
      <c r="IL81" s="169"/>
      <c r="IM81" s="169"/>
      <c r="IN81" s="169"/>
      <c r="IO81" s="169"/>
      <c r="IP81" s="169"/>
      <c r="IQ81" s="169"/>
      <c r="IR81" s="169"/>
      <c r="IS81" s="169"/>
      <c r="IT81" s="169"/>
      <c r="IU81" s="169"/>
      <c r="IV81" s="169"/>
      <c r="IW81" s="169"/>
      <c r="IX81" s="169"/>
      <c r="IY81" s="169"/>
      <c r="IZ81" s="169"/>
      <c r="JA81" s="169"/>
      <c r="JB81" s="169"/>
      <c r="JC81" s="169"/>
      <c r="JD81" s="169"/>
      <c r="JE81" s="169"/>
      <c r="JF81" s="169"/>
      <c r="JG81" s="169"/>
      <c r="JH81" s="169"/>
      <c r="JI81" s="169"/>
      <c r="JJ81" s="169"/>
      <c r="JK81" s="169"/>
      <c r="JL81" s="169"/>
      <c r="JM81" s="169"/>
      <c r="JN81" s="169"/>
      <c r="JO81" s="169"/>
      <c r="JP81" s="169"/>
      <c r="JQ81" s="169"/>
      <c r="JR81" s="169"/>
      <c r="JS81" s="169"/>
      <c r="JT81" s="169"/>
      <c r="JU81" s="169"/>
      <c r="JV81" s="169"/>
      <c r="JW81" s="169"/>
      <c r="JX81" s="169"/>
      <c r="JY81" s="169"/>
      <c r="JZ81" s="169"/>
      <c r="KA81" s="169"/>
      <c r="KB81" s="169"/>
      <c r="KC81" s="169"/>
      <c r="KD81" s="169"/>
      <c r="KE81" s="169"/>
      <c r="KF81" s="169"/>
      <c r="KG81" s="169"/>
      <c r="KH81" s="169"/>
      <c r="KI81" s="169"/>
      <c r="KJ81" s="169"/>
      <c r="KK81" s="169"/>
      <c r="KL81" s="169"/>
      <c r="KM81" s="169"/>
      <c r="KN81" s="169"/>
      <c r="KO81" s="169"/>
      <c r="KP81" s="169"/>
      <c r="KQ81" s="169"/>
      <c r="KR81" s="169"/>
      <c r="KS81" s="169"/>
      <c r="KT81" s="169"/>
      <c r="KU81" s="169"/>
      <c r="KV81" s="169"/>
      <c r="KW81" s="169"/>
      <c r="KX81" s="169"/>
      <c r="KY81" s="169"/>
      <c r="KZ81" s="169"/>
      <c r="LA81" s="169"/>
      <c r="LB81" s="169"/>
      <c r="LC81" s="169"/>
      <c r="LD81" s="169"/>
      <c r="LE81" s="169"/>
      <c r="LF81" s="169"/>
      <c r="LG81" s="169"/>
      <c r="LH81" s="169"/>
      <c r="LI81" s="169"/>
      <c r="LJ81" s="169"/>
      <c r="LK81" s="169"/>
      <c r="LL81" s="169"/>
      <c r="LM81" s="169"/>
      <c r="LN81" s="169"/>
      <c r="LO81" s="169"/>
      <c r="LP81" s="169"/>
      <c r="LQ81" s="169"/>
      <c r="LR81" s="169"/>
      <c r="LS81" s="169"/>
      <c r="LT81" s="169"/>
      <c r="LU81" s="169"/>
      <c r="LV81" s="169"/>
      <c r="LW81" s="169"/>
      <c r="LX81" s="169"/>
      <c r="LY81" s="169"/>
      <c r="LZ81" s="169"/>
      <c r="MA81" s="169"/>
      <c r="MB81" s="169"/>
      <c r="MC81" s="169"/>
      <c r="MD81" s="169"/>
      <c r="ME81" s="169"/>
      <c r="MF81" s="169"/>
      <c r="MG81" s="169"/>
      <c r="MH81" s="169"/>
      <c r="MI81" s="169"/>
      <c r="MJ81" s="169"/>
      <c r="MK81" s="169"/>
      <c r="ML81" s="169"/>
      <c r="MM81" s="169"/>
      <c r="MN81" s="169"/>
      <c r="MO81" s="169"/>
      <c r="MP81" s="169"/>
      <c r="MQ81" s="169"/>
      <c r="MR81" s="169"/>
      <c r="MS81" s="169"/>
      <c r="MT81" s="169"/>
      <c r="MU81" s="169"/>
      <c r="MV81" s="169"/>
      <c r="MW81" s="169"/>
      <c r="MX81" s="169"/>
      <c r="MY81" s="169"/>
      <c r="MZ81" s="169"/>
      <c r="NA81" s="169"/>
      <c r="NB81" s="169"/>
      <c r="NC81" s="169"/>
      <c r="ND81" s="169"/>
      <c r="NE81" s="169"/>
      <c r="NF81" s="169"/>
      <c r="NG81" s="169"/>
      <c r="NH81" s="169"/>
      <c r="NI81" s="169"/>
      <c r="NJ81" s="169"/>
      <c r="NK81" s="169"/>
      <c r="NL81" s="169"/>
      <c r="NM81" s="169"/>
      <c r="NN81" s="169"/>
      <c r="NO81" s="169"/>
      <c r="NP81" s="169"/>
      <c r="NQ81" s="169"/>
      <c r="NR81" s="169"/>
      <c r="NS81" s="169"/>
      <c r="NT81" s="169"/>
      <c r="NU81" s="169"/>
      <c r="NV81" s="169"/>
      <c r="NW81" s="169"/>
      <c r="NX81" s="169"/>
      <c r="NY81" s="169"/>
      <c r="NZ81" s="169"/>
      <c r="OA81" s="169"/>
      <c r="OB81" s="169"/>
      <c r="OC81" s="169"/>
      <c r="OD81" s="169"/>
      <c r="OE81" s="169"/>
      <c r="OF81" s="169"/>
      <c r="OG81" s="169"/>
      <c r="OH81" s="169"/>
      <c r="OI81" s="169"/>
      <c r="OJ81" s="169"/>
      <c r="OK81" s="169"/>
      <c r="OL81" s="169"/>
      <c r="OM81" s="169"/>
      <c r="ON81" s="169"/>
      <c r="OO81" s="169"/>
      <c r="OP81" s="169"/>
      <c r="OQ81" s="169"/>
      <c r="OR81" s="169"/>
      <c r="OS81" s="169"/>
      <c r="OT81" s="169"/>
      <c r="OU81" s="169"/>
      <c r="OV81" s="169"/>
      <c r="OW81" s="169"/>
      <c r="OX81" s="169"/>
      <c r="OY81" s="169"/>
      <c r="OZ81" s="169"/>
      <c r="PA81" s="169"/>
      <c r="PB81" s="169"/>
      <c r="PC81" s="169"/>
      <c r="PD81" s="169"/>
      <c r="PE81" s="169"/>
      <c r="PF81" s="169"/>
      <c r="PG81" s="169"/>
      <c r="PH81" s="169"/>
      <c r="PI81" s="169"/>
      <c r="PJ81" s="169"/>
      <c r="PK81" s="169"/>
      <c r="PL81" s="169"/>
      <c r="PM81" s="169"/>
      <c r="PN81" s="169"/>
      <c r="PO81" s="169"/>
      <c r="PP81" s="169"/>
      <c r="PQ81" s="169"/>
      <c r="PR81" s="169"/>
      <c r="PS81" s="169"/>
      <c r="PT81" s="169"/>
      <c r="PU81" s="169"/>
      <c r="PV81" s="169"/>
      <c r="PW81" s="169"/>
      <c r="PX81" s="169"/>
      <c r="PY81" s="169"/>
      <c r="PZ81" s="169"/>
      <c r="QA81" s="169"/>
      <c r="QB81" s="169"/>
      <c r="QC81" s="169"/>
      <c r="QD81" s="169"/>
      <c r="QE81" s="169"/>
      <c r="QF81" s="169"/>
      <c r="QG81" s="169"/>
      <c r="QH81" s="169"/>
      <c r="QI81" s="169"/>
      <c r="QJ81" s="169"/>
      <c r="QK81" s="169"/>
      <c r="QL81" s="169"/>
      <c r="QM81" s="169"/>
      <c r="QN81" s="169"/>
      <c r="QO81" s="169"/>
      <c r="QP81" s="169"/>
      <c r="QQ81" s="169"/>
      <c r="QR81" s="169"/>
      <c r="QS81" s="169"/>
      <c r="QT81" s="169"/>
      <c r="QU81" s="169"/>
      <c r="QV81" s="169"/>
      <c r="QW81" s="169"/>
      <c r="QX81" s="169"/>
      <c r="QY81" s="169"/>
      <c r="QZ81" s="169"/>
      <c r="RA81" s="169"/>
      <c r="RB81" s="169"/>
      <c r="RC81" s="169"/>
      <c r="RD81" s="169"/>
      <c r="RE81" s="169"/>
      <c r="RF81" s="169"/>
      <c r="RG81" s="169"/>
      <c r="RH81" s="169"/>
      <c r="RI81" s="169"/>
      <c r="RJ81" s="169"/>
      <c r="RK81" s="169"/>
      <c r="RL81" s="169"/>
      <c r="RM81" s="169"/>
      <c r="RN81" s="169"/>
      <c r="RO81" s="169"/>
      <c r="RP81" s="169"/>
      <c r="RQ81" s="169"/>
      <c r="RR81" s="169"/>
      <c r="RS81" s="169"/>
      <c r="RT81" s="169"/>
      <c r="RU81" s="169"/>
      <c r="RV81" s="169"/>
      <c r="RW81" s="169"/>
      <c r="RX81" s="169"/>
      <c r="RY81" s="169"/>
      <c r="RZ81" s="169"/>
      <c r="SA81" s="169"/>
      <c r="SB81" s="169"/>
      <c r="SC81" s="169"/>
      <c r="SD81" s="169"/>
      <c r="SE81" s="169"/>
      <c r="SF81" s="169"/>
      <c r="SG81" s="169"/>
      <c r="SH81" s="169"/>
      <c r="SI81" s="169"/>
      <c r="SJ81" s="169"/>
      <c r="SK81" s="169"/>
      <c r="SL81" s="169"/>
      <c r="SM81" s="169"/>
      <c r="SN81" s="169"/>
      <c r="SO81" s="169"/>
      <c r="SP81" s="169"/>
      <c r="SQ81" s="169"/>
      <c r="SR81" s="169"/>
      <c r="SS81" s="169"/>
      <c r="ST81" s="169"/>
      <c r="SU81" s="169"/>
      <c r="SV81" s="169"/>
      <c r="SW81" s="169"/>
      <c r="SX81" s="169"/>
      <c r="SY81" s="169"/>
      <c r="SZ81" s="169"/>
      <c r="TA81" s="169"/>
      <c r="TB81" s="169"/>
      <c r="TC81" s="169"/>
      <c r="TD81" s="169"/>
      <c r="TE81" s="169"/>
      <c r="TF81" s="169"/>
      <c r="TG81" s="169"/>
      <c r="TH81" s="169"/>
      <c r="TI81" s="169"/>
      <c r="TJ81" s="169"/>
      <c r="TK81" s="169"/>
      <c r="TL81" s="169"/>
      <c r="TM81" s="169"/>
      <c r="TN81" s="169"/>
      <c r="TO81" s="169"/>
      <c r="TP81" s="169"/>
      <c r="TQ81" s="169"/>
      <c r="TR81" s="169"/>
      <c r="TS81" s="169"/>
      <c r="TT81" s="169"/>
      <c r="TU81" s="169"/>
      <c r="TV81" s="169"/>
      <c r="TW81" s="169"/>
      <c r="TX81" s="169"/>
      <c r="TY81" s="169"/>
      <c r="TZ81" s="169"/>
      <c r="UA81" s="169"/>
      <c r="UB81" s="169"/>
      <c r="UC81" s="169"/>
      <c r="UD81" s="169"/>
      <c r="UE81" s="169"/>
      <c r="UF81" s="169"/>
      <c r="UG81" s="169"/>
      <c r="UH81" s="169"/>
      <c r="UI81" s="169"/>
      <c r="UJ81" s="169"/>
      <c r="UK81" s="169"/>
      <c r="UL81" s="169"/>
      <c r="UM81" s="169"/>
      <c r="UN81" s="169"/>
      <c r="UO81" s="169"/>
      <c r="UP81" s="169"/>
      <c r="UQ81" s="169"/>
      <c r="UR81" s="169"/>
      <c r="US81" s="169"/>
      <c r="UT81" s="169"/>
      <c r="UU81" s="169"/>
      <c r="UV81" s="169"/>
      <c r="UW81" s="169"/>
      <c r="UX81" s="169"/>
      <c r="UY81" s="169"/>
      <c r="UZ81" s="169"/>
      <c r="VA81" s="169"/>
      <c r="VB81" s="169"/>
      <c r="VC81" s="169"/>
      <c r="VD81" s="169"/>
      <c r="VE81" s="169"/>
      <c r="VF81" s="169"/>
      <c r="VG81" s="169"/>
      <c r="VH81" s="169"/>
      <c r="VI81" s="169"/>
      <c r="VJ81" s="169"/>
      <c r="VK81" s="169"/>
      <c r="VL81" s="169"/>
      <c r="VM81" s="169"/>
      <c r="VN81" s="169"/>
      <c r="VO81" s="169"/>
      <c r="VP81" s="169"/>
      <c r="VQ81" s="169"/>
      <c r="VR81" s="169"/>
      <c r="VS81" s="169"/>
      <c r="VT81" s="169"/>
      <c r="VU81" s="169"/>
      <c r="VV81" s="169"/>
      <c r="VW81" s="169"/>
      <c r="VX81" s="169"/>
      <c r="VY81" s="169"/>
      <c r="VZ81" s="169"/>
      <c r="WA81" s="169"/>
      <c r="WB81" s="169"/>
      <c r="WC81" s="169"/>
      <c r="WD81" s="169"/>
      <c r="WE81" s="169"/>
      <c r="WF81" s="169"/>
      <c r="WG81" s="169"/>
      <c r="WH81" s="169"/>
      <c r="WI81" s="169"/>
      <c r="WJ81" s="169"/>
      <c r="WK81" s="169"/>
      <c r="WL81" s="169"/>
      <c r="WM81" s="169"/>
      <c r="WN81" s="169"/>
      <c r="WO81" s="169"/>
      <c r="WP81" s="169"/>
    </row>
    <row r="82" spans="1:614" s="104" customFormat="1" x14ac:dyDescent="0.25">
      <c r="A82" s="169"/>
      <c r="B82" s="169"/>
      <c r="C82" s="169"/>
      <c r="D82" s="169"/>
      <c r="E82" s="169"/>
      <c r="F82" s="169"/>
      <c r="G82" s="169"/>
      <c r="H82" s="169"/>
      <c r="I82" s="169"/>
      <c r="J82" s="169"/>
      <c r="K82" s="169"/>
      <c r="L82" s="169"/>
      <c r="M82" s="169"/>
      <c r="N82" s="169"/>
      <c r="O82" s="135"/>
      <c r="P82" s="169"/>
      <c r="Q82" s="169" t="s">
        <v>706</v>
      </c>
      <c r="R82" s="169"/>
      <c r="S82" s="169"/>
      <c r="T82" s="169"/>
      <c r="U82" s="169"/>
      <c r="V82" s="169"/>
      <c r="W82" s="169"/>
      <c r="X82" s="169"/>
      <c r="Y82" s="169"/>
      <c r="Z82" s="169"/>
      <c r="AA82" s="169"/>
      <c r="AB82" s="169"/>
      <c r="AC82" s="169"/>
      <c r="AD82" s="169"/>
      <c r="AE82" s="169"/>
      <c r="AF82" s="169"/>
      <c r="AG82" s="169"/>
      <c r="AH82" s="169"/>
      <c r="AI82" s="169"/>
      <c r="AJ82" s="169"/>
      <c r="AK82" s="169"/>
      <c r="AL82" s="169"/>
      <c r="AM82" s="169"/>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9"/>
      <c r="EQ82" s="169"/>
      <c r="ER82" s="169"/>
      <c r="ES82" s="169"/>
      <c r="ET82" s="169"/>
      <c r="EU82" s="169"/>
      <c r="EV82" s="169"/>
      <c r="EW82" s="169"/>
      <c r="EX82" s="169"/>
      <c r="EY82" s="169"/>
      <c r="EZ82" s="169"/>
      <c r="FA82" s="169"/>
      <c r="FB82" s="169"/>
      <c r="FC82" s="169"/>
      <c r="FD82" s="169"/>
      <c r="FE82" s="169"/>
      <c r="FF82" s="169"/>
      <c r="FG82" s="169"/>
      <c r="FH82" s="169"/>
      <c r="FI82" s="169"/>
      <c r="FJ82" s="169"/>
      <c r="FK82" s="169"/>
      <c r="FL82" s="169"/>
      <c r="FM82" s="169"/>
      <c r="FN82" s="169"/>
      <c r="FO82" s="169"/>
      <c r="FP82" s="169"/>
      <c r="FQ82" s="169"/>
      <c r="FR82" s="169"/>
      <c r="FS82" s="169"/>
      <c r="FT82" s="169"/>
      <c r="FU82" s="169"/>
      <c r="FV82" s="169"/>
      <c r="FW82" s="169"/>
      <c r="FX82" s="169"/>
      <c r="FY82" s="169"/>
      <c r="FZ82" s="169"/>
      <c r="GA82" s="169"/>
      <c r="GB82" s="169"/>
      <c r="GC82" s="169"/>
      <c r="GD82" s="169"/>
      <c r="GE82" s="169"/>
      <c r="GF82" s="169"/>
      <c r="GG82" s="169"/>
      <c r="GH82" s="169"/>
      <c r="GI82" s="169"/>
      <c r="GJ82" s="169"/>
      <c r="GK82" s="169"/>
      <c r="GL82" s="169"/>
      <c r="GM82" s="169"/>
      <c r="GN82" s="169"/>
      <c r="GO82" s="169"/>
      <c r="GP82" s="169"/>
      <c r="GQ82" s="169"/>
      <c r="GR82" s="169"/>
      <c r="GS82" s="169"/>
      <c r="GT82" s="169"/>
      <c r="GU82" s="169"/>
      <c r="GV82" s="169"/>
      <c r="GW82" s="169"/>
      <c r="GX82" s="169"/>
      <c r="GY82" s="169"/>
      <c r="GZ82" s="169"/>
      <c r="HA82" s="169"/>
      <c r="HB82" s="169"/>
      <c r="HC82" s="169"/>
      <c r="HD82" s="169"/>
      <c r="HE82" s="169"/>
      <c r="HF82" s="169"/>
      <c r="HG82" s="169"/>
      <c r="HH82" s="169"/>
      <c r="HI82" s="169"/>
      <c r="HJ82" s="169"/>
      <c r="HK82" s="169"/>
      <c r="HL82" s="169"/>
      <c r="HM82" s="169"/>
      <c r="HN82" s="169"/>
      <c r="HO82" s="169"/>
      <c r="HP82" s="169"/>
      <c r="HQ82" s="169"/>
      <c r="HR82" s="169"/>
      <c r="HS82" s="169"/>
      <c r="HT82" s="169"/>
      <c r="HU82" s="169"/>
      <c r="HV82" s="169"/>
      <c r="HW82" s="169"/>
      <c r="HX82" s="169"/>
      <c r="HY82" s="169"/>
      <c r="HZ82" s="169"/>
      <c r="IA82" s="169"/>
      <c r="IB82" s="169"/>
      <c r="IC82" s="169"/>
      <c r="ID82" s="169"/>
      <c r="IE82" s="169"/>
      <c r="IF82" s="169"/>
      <c r="IG82" s="169"/>
      <c r="IH82" s="169"/>
      <c r="II82" s="169"/>
      <c r="IJ82" s="169"/>
      <c r="IK82" s="169"/>
      <c r="IL82" s="169"/>
      <c r="IM82" s="169"/>
      <c r="IN82" s="169"/>
      <c r="IO82" s="169"/>
      <c r="IP82" s="169"/>
      <c r="IQ82" s="169"/>
      <c r="IR82" s="169"/>
      <c r="IS82" s="169"/>
      <c r="IT82" s="169"/>
      <c r="IU82" s="169"/>
      <c r="IV82" s="169"/>
      <c r="IW82" s="169"/>
      <c r="IX82" s="169"/>
      <c r="IY82" s="169"/>
      <c r="IZ82" s="169"/>
      <c r="JA82" s="169"/>
      <c r="JB82" s="169"/>
      <c r="JC82" s="169"/>
      <c r="JD82" s="169"/>
      <c r="JE82" s="169"/>
      <c r="JF82" s="169"/>
      <c r="JG82" s="169"/>
      <c r="JH82" s="169"/>
      <c r="JI82" s="169"/>
      <c r="JJ82" s="169"/>
      <c r="JK82" s="169"/>
      <c r="JL82" s="169"/>
      <c r="JM82" s="169"/>
      <c r="JN82" s="169"/>
      <c r="JO82" s="169"/>
      <c r="JP82" s="169"/>
      <c r="JQ82" s="169"/>
      <c r="JR82" s="169"/>
      <c r="JS82" s="169"/>
      <c r="JT82" s="169"/>
      <c r="JU82" s="169"/>
      <c r="JV82" s="169"/>
      <c r="JW82" s="169"/>
      <c r="JX82" s="169"/>
      <c r="JY82" s="169"/>
      <c r="JZ82" s="169"/>
      <c r="KA82" s="169"/>
      <c r="KB82" s="169"/>
      <c r="KC82" s="169"/>
      <c r="KD82" s="169"/>
      <c r="KE82" s="169"/>
      <c r="KF82" s="169"/>
      <c r="KG82" s="169"/>
      <c r="KH82" s="169"/>
      <c r="KI82" s="169"/>
      <c r="KJ82" s="169"/>
      <c r="KK82" s="169"/>
      <c r="KL82" s="169"/>
      <c r="KM82" s="169"/>
      <c r="KN82" s="169"/>
      <c r="KO82" s="169"/>
      <c r="KP82" s="169"/>
      <c r="KQ82" s="169"/>
      <c r="KR82" s="169"/>
      <c r="KS82" s="169"/>
      <c r="KT82" s="169"/>
      <c r="KU82" s="169"/>
      <c r="KV82" s="169"/>
      <c r="KW82" s="169"/>
      <c r="KX82" s="169"/>
      <c r="KY82" s="169"/>
      <c r="KZ82" s="169"/>
      <c r="LA82" s="169"/>
      <c r="LB82" s="169"/>
      <c r="LC82" s="169"/>
      <c r="LD82" s="169"/>
      <c r="LE82" s="169"/>
      <c r="LF82" s="169"/>
      <c r="LG82" s="169"/>
      <c r="LH82" s="169"/>
      <c r="LI82" s="169"/>
      <c r="LJ82" s="169"/>
      <c r="LK82" s="169"/>
      <c r="LL82" s="169"/>
      <c r="LM82" s="169"/>
      <c r="LN82" s="169"/>
      <c r="LO82" s="169"/>
      <c r="LP82" s="169"/>
      <c r="LQ82" s="169"/>
      <c r="LR82" s="169"/>
      <c r="LS82" s="169"/>
      <c r="LT82" s="169"/>
      <c r="LU82" s="169"/>
      <c r="LV82" s="169"/>
      <c r="LW82" s="169"/>
      <c r="LX82" s="169"/>
      <c r="LY82" s="169"/>
      <c r="LZ82" s="169"/>
      <c r="MA82" s="169"/>
      <c r="MB82" s="169"/>
      <c r="MC82" s="169"/>
      <c r="MD82" s="169"/>
      <c r="ME82" s="169"/>
      <c r="MF82" s="169"/>
      <c r="MG82" s="169"/>
      <c r="MH82" s="169"/>
      <c r="MI82" s="169"/>
      <c r="MJ82" s="169"/>
      <c r="MK82" s="169"/>
      <c r="ML82" s="169"/>
      <c r="MM82" s="169"/>
      <c r="MN82" s="169"/>
      <c r="MO82" s="169"/>
      <c r="MP82" s="169"/>
      <c r="MQ82" s="169"/>
      <c r="MR82" s="169"/>
      <c r="MS82" s="169"/>
      <c r="MT82" s="169"/>
      <c r="MU82" s="169"/>
      <c r="MV82" s="169"/>
      <c r="MW82" s="169"/>
      <c r="MX82" s="169"/>
      <c r="MY82" s="169"/>
      <c r="MZ82" s="169"/>
      <c r="NA82" s="169"/>
      <c r="NB82" s="169"/>
      <c r="NC82" s="169"/>
      <c r="ND82" s="169"/>
      <c r="NE82" s="169"/>
      <c r="NF82" s="169"/>
      <c r="NG82" s="169"/>
      <c r="NH82" s="169"/>
      <c r="NI82" s="169"/>
      <c r="NJ82" s="169"/>
      <c r="NK82" s="169"/>
      <c r="NL82" s="169"/>
      <c r="NM82" s="169"/>
      <c r="NN82" s="169"/>
      <c r="NO82" s="169"/>
      <c r="NP82" s="169"/>
      <c r="NQ82" s="169"/>
      <c r="NR82" s="169"/>
      <c r="NS82" s="169"/>
      <c r="NT82" s="169"/>
      <c r="NU82" s="169"/>
      <c r="NV82" s="169"/>
      <c r="NW82" s="169"/>
      <c r="NX82" s="169"/>
      <c r="NY82" s="169"/>
      <c r="NZ82" s="169"/>
      <c r="OA82" s="169"/>
      <c r="OB82" s="169"/>
      <c r="OC82" s="169"/>
      <c r="OD82" s="169"/>
      <c r="OE82" s="169"/>
      <c r="OF82" s="169"/>
      <c r="OG82" s="169"/>
      <c r="OH82" s="169"/>
      <c r="OI82" s="169"/>
      <c r="OJ82" s="169"/>
      <c r="OK82" s="169"/>
      <c r="OL82" s="169"/>
      <c r="OM82" s="169"/>
      <c r="ON82" s="169"/>
      <c r="OO82" s="169"/>
      <c r="OP82" s="169"/>
      <c r="OQ82" s="169"/>
      <c r="OR82" s="169"/>
      <c r="OS82" s="169"/>
      <c r="OT82" s="169"/>
      <c r="OU82" s="169"/>
      <c r="OV82" s="169"/>
      <c r="OW82" s="169"/>
      <c r="OX82" s="169"/>
      <c r="OY82" s="169"/>
      <c r="OZ82" s="169"/>
      <c r="PA82" s="169"/>
      <c r="PB82" s="169"/>
      <c r="PC82" s="169"/>
      <c r="PD82" s="169"/>
      <c r="PE82" s="169"/>
      <c r="PF82" s="169"/>
      <c r="PG82" s="169"/>
      <c r="PH82" s="169"/>
      <c r="PI82" s="169"/>
      <c r="PJ82" s="169"/>
      <c r="PK82" s="169"/>
      <c r="PL82" s="169"/>
      <c r="PM82" s="169"/>
      <c r="PN82" s="169"/>
      <c r="PO82" s="169"/>
      <c r="PP82" s="169"/>
      <c r="PQ82" s="169"/>
      <c r="PR82" s="169"/>
      <c r="PS82" s="169"/>
      <c r="PT82" s="169"/>
      <c r="PU82" s="169"/>
      <c r="PV82" s="169"/>
      <c r="PW82" s="169"/>
      <c r="PX82" s="169"/>
      <c r="PY82" s="169"/>
      <c r="PZ82" s="169"/>
      <c r="QA82" s="169"/>
      <c r="QB82" s="169"/>
      <c r="QC82" s="169"/>
      <c r="QD82" s="169"/>
      <c r="QE82" s="169"/>
      <c r="QF82" s="169"/>
      <c r="QG82" s="169"/>
      <c r="QH82" s="169"/>
      <c r="QI82" s="169"/>
      <c r="QJ82" s="169"/>
      <c r="QK82" s="169"/>
      <c r="QL82" s="169"/>
      <c r="QM82" s="169"/>
      <c r="QN82" s="169"/>
      <c r="QO82" s="169"/>
      <c r="QP82" s="169"/>
      <c r="QQ82" s="169"/>
      <c r="QR82" s="169"/>
      <c r="QS82" s="169"/>
      <c r="QT82" s="169"/>
      <c r="QU82" s="169"/>
      <c r="QV82" s="169"/>
      <c r="QW82" s="169"/>
      <c r="QX82" s="169"/>
      <c r="QY82" s="169"/>
      <c r="QZ82" s="169"/>
      <c r="RA82" s="169"/>
      <c r="RB82" s="169"/>
      <c r="RC82" s="169"/>
      <c r="RD82" s="169"/>
      <c r="RE82" s="169"/>
      <c r="RF82" s="169"/>
      <c r="RG82" s="169"/>
      <c r="RH82" s="169"/>
      <c r="RI82" s="169"/>
      <c r="RJ82" s="169"/>
      <c r="RK82" s="169"/>
      <c r="RL82" s="169"/>
      <c r="RM82" s="169"/>
      <c r="RN82" s="169"/>
      <c r="RO82" s="169"/>
      <c r="RP82" s="169"/>
      <c r="RQ82" s="169"/>
      <c r="RR82" s="169"/>
      <c r="RS82" s="169"/>
      <c r="RT82" s="169"/>
      <c r="RU82" s="169"/>
      <c r="RV82" s="169"/>
      <c r="RW82" s="169"/>
      <c r="RX82" s="169"/>
      <c r="RY82" s="169"/>
      <c r="RZ82" s="169"/>
      <c r="SA82" s="169"/>
      <c r="SB82" s="169"/>
      <c r="SC82" s="169"/>
      <c r="SD82" s="169"/>
      <c r="SE82" s="169"/>
      <c r="SF82" s="169"/>
      <c r="SG82" s="169"/>
      <c r="SH82" s="169"/>
      <c r="SI82" s="169"/>
      <c r="SJ82" s="169"/>
      <c r="SK82" s="169"/>
      <c r="SL82" s="169"/>
      <c r="SM82" s="169"/>
      <c r="SN82" s="169"/>
      <c r="SO82" s="169"/>
      <c r="SP82" s="169"/>
      <c r="SQ82" s="169"/>
      <c r="SR82" s="169"/>
      <c r="SS82" s="169"/>
      <c r="ST82" s="169"/>
      <c r="SU82" s="169"/>
      <c r="SV82" s="169"/>
      <c r="SW82" s="169"/>
      <c r="SX82" s="169"/>
      <c r="SY82" s="169"/>
      <c r="SZ82" s="169"/>
      <c r="TA82" s="169"/>
      <c r="TB82" s="169"/>
      <c r="TC82" s="169"/>
      <c r="TD82" s="169"/>
      <c r="TE82" s="169"/>
      <c r="TF82" s="169"/>
      <c r="TG82" s="169"/>
      <c r="TH82" s="169"/>
      <c r="TI82" s="169"/>
      <c r="TJ82" s="169"/>
      <c r="TK82" s="169"/>
      <c r="TL82" s="169"/>
      <c r="TM82" s="169"/>
      <c r="TN82" s="169"/>
      <c r="TO82" s="169"/>
      <c r="TP82" s="169"/>
      <c r="TQ82" s="169"/>
      <c r="TR82" s="169"/>
      <c r="TS82" s="169"/>
      <c r="TT82" s="169"/>
      <c r="TU82" s="169"/>
      <c r="TV82" s="169"/>
      <c r="TW82" s="169"/>
      <c r="TX82" s="169"/>
      <c r="TY82" s="169"/>
      <c r="TZ82" s="169"/>
      <c r="UA82" s="169"/>
      <c r="UB82" s="169"/>
      <c r="UC82" s="169"/>
      <c r="UD82" s="169"/>
      <c r="UE82" s="169"/>
      <c r="UF82" s="169"/>
      <c r="UG82" s="169"/>
      <c r="UH82" s="169"/>
      <c r="UI82" s="169"/>
      <c r="UJ82" s="169"/>
      <c r="UK82" s="169"/>
      <c r="UL82" s="169"/>
      <c r="UM82" s="169"/>
      <c r="UN82" s="169"/>
      <c r="UO82" s="169"/>
      <c r="UP82" s="169"/>
      <c r="UQ82" s="169"/>
      <c r="UR82" s="169"/>
      <c r="US82" s="169"/>
      <c r="UT82" s="169"/>
      <c r="UU82" s="169"/>
      <c r="UV82" s="169"/>
      <c r="UW82" s="169"/>
      <c r="UX82" s="169"/>
      <c r="UY82" s="169"/>
      <c r="UZ82" s="169"/>
      <c r="VA82" s="169"/>
      <c r="VB82" s="169"/>
      <c r="VC82" s="169"/>
      <c r="VD82" s="169"/>
      <c r="VE82" s="169"/>
      <c r="VF82" s="169"/>
      <c r="VG82" s="169"/>
      <c r="VH82" s="169"/>
      <c r="VI82" s="169"/>
      <c r="VJ82" s="169"/>
      <c r="VK82" s="169"/>
      <c r="VL82" s="169"/>
      <c r="VM82" s="169"/>
      <c r="VN82" s="169"/>
      <c r="VO82" s="169"/>
      <c r="VP82" s="169"/>
      <c r="VQ82" s="169"/>
      <c r="VR82" s="169"/>
      <c r="VS82" s="169"/>
      <c r="VT82" s="169"/>
      <c r="VU82" s="169"/>
      <c r="VV82" s="169"/>
      <c r="VW82" s="169"/>
      <c r="VX82" s="169"/>
      <c r="VY82" s="169"/>
      <c r="VZ82" s="169"/>
      <c r="WA82" s="169"/>
      <c r="WB82" s="169"/>
      <c r="WC82" s="169"/>
      <c r="WD82" s="169"/>
      <c r="WE82" s="169"/>
      <c r="WF82" s="169"/>
      <c r="WG82" s="169"/>
      <c r="WH82" s="169"/>
      <c r="WI82" s="169"/>
      <c r="WJ82" s="169"/>
      <c r="WK82" s="169"/>
      <c r="WL82" s="169"/>
      <c r="WM82" s="169"/>
      <c r="WN82" s="169"/>
      <c r="WO82" s="169"/>
      <c r="WP82" s="169"/>
    </row>
    <row r="83" spans="1:614" s="104" customFormat="1" x14ac:dyDescent="0.25">
      <c r="A83" s="169"/>
      <c r="B83" s="169"/>
      <c r="C83" s="169"/>
      <c r="D83" s="169"/>
      <c r="E83" s="169"/>
      <c r="F83" s="169"/>
      <c r="G83" s="169"/>
      <c r="H83" s="169"/>
      <c r="I83" s="169"/>
      <c r="J83" s="169"/>
      <c r="K83" s="169"/>
      <c r="L83" s="169"/>
      <c r="M83" s="169"/>
      <c r="N83" s="169"/>
      <c r="O83" s="135"/>
      <c r="P83" s="169"/>
      <c r="Q83" s="169" t="s">
        <v>706</v>
      </c>
      <c r="R83" s="169"/>
      <c r="S83" s="169"/>
      <c r="T83" s="169"/>
      <c r="U83" s="169"/>
      <c r="V83" s="169"/>
      <c r="W83" s="169"/>
      <c r="X83" s="169"/>
      <c r="Y83" s="169"/>
      <c r="Z83" s="169"/>
      <c r="AA83" s="169"/>
      <c r="AB83" s="169"/>
      <c r="AC83" s="169"/>
      <c r="AD83" s="169"/>
      <c r="AE83" s="169"/>
      <c r="AF83" s="169"/>
      <c r="AG83" s="169"/>
      <c r="AH83" s="169"/>
      <c r="AI83" s="169"/>
      <c r="AJ83" s="169"/>
      <c r="AK83" s="169"/>
      <c r="AL83" s="169"/>
      <c r="AM83" s="169"/>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9"/>
      <c r="EQ83" s="169"/>
      <c r="ER83" s="169"/>
      <c r="ES83" s="169"/>
      <c r="ET83" s="169"/>
      <c r="EU83" s="169"/>
      <c r="EV83" s="169"/>
      <c r="EW83" s="169"/>
      <c r="EX83" s="169"/>
      <c r="EY83" s="169"/>
      <c r="EZ83" s="169"/>
      <c r="FA83" s="169"/>
      <c r="FB83" s="169"/>
      <c r="FC83" s="169"/>
      <c r="FD83" s="169"/>
      <c r="FE83" s="169"/>
      <c r="FF83" s="169"/>
      <c r="FG83" s="169"/>
      <c r="FH83" s="169"/>
      <c r="FI83" s="169"/>
      <c r="FJ83" s="169"/>
      <c r="FK83" s="169"/>
      <c r="FL83" s="169"/>
      <c r="FM83" s="169"/>
      <c r="FN83" s="169"/>
      <c r="FO83" s="169"/>
      <c r="FP83" s="169"/>
      <c r="FQ83" s="169"/>
      <c r="FR83" s="169"/>
      <c r="FS83" s="169"/>
      <c r="FT83" s="169"/>
      <c r="FU83" s="169"/>
      <c r="FV83" s="169"/>
      <c r="FW83" s="169"/>
      <c r="FX83" s="169"/>
      <c r="FY83" s="169"/>
      <c r="FZ83" s="169"/>
      <c r="GA83" s="169"/>
      <c r="GB83" s="169"/>
      <c r="GC83" s="169"/>
      <c r="GD83" s="169"/>
      <c r="GE83" s="169"/>
      <c r="GF83" s="169"/>
      <c r="GG83" s="169"/>
      <c r="GH83" s="169"/>
      <c r="GI83" s="169"/>
      <c r="GJ83" s="169"/>
      <c r="GK83" s="169"/>
      <c r="GL83" s="169"/>
      <c r="GM83" s="169"/>
      <c r="GN83" s="169"/>
      <c r="GO83" s="169"/>
      <c r="GP83" s="169"/>
      <c r="GQ83" s="169"/>
      <c r="GR83" s="169"/>
      <c r="GS83" s="169"/>
      <c r="GT83" s="169"/>
      <c r="GU83" s="169"/>
      <c r="GV83" s="169"/>
      <c r="GW83" s="169"/>
      <c r="GX83" s="169"/>
      <c r="GY83" s="169"/>
      <c r="GZ83" s="169"/>
      <c r="HA83" s="169"/>
      <c r="HB83" s="169"/>
      <c r="HC83" s="169"/>
      <c r="HD83" s="169"/>
      <c r="HE83" s="169"/>
      <c r="HF83" s="169"/>
      <c r="HG83" s="169"/>
      <c r="HH83" s="169"/>
      <c r="HI83" s="169"/>
      <c r="HJ83" s="169"/>
      <c r="HK83" s="169"/>
      <c r="HL83" s="169"/>
      <c r="HM83" s="169"/>
      <c r="HN83" s="169"/>
      <c r="HO83" s="169"/>
      <c r="HP83" s="169"/>
      <c r="HQ83" s="169"/>
      <c r="HR83" s="169"/>
      <c r="HS83" s="169"/>
      <c r="HT83" s="169"/>
      <c r="HU83" s="169"/>
      <c r="HV83" s="169"/>
      <c r="HW83" s="169"/>
      <c r="HX83" s="169"/>
      <c r="HY83" s="169"/>
      <c r="HZ83" s="169"/>
      <c r="IA83" s="169"/>
      <c r="IB83" s="169"/>
      <c r="IC83" s="169"/>
      <c r="ID83" s="169"/>
      <c r="IE83" s="169"/>
      <c r="IF83" s="169"/>
      <c r="IG83" s="169"/>
      <c r="IH83" s="169"/>
      <c r="II83" s="169"/>
      <c r="IJ83" s="169"/>
      <c r="IK83" s="169"/>
      <c r="IL83" s="169"/>
      <c r="IM83" s="169"/>
      <c r="IN83" s="169"/>
      <c r="IO83" s="169"/>
      <c r="IP83" s="169"/>
      <c r="IQ83" s="169"/>
      <c r="IR83" s="169"/>
      <c r="IS83" s="169"/>
      <c r="IT83" s="169"/>
      <c r="IU83" s="169"/>
      <c r="IV83" s="169"/>
      <c r="IW83" s="169"/>
      <c r="IX83" s="169"/>
      <c r="IY83" s="169"/>
      <c r="IZ83" s="169"/>
      <c r="JA83" s="169"/>
      <c r="JB83" s="169"/>
      <c r="JC83" s="169"/>
      <c r="JD83" s="169"/>
      <c r="JE83" s="169"/>
      <c r="JF83" s="169"/>
      <c r="JG83" s="169"/>
      <c r="JH83" s="169"/>
      <c r="JI83" s="169"/>
      <c r="JJ83" s="169"/>
      <c r="JK83" s="169"/>
      <c r="JL83" s="169"/>
      <c r="JM83" s="169"/>
      <c r="JN83" s="169"/>
      <c r="JO83" s="169"/>
      <c r="JP83" s="169"/>
      <c r="JQ83" s="169"/>
      <c r="JR83" s="169"/>
      <c r="JS83" s="169"/>
      <c r="JT83" s="169"/>
      <c r="JU83" s="169"/>
      <c r="JV83" s="169"/>
      <c r="JW83" s="169"/>
      <c r="JX83" s="169"/>
      <c r="JY83" s="169"/>
      <c r="JZ83" s="169"/>
      <c r="KA83" s="169"/>
      <c r="KB83" s="169"/>
      <c r="KC83" s="169"/>
      <c r="KD83" s="169"/>
      <c r="KE83" s="169"/>
      <c r="KF83" s="169"/>
      <c r="KG83" s="169"/>
      <c r="KH83" s="169"/>
      <c r="KI83" s="169"/>
      <c r="KJ83" s="169"/>
      <c r="KK83" s="169"/>
      <c r="KL83" s="169"/>
      <c r="KM83" s="169"/>
      <c r="KN83" s="169"/>
      <c r="KO83" s="169"/>
      <c r="KP83" s="169"/>
      <c r="KQ83" s="169"/>
      <c r="KR83" s="169"/>
      <c r="KS83" s="169"/>
      <c r="KT83" s="169"/>
      <c r="KU83" s="169"/>
      <c r="KV83" s="169"/>
      <c r="KW83" s="169"/>
      <c r="KX83" s="169"/>
      <c r="KY83" s="169"/>
      <c r="KZ83" s="169"/>
      <c r="LA83" s="169"/>
      <c r="LB83" s="169"/>
      <c r="LC83" s="169"/>
      <c r="LD83" s="169"/>
      <c r="LE83" s="169"/>
      <c r="LF83" s="169"/>
      <c r="LG83" s="169"/>
      <c r="LH83" s="169"/>
      <c r="LI83" s="169"/>
      <c r="LJ83" s="169"/>
      <c r="LK83" s="169"/>
      <c r="LL83" s="169"/>
      <c r="LM83" s="169"/>
      <c r="LN83" s="169"/>
      <c r="LO83" s="169"/>
      <c r="LP83" s="169"/>
      <c r="LQ83" s="169"/>
      <c r="LR83" s="169"/>
      <c r="LS83" s="169"/>
      <c r="LT83" s="169"/>
      <c r="LU83" s="169"/>
      <c r="LV83" s="169"/>
      <c r="LW83" s="169"/>
      <c r="LX83" s="169"/>
      <c r="LY83" s="169"/>
      <c r="LZ83" s="169"/>
      <c r="MA83" s="169"/>
      <c r="MB83" s="169"/>
      <c r="MC83" s="169"/>
      <c r="MD83" s="169"/>
      <c r="ME83" s="169"/>
      <c r="MF83" s="169"/>
      <c r="MG83" s="169"/>
      <c r="MH83" s="169"/>
      <c r="MI83" s="169"/>
      <c r="MJ83" s="169"/>
      <c r="MK83" s="169"/>
      <c r="ML83" s="169"/>
      <c r="MM83" s="169"/>
      <c r="MN83" s="169"/>
      <c r="MO83" s="169"/>
      <c r="MP83" s="169"/>
      <c r="MQ83" s="169"/>
      <c r="MR83" s="169"/>
      <c r="MS83" s="169"/>
      <c r="MT83" s="169"/>
      <c r="MU83" s="169"/>
      <c r="MV83" s="169"/>
      <c r="MW83" s="169"/>
      <c r="MX83" s="169"/>
      <c r="MY83" s="169"/>
      <c r="MZ83" s="169"/>
      <c r="NA83" s="169"/>
      <c r="NB83" s="169"/>
      <c r="NC83" s="169"/>
      <c r="ND83" s="169"/>
      <c r="NE83" s="169"/>
      <c r="NF83" s="169"/>
      <c r="NG83" s="169"/>
      <c r="NH83" s="169"/>
      <c r="NI83" s="169"/>
      <c r="NJ83" s="169"/>
      <c r="NK83" s="169"/>
      <c r="NL83" s="169"/>
      <c r="NM83" s="169"/>
      <c r="NN83" s="169"/>
      <c r="NO83" s="169"/>
      <c r="NP83" s="169"/>
      <c r="NQ83" s="169"/>
      <c r="NR83" s="169"/>
      <c r="NS83" s="169"/>
      <c r="NT83" s="169"/>
      <c r="NU83" s="169"/>
      <c r="NV83" s="169"/>
      <c r="NW83" s="169"/>
      <c r="NX83" s="169"/>
      <c r="NY83" s="169"/>
      <c r="NZ83" s="169"/>
      <c r="OA83" s="169"/>
      <c r="OB83" s="169"/>
      <c r="OC83" s="169"/>
      <c r="OD83" s="169"/>
      <c r="OE83" s="169"/>
      <c r="OF83" s="169"/>
      <c r="OG83" s="169"/>
      <c r="OH83" s="169"/>
      <c r="OI83" s="169"/>
      <c r="OJ83" s="169"/>
      <c r="OK83" s="169"/>
      <c r="OL83" s="169"/>
      <c r="OM83" s="169"/>
      <c r="ON83" s="169"/>
      <c r="OO83" s="169"/>
      <c r="OP83" s="169"/>
      <c r="OQ83" s="169"/>
      <c r="OR83" s="169"/>
      <c r="OS83" s="169"/>
      <c r="OT83" s="169"/>
      <c r="OU83" s="169"/>
      <c r="OV83" s="169"/>
      <c r="OW83" s="169"/>
      <c r="OX83" s="169"/>
      <c r="OY83" s="169"/>
      <c r="OZ83" s="169"/>
      <c r="PA83" s="169"/>
      <c r="PB83" s="169"/>
      <c r="PC83" s="169"/>
      <c r="PD83" s="169"/>
      <c r="PE83" s="169"/>
      <c r="PF83" s="169"/>
      <c r="PG83" s="169"/>
      <c r="PH83" s="169"/>
      <c r="PI83" s="169"/>
      <c r="PJ83" s="169"/>
      <c r="PK83" s="169"/>
      <c r="PL83" s="169"/>
      <c r="PM83" s="169"/>
      <c r="PN83" s="169"/>
      <c r="PO83" s="169"/>
      <c r="PP83" s="169"/>
      <c r="PQ83" s="169"/>
      <c r="PR83" s="169"/>
      <c r="PS83" s="169"/>
      <c r="PT83" s="169"/>
      <c r="PU83" s="169"/>
      <c r="PV83" s="169"/>
      <c r="PW83" s="169"/>
      <c r="PX83" s="169"/>
      <c r="PY83" s="169"/>
      <c r="PZ83" s="169"/>
      <c r="QA83" s="169"/>
      <c r="QB83" s="169"/>
      <c r="QC83" s="169"/>
      <c r="QD83" s="169"/>
      <c r="QE83" s="169"/>
      <c r="QF83" s="169"/>
      <c r="QG83" s="169"/>
      <c r="QH83" s="169"/>
      <c r="QI83" s="169"/>
      <c r="QJ83" s="169"/>
      <c r="QK83" s="169"/>
      <c r="QL83" s="169"/>
      <c r="QM83" s="169"/>
      <c r="QN83" s="169"/>
      <c r="QO83" s="169"/>
      <c r="QP83" s="169"/>
      <c r="QQ83" s="169"/>
      <c r="QR83" s="169"/>
      <c r="QS83" s="169"/>
      <c r="QT83" s="169"/>
      <c r="QU83" s="169"/>
      <c r="QV83" s="169"/>
      <c r="QW83" s="169"/>
      <c r="QX83" s="169"/>
      <c r="QY83" s="169"/>
      <c r="QZ83" s="169"/>
      <c r="RA83" s="169"/>
      <c r="RB83" s="169"/>
      <c r="RC83" s="169"/>
      <c r="RD83" s="169"/>
      <c r="RE83" s="169"/>
      <c r="RF83" s="169"/>
      <c r="RG83" s="169"/>
      <c r="RH83" s="169"/>
      <c r="RI83" s="169"/>
      <c r="RJ83" s="169"/>
      <c r="RK83" s="169"/>
      <c r="RL83" s="169"/>
      <c r="RM83" s="169"/>
      <c r="RN83" s="169"/>
      <c r="RO83" s="169"/>
      <c r="RP83" s="169"/>
      <c r="RQ83" s="169"/>
      <c r="RR83" s="169"/>
      <c r="RS83" s="169"/>
      <c r="RT83" s="169"/>
      <c r="RU83" s="169"/>
      <c r="RV83" s="169"/>
      <c r="RW83" s="169"/>
      <c r="RX83" s="169"/>
      <c r="RY83" s="169"/>
      <c r="RZ83" s="169"/>
      <c r="SA83" s="169"/>
      <c r="SB83" s="169"/>
      <c r="SC83" s="169"/>
      <c r="SD83" s="169"/>
      <c r="SE83" s="169"/>
      <c r="SF83" s="169"/>
      <c r="SG83" s="169"/>
      <c r="SH83" s="169"/>
      <c r="SI83" s="169"/>
      <c r="SJ83" s="169"/>
      <c r="SK83" s="169"/>
      <c r="SL83" s="169"/>
      <c r="SM83" s="169"/>
      <c r="SN83" s="169"/>
      <c r="SO83" s="169"/>
      <c r="SP83" s="169"/>
      <c r="SQ83" s="169"/>
      <c r="SR83" s="169"/>
      <c r="SS83" s="169"/>
      <c r="ST83" s="169"/>
      <c r="SU83" s="169"/>
      <c r="SV83" s="169"/>
      <c r="SW83" s="169"/>
      <c r="SX83" s="169"/>
      <c r="SY83" s="169"/>
      <c r="SZ83" s="169"/>
      <c r="TA83" s="169"/>
      <c r="TB83" s="169"/>
      <c r="TC83" s="169"/>
      <c r="TD83" s="169"/>
      <c r="TE83" s="169"/>
      <c r="TF83" s="169"/>
      <c r="TG83" s="169"/>
      <c r="TH83" s="169"/>
      <c r="TI83" s="169"/>
      <c r="TJ83" s="169"/>
      <c r="TK83" s="169"/>
      <c r="TL83" s="169"/>
      <c r="TM83" s="169"/>
      <c r="TN83" s="169"/>
      <c r="TO83" s="169"/>
      <c r="TP83" s="169"/>
      <c r="TQ83" s="169"/>
      <c r="TR83" s="169"/>
      <c r="TS83" s="169"/>
      <c r="TT83" s="169"/>
      <c r="TU83" s="169"/>
      <c r="TV83" s="169"/>
      <c r="TW83" s="169"/>
      <c r="TX83" s="169"/>
      <c r="TY83" s="169"/>
      <c r="TZ83" s="169"/>
      <c r="UA83" s="169"/>
      <c r="UB83" s="169"/>
      <c r="UC83" s="169"/>
      <c r="UD83" s="169"/>
      <c r="UE83" s="169"/>
      <c r="UF83" s="169"/>
      <c r="UG83" s="169"/>
      <c r="UH83" s="169"/>
      <c r="UI83" s="169"/>
      <c r="UJ83" s="169"/>
      <c r="UK83" s="169"/>
      <c r="UL83" s="169"/>
      <c r="UM83" s="169"/>
      <c r="UN83" s="169"/>
      <c r="UO83" s="169"/>
      <c r="UP83" s="169"/>
      <c r="UQ83" s="169"/>
      <c r="UR83" s="169"/>
      <c r="US83" s="169"/>
      <c r="UT83" s="169"/>
      <c r="UU83" s="169"/>
      <c r="UV83" s="169"/>
      <c r="UW83" s="169"/>
      <c r="UX83" s="169"/>
      <c r="UY83" s="169"/>
      <c r="UZ83" s="169"/>
      <c r="VA83" s="169"/>
      <c r="VB83" s="169"/>
      <c r="VC83" s="169"/>
      <c r="VD83" s="169"/>
      <c r="VE83" s="169"/>
      <c r="VF83" s="169"/>
      <c r="VG83" s="169"/>
      <c r="VH83" s="169"/>
      <c r="VI83" s="169"/>
      <c r="VJ83" s="169"/>
      <c r="VK83" s="169"/>
      <c r="VL83" s="169"/>
      <c r="VM83" s="169"/>
      <c r="VN83" s="169"/>
      <c r="VO83" s="169"/>
      <c r="VP83" s="169"/>
      <c r="VQ83" s="169"/>
      <c r="VR83" s="169"/>
      <c r="VS83" s="169"/>
      <c r="VT83" s="169"/>
      <c r="VU83" s="169"/>
      <c r="VV83" s="169"/>
      <c r="VW83" s="169"/>
      <c r="VX83" s="169"/>
      <c r="VY83" s="169"/>
      <c r="VZ83" s="169"/>
      <c r="WA83" s="169"/>
      <c r="WB83" s="169"/>
      <c r="WC83" s="169"/>
      <c r="WD83" s="169"/>
      <c r="WE83" s="169"/>
      <c r="WF83" s="169"/>
      <c r="WG83" s="169"/>
      <c r="WH83" s="169"/>
      <c r="WI83" s="169"/>
      <c r="WJ83" s="169"/>
      <c r="WK83" s="169"/>
      <c r="WL83" s="169"/>
      <c r="WM83" s="169"/>
      <c r="WN83" s="169"/>
      <c r="WO83" s="169"/>
      <c r="WP83" s="169"/>
    </row>
    <row r="84" spans="1:614" s="104" customFormat="1" x14ac:dyDescent="0.25">
      <c r="A84" s="169"/>
      <c r="B84" s="169"/>
      <c r="C84" s="169"/>
      <c r="D84" s="169"/>
      <c r="E84" s="169"/>
      <c r="F84" s="169"/>
      <c r="G84" s="169"/>
      <c r="H84" s="169"/>
      <c r="I84" s="169"/>
      <c r="J84" s="169"/>
      <c r="K84" s="169"/>
      <c r="L84" s="169"/>
      <c r="M84" s="169"/>
      <c r="N84" s="169"/>
      <c r="O84" s="135"/>
      <c r="P84" s="169"/>
      <c r="Q84" s="169" t="s">
        <v>706</v>
      </c>
      <c r="R84" s="169"/>
      <c r="S84" s="169"/>
      <c r="T84" s="169"/>
      <c r="U84" s="169"/>
      <c r="V84" s="169"/>
      <c r="W84" s="169"/>
      <c r="X84" s="169"/>
      <c r="Y84" s="169"/>
      <c r="Z84" s="169"/>
      <c r="AA84" s="169"/>
      <c r="AB84" s="169"/>
      <c r="AC84" s="169"/>
      <c r="AD84" s="169"/>
      <c r="AE84" s="169"/>
      <c r="AF84" s="169"/>
      <c r="AG84" s="169"/>
      <c r="AH84" s="169"/>
      <c r="AI84" s="169"/>
      <c r="AJ84" s="169"/>
      <c r="AK84" s="169"/>
      <c r="AL84" s="169"/>
      <c r="AM84" s="169"/>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9"/>
      <c r="EQ84" s="169"/>
      <c r="ER84" s="169"/>
      <c r="ES84" s="169"/>
      <c r="ET84" s="169"/>
      <c r="EU84" s="169"/>
      <c r="EV84" s="169"/>
      <c r="EW84" s="169"/>
      <c r="EX84" s="169"/>
      <c r="EY84" s="169"/>
      <c r="EZ84" s="169"/>
      <c r="FA84" s="169"/>
      <c r="FB84" s="169"/>
      <c r="FC84" s="169"/>
      <c r="FD84" s="169"/>
      <c r="FE84" s="169"/>
      <c r="FF84" s="169"/>
      <c r="FG84" s="169"/>
      <c r="FH84" s="169"/>
      <c r="FI84" s="169"/>
      <c r="FJ84" s="169"/>
      <c r="FK84" s="169"/>
      <c r="FL84" s="169"/>
      <c r="FM84" s="169"/>
      <c r="FN84" s="169"/>
      <c r="FO84" s="169"/>
      <c r="FP84" s="169"/>
      <c r="FQ84" s="169"/>
      <c r="FR84" s="169"/>
      <c r="FS84" s="169"/>
      <c r="FT84" s="169"/>
      <c r="FU84" s="169"/>
      <c r="FV84" s="169"/>
      <c r="FW84" s="169"/>
      <c r="FX84" s="169"/>
      <c r="FY84" s="169"/>
      <c r="FZ84" s="169"/>
      <c r="GA84" s="169"/>
      <c r="GB84" s="169"/>
      <c r="GC84" s="169"/>
      <c r="GD84" s="169"/>
      <c r="GE84" s="169"/>
      <c r="GF84" s="169"/>
      <c r="GG84" s="169"/>
      <c r="GH84" s="169"/>
      <c r="GI84" s="169"/>
      <c r="GJ84" s="169"/>
      <c r="GK84" s="169"/>
      <c r="GL84" s="169"/>
      <c r="GM84" s="169"/>
      <c r="GN84" s="169"/>
      <c r="GO84" s="169"/>
      <c r="GP84" s="169"/>
      <c r="GQ84" s="169"/>
      <c r="GR84" s="169"/>
      <c r="GS84" s="169"/>
      <c r="GT84" s="169"/>
      <c r="GU84" s="169"/>
      <c r="GV84" s="169"/>
      <c r="GW84" s="169"/>
      <c r="GX84" s="169"/>
      <c r="GY84" s="169"/>
      <c r="GZ84" s="169"/>
      <c r="HA84" s="169"/>
      <c r="HB84" s="169"/>
      <c r="HC84" s="169"/>
      <c r="HD84" s="169"/>
      <c r="HE84" s="169"/>
      <c r="HF84" s="169"/>
      <c r="HG84" s="169"/>
      <c r="HH84" s="169"/>
      <c r="HI84" s="169"/>
      <c r="HJ84" s="169"/>
      <c r="HK84" s="169"/>
      <c r="HL84" s="169"/>
      <c r="HM84" s="169"/>
      <c r="HN84" s="169"/>
      <c r="HO84" s="169"/>
      <c r="HP84" s="169"/>
      <c r="HQ84" s="169"/>
      <c r="HR84" s="169"/>
      <c r="HS84" s="169"/>
      <c r="HT84" s="169"/>
      <c r="HU84" s="169"/>
      <c r="HV84" s="169"/>
      <c r="HW84" s="169"/>
      <c r="HX84" s="169"/>
      <c r="HY84" s="169"/>
      <c r="HZ84" s="169"/>
      <c r="IA84" s="169"/>
      <c r="IB84" s="169"/>
      <c r="IC84" s="169"/>
      <c r="ID84" s="169"/>
      <c r="IE84" s="169"/>
      <c r="IF84" s="169"/>
      <c r="IG84" s="169"/>
      <c r="IH84" s="169"/>
      <c r="II84" s="169"/>
      <c r="IJ84" s="169"/>
      <c r="IK84" s="169"/>
      <c r="IL84" s="169"/>
      <c r="IM84" s="169"/>
      <c r="IN84" s="169"/>
      <c r="IO84" s="169"/>
      <c r="IP84" s="169"/>
      <c r="IQ84" s="169"/>
      <c r="IR84" s="169"/>
      <c r="IS84" s="169"/>
      <c r="IT84" s="169"/>
      <c r="IU84" s="169"/>
      <c r="IV84" s="169"/>
      <c r="IW84" s="169"/>
      <c r="IX84" s="169"/>
      <c r="IY84" s="169"/>
      <c r="IZ84" s="169"/>
      <c r="JA84" s="169"/>
      <c r="JB84" s="169"/>
      <c r="JC84" s="169"/>
      <c r="JD84" s="169"/>
      <c r="JE84" s="169"/>
      <c r="JF84" s="169"/>
      <c r="JG84" s="169"/>
      <c r="JH84" s="169"/>
      <c r="JI84" s="169"/>
      <c r="JJ84" s="169"/>
      <c r="JK84" s="169"/>
      <c r="JL84" s="169"/>
      <c r="JM84" s="169"/>
      <c r="JN84" s="169"/>
      <c r="JO84" s="169"/>
      <c r="JP84" s="169"/>
      <c r="JQ84" s="169"/>
      <c r="JR84" s="169"/>
      <c r="JS84" s="169"/>
      <c r="JT84" s="169"/>
      <c r="JU84" s="169"/>
      <c r="JV84" s="169"/>
      <c r="JW84" s="169"/>
      <c r="JX84" s="169"/>
      <c r="JY84" s="169"/>
      <c r="JZ84" s="169"/>
      <c r="KA84" s="169"/>
      <c r="KB84" s="169"/>
      <c r="KC84" s="169"/>
      <c r="KD84" s="169"/>
      <c r="KE84" s="169"/>
      <c r="KF84" s="169"/>
      <c r="KG84" s="169"/>
      <c r="KH84" s="169"/>
      <c r="KI84" s="169"/>
      <c r="KJ84" s="169"/>
      <c r="KK84" s="169"/>
      <c r="KL84" s="169"/>
      <c r="KM84" s="169"/>
      <c r="KN84" s="169"/>
      <c r="KO84" s="169"/>
      <c r="KP84" s="169"/>
      <c r="KQ84" s="169"/>
      <c r="KR84" s="169"/>
      <c r="KS84" s="169"/>
      <c r="KT84" s="169"/>
      <c r="KU84" s="169"/>
      <c r="KV84" s="169"/>
      <c r="KW84" s="169"/>
      <c r="KX84" s="169"/>
      <c r="KY84" s="169"/>
      <c r="KZ84" s="169"/>
      <c r="LA84" s="169"/>
      <c r="LB84" s="169"/>
      <c r="LC84" s="169"/>
      <c r="LD84" s="169"/>
      <c r="LE84" s="169"/>
      <c r="LF84" s="169"/>
      <c r="LG84" s="169"/>
      <c r="LH84" s="169"/>
      <c r="LI84" s="169"/>
      <c r="LJ84" s="169"/>
      <c r="LK84" s="169"/>
      <c r="LL84" s="169"/>
      <c r="LM84" s="169"/>
      <c r="LN84" s="169"/>
      <c r="LO84" s="169"/>
      <c r="LP84" s="169"/>
      <c r="LQ84" s="169"/>
      <c r="LR84" s="169"/>
      <c r="LS84" s="169"/>
      <c r="LT84" s="169"/>
      <c r="LU84" s="169"/>
      <c r="LV84" s="169"/>
      <c r="LW84" s="169"/>
      <c r="LX84" s="169"/>
      <c r="LY84" s="169"/>
      <c r="LZ84" s="169"/>
      <c r="MA84" s="169"/>
      <c r="MB84" s="169"/>
      <c r="MC84" s="169"/>
      <c r="MD84" s="169"/>
      <c r="ME84" s="169"/>
      <c r="MF84" s="169"/>
      <c r="MG84" s="169"/>
      <c r="MH84" s="169"/>
      <c r="MI84" s="169"/>
      <c r="MJ84" s="169"/>
      <c r="MK84" s="169"/>
      <c r="ML84" s="169"/>
      <c r="MM84" s="169"/>
      <c r="MN84" s="169"/>
      <c r="MO84" s="169"/>
      <c r="MP84" s="169"/>
      <c r="MQ84" s="169"/>
      <c r="MR84" s="169"/>
      <c r="MS84" s="169"/>
      <c r="MT84" s="169"/>
      <c r="MU84" s="169"/>
      <c r="MV84" s="169"/>
      <c r="MW84" s="169"/>
      <c r="MX84" s="169"/>
      <c r="MY84" s="169"/>
      <c r="MZ84" s="169"/>
      <c r="NA84" s="169"/>
      <c r="NB84" s="169"/>
      <c r="NC84" s="169"/>
      <c r="ND84" s="169"/>
      <c r="NE84" s="169"/>
      <c r="NF84" s="169"/>
      <c r="NG84" s="169"/>
      <c r="NH84" s="169"/>
      <c r="NI84" s="169"/>
      <c r="NJ84" s="169"/>
      <c r="NK84" s="169"/>
      <c r="NL84" s="169"/>
      <c r="NM84" s="169"/>
      <c r="NN84" s="169"/>
      <c r="NO84" s="169"/>
      <c r="NP84" s="169"/>
      <c r="NQ84" s="169"/>
      <c r="NR84" s="169"/>
      <c r="NS84" s="169"/>
      <c r="NT84" s="169"/>
      <c r="NU84" s="169"/>
      <c r="NV84" s="169"/>
      <c r="NW84" s="169"/>
      <c r="NX84" s="169"/>
      <c r="NY84" s="169"/>
      <c r="NZ84" s="169"/>
      <c r="OA84" s="169"/>
      <c r="OB84" s="169"/>
      <c r="OC84" s="169"/>
      <c r="OD84" s="169"/>
      <c r="OE84" s="169"/>
      <c r="OF84" s="169"/>
      <c r="OG84" s="169"/>
      <c r="OH84" s="169"/>
      <c r="OI84" s="169"/>
      <c r="OJ84" s="169"/>
      <c r="OK84" s="169"/>
      <c r="OL84" s="169"/>
      <c r="OM84" s="169"/>
      <c r="ON84" s="169"/>
      <c r="OO84" s="169"/>
      <c r="OP84" s="169"/>
      <c r="OQ84" s="169"/>
      <c r="OR84" s="169"/>
      <c r="OS84" s="169"/>
      <c r="OT84" s="169"/>
      <c r="OU84" s="169"/>
      <c r="OV84" s="169"/>
      <c r="OW84" s="169"/>
      <c r="OX84" s="169"/>
      <c r="OY84" s="169"/>
      <c r="OZ84" s="169"/>
      <c r="PA84" s="169"/>
      <c r="PB84" s="169"/>
      <c r="PC84" s="169"/>
      <c r="PD84" s="169"/>
      <c r="PE84" s="169"/>
      <c r="PF84" s="169"/>
      <c r="PG84" s="169"/>
      <c r="PH84" s="169"/>
      <c r="PI84" s="169"/>
      <c r="PJ84" s="169"/>
      <c r="PK84" s="169"/>
      <c r="PL84" s="169"/>
      <c r="PM84" s="169"/>
      <c r="PN84" s="169"/>
      <c r="PO84" s="169"/>
      <c r="PP84" s="169"/>
      <c r="PQ84" s="169"/>
      <c r="PR84" s="169"/>
      <c r="PS84" s="169"/>
      <c r="PT84" s="169"/>
      <c r="PU84" s="169"/>
      <c r="PV84" s="169"/>
      <c r="PW84" s="169"/>
      <c r="PX84" s="169"/>
      <c r="PY84" s="169"/>
      <c r="PZ84" s="169"/>
      <c r="QA84" s="169"/>
      <c r="QB84" s="169"/>
      <c r="QC84" s="169"/>
      <c r="QD84" s="169"/>
      <c r="QE84" s="169"/>
      <c r="QF84" s="169"/>
      <c r="QG84" s="169"/>
      <c r="QH84" s="169"/>
      <c r="QI84" s="169"/>
      <c r="QJ84" s="169"/>
      <c r="QK84" s="169"/>
      <c r="QL84" s="169"/>
      <c r="QM84" s="169"/>
      <c r="QN84" s="169"/>
      <c r="QO84" s="169"/>
      <c r="QP84" s="169"/>
      <c r="QQ84" s="169"/>
      <c r="QR84" s="169"/>
      <c r="QS84" s="169"/>
      <c r="QT84" s="169"/>
      <c r="QU84" s="169"/>
      <c r="QV84" s="169"/>
      <c r="QW84" s="169"/>
      <c r="QX84" s="169"/>
      <c r="QY84" s="169"/>
      <c r="QZ84" s="169"/>
      <c r="RA84" s="169"/>
      <c r="RB84" s="169"/>
      <c r="RC84" s="169"/>
      <c r="RD84" s="169"/>
      <c r="RE84" s="169"/>
      <c r="RF84" s="169"/>
      <c r="RG84" s="169"/>
      <c r="RH84" s="169"/>
      <c r="RI84" s="169"/>
      <c r="RJ84" s="169"/>
      <c r="RK84" s="169"/>
      <c r="RL84" s="169"/>
      <c r="RM84" s="169"/>
      <c r="RN84" s="169"/>
      <c r="RO84" s="169"/>
      <c r="RP84" s="169"/>
      <c r="RQ84" s="169"/>
      <c r="RR84" s="169"/>
      <c r="RS84" s="169"/>
      <c r="RT84" s="169"/>
      <c r="RU84" s="169"/>
      <c r="RV84" s="169"/>
      <c r="RW84" s="169"/>
      <c r="RX84" s="169"/>
      <c r="RY84" s="169"/>
      <c r="RZ84" s="169"/>
      <c r="SA84" s="169"/>
      <c r="SB84" s="169"/>
      <c r="SC84" s="169"/>
      <c r="SD84" s="169"/>
      <c r="SE84" s="169"/>
      <c r="SF84" s="169"/>
      <c r="SG84" s="169"/>
      <c r="SH84" s="169"/>
      <c r="SI84" s="169"/>
      <c r="SJ84" s="169"/>
      <c r="SK84" s="169"/>
      <c r="SL84" s="169"/>
      <c r="SM84" s="169"/>
      <c r="SN84" s="169"/>
      <c r="SO84" s="169"/>
      <c r="SP84" s="169"/>
      <c r="SQ84" s="169"/>
      <c r="SR84" s="169"/>
      <c r="SS84" s="169"/>
      <c r="ST84" s="169"/>
      <c r="SU84" s="169"/>
      <c r="SV84" s="169"/>
      <c r="SW84" s="169"/>
      <c r="SX84" s="169"/>
      <c r="SY84" s="169"/>
      <c r="SZ84" s="169"/>
      <c r="TA84" s="169"/>
      <c r="TB84" s="169"/>
      <c r="TC84" s="169"/>
      <c r="TD84" s="169"/>
      <c r="TE84" s="169"/>
      <c r="TF84" s="169"/>
      <c r="TG84" s="169"/>
      <c r="TH84" s="169"/>
      <c r="TI84" s="169"/>
      <c r="TJ84" s="169"/>
      <c r="TK84" s="169"/>
      <c r="TL84" s="169"/>
      <c r="TM84" s="169"/>
      <c r="TN84" s="169"/>
      <c r="TO84" s="169"/>
      <c r="TP84" s="169"/>
      <c r="TQ84" s="169"/>
      <c r="TR84" s="169"/>
      <c r="TS84" s="169"/>
      <c r="TT84" s="169"/>
      <c r="TU84" s="169"/>
      <c r="TV84" s="169"/>
      <c r="TW84" s="169"/>
      <c r="TX84" s="169"/>
      <c r="TY84" s="169"/>
      <c r="TZ84" s="169"/>
      <c r="UA84" s="169"/>
      <c r="UB84" s="169"/>
      <c r="UC84" s="169"/>
      <c r="UD84" s="169"/>
      <c r="UE84" s="169"/>
      <c r="UF84" s="169"/>
      <c r="UG84" s="169"/>
      <c r="UH84" s="169"/>
      <c r="UI84" s="169"/>
      <c r="UJ84" s="169"/>
      <c r="UK84" s="169"/>
      <c r="UL84" s="169"/>
      <c r="UM84" s="169"/>
      <c r="UN84" s="169"/>
      <c r="UO84" s="169"/>
      <c r="UP84" s="169"/>
      <c r="UQ84" s="169"/>
      <c r="UR84" s="169"/>
      <c r="US84" s="169"/>
      <c r="UT84" s="169"/>
      <c r="UU84" s="169"/>
      <c r="UV84" s="169"/>
      <c r="UW84" s="169"/>
      <c r="UX84" s="169"/>
      <c r="UY84" s="169"/>
      <c r="UZ84" s="169"/>
      <c r="VA84" s="169"/>
      <c r="VB84" s="169"/>
      <c r="VC84" s="169"/>
      <c r="VD84" s="169"/>
      <c r="VE84" s="169"/>
      <c r="VF84" s="169"/>
      <c r="VG84" s="169"/>
      <c r="VH84" s="169"/>
      <c r="VI84" s="169"/>
      <c r="VJ84" s="169"/>
      <c r="VK84" s="169"/>
      <c r="VL84" s="169"/>
      <c r="VM84" s="169"/>
      <c r="VN84" s="169"/>
      <c r="VO84" s="169"/>
      <c r="VP84" s="169"/>
      <c r="VQ84" s="169"/>
      <c r="VR84" s="169"/>
      <c r="VS84" s="169"/>
      <c r="VT84" s="169"/>
      <c r="VU84" s="169"/>
      <c r="VV84" s="169"/>
      <c r="VW84" s="169"/>
      <c r="VX84" s="169"/>
      <c r="VY84" s="169"/>
      <c r="VZ84" s="169"/>
      <c r="WA84" s="169"/>
      <c r="WB84" s="169"/>
      <c r="WC84" s="169"/>
      <c r="WD84" s="169"/>
      <c r="WE84" s="169"/>
      <c r="WF84" s="169"/>
      <c r="WG84" s="169"/>
      <c r="WH84" s="169"/>
      <c r="WI84" s="169"/>
      <c r="WJ84" s="169"/>
      <c r="WK84" s="169"/>
      <c r="WL84" s="169"/>
      <c r="WM84" s="169"/>
      <c r="WN84" s="169"/>
      <c r="WO84" s="169"/>
      <c r="WP84" s="169"/>
    </row>
    <row r="85" spans="1:614" s="104" customFormat="1" x14ac:dyDescent="0.25">
      <c r="A85" s="169"/>
      <c r="B85" s="169"/>
      <c r="C85" s="169"/>
      <c r="D85" s="169"/>
      <c r="E85" s="169"/>
      <c r="F85" s="169"/>
      <c r="G85" s="169"/>
      <c r="H85" s="169"/>
      <c r="I85" s="169"/>
      <c r="J85" s="169"/>
      <c r="K85" s="169"/>
      <c r="L85" s="169"/>
      <c r="M85" s="169"/>
      <c r="N85" s="169"/>
      <c r="O85" s="135"/>
      <c r="P85" s="169"/>
      <c r="Q85" s="169" t="s">
        <v>706</v>
      </c>
      <c r="R85" s="169"/>
      <c r="S85" s="169"/>
      <c r="T85" s="169"/>
      <c r="U85" s="169"/>
      <c r="V85" s="169"/>
      <c r="W85" s="169"/>
      <c r="X85" s="169"/>
      <c r="Y85" s="169"/>
      <c r="Z85" s="169"/>
      <c r="AA85" s="169"/>
      <c r="AB85" s="169"/>
      <c r="AC85" s="169"/>
      <c r="AD85" s="169"/>
      <c r="AE85" s="169"/>
      <c r="AF85" s="169"/>
      <c r="AG85" s="169"/>
      <c r="AH85" s="169"/>
      <c r="AI85" s="169"/>
      <c r="AJ85" s="169"/>
      <c r="AK85" s="169"/>
      <c r="AL85" s="169"/>
      <c r="AM85" s="169"/>
      <c r="AN85" s="169"/>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9"/>
      <c r="EQ85" s="169"/>
      <c r="ER85" s="169"/>
      <c r="ES85" s="169"/>
      <c r="ET85" s="169"/>
      <c r="EU85" s="169"/>
      <c r="EV85" s="169"/>
      <c r="EW85" s="169"/>
      <c r="EX85" s="169"/>
      <c r="EY85" s="169"/>
      <c r="EZ85" s="169"/>
      <c r="FA85" s="169"/>
      <c r="FB85" s="169"/>
      <c r="FC85" s="169"/>
      <c r="FD85" s="169"/>
      <c r="FE85" s="169"/>
      <c r="FF85" s="169"/>
      <c r="FG85" s="169"/>
      <c r="FH85" s="169"/>
      <c r="FI85" s="169"/>
      <c r="FJ85" s="169"/>
      <c r="FK85" s="169"/>
      <c r="FL85" s="169"/>
      <c r="FM85" s="169"/>
      <c r="FN85" s="169"/>
      <c r="FO85" s="169"/>
      <c r="FP85" s="169"/>
      <c r="FQ85" s="169"/>
      <c r="FR85" s="169"/>
      <c r="FS85" s="169"/>
      <c r="FT85" s="169"/>
      <c r="FU85" s="169"/>
      <c r="FV85" s="169"/>
      <c r="FW85" s="169"/>
      <c r="FX85" s="169"/>
      <c r="FY85" s="169"/>
      <c r="FZ85" s="169"/>
      <c r="GA85" s="169"/>
      <c r="GB85" s="169"/>
      <c r="GC85" s="169"/>
      <c r="GD85" s="169"/>
      <c r="GE85" s="169"/>
      <c r="GF85" s="169"/>
      <c r="GG85" s="169"/>
      <c r="GH85" s="169"/>
      <c r="GI85" s="169"/>
      <c r="GJ85" s="169"/>
      <c r="GK85" s="169"/>
      <c r="GL85" s="169"/>
      <c r="GM85" s="169"/>
      <c r="GN85" s="169"/>
      <c r="GO85" s="169"/>
      <c r="GP85" s="169"/>
      <c r="GQ85" s="169"/>
      <c r="GR85" s="169"/>
      <c r="GS85" s="169"/>
      <c r="GT85" s="169"/>
      <c r="GU85" s="169"/>
      <c r="GV85" s="169"/>
      <c r="GW85" s="169"/>
      <c r="GX85" s="169"/>
      <c r="GY85" s="169"/>
      <c r="GZ85" s="169"/>
      <c r="HA85" s="169"/>
      <c r="HB85" s="169"/>
      <c r="HC85" s="169"/>
      <c r="HD85" s="169"/>
      <c r="HE85" s="169"/>
      <c r="HF85" s="169"/>
      <c r="HG85" s="169"/>
      <c r="HH85" s="169"/>
      <c r="HI85" s="169"/>
      <c r="HJ85" s="169"/>
      <c r="HK85" s="169"/>
      <c r="HL85" s="169"/>
      <c r="HM85" s="169"/>
      <c r="HN85" s="169"/>
      <c r="HO85" s="169"/>
      <c r="HP85" s="169"/>
      <c r="HQ85" s="169"/>
      <c r="HR85" s="169"/>
      <c r="HS85" s="169"/>
      <c r="HT85" s="169"/>
      <c r="HU85" s="169"/>
      <c r="HV85" s="169"/>
      <c r="HW85" s="169"/>
      <c r="HX85" s="169"/>
      <c r="HY85" s="169"/>
      <c r="HZ85" s="169"/>
      <c r="IA85" s="169"/>
      <c r="IB85" s="169"/>
      <c r="IC85" s="169"/>
      <c r="ID85" s="169"/>
      <c r="IE85" s="169"/>
      <c r="IF85" s="169"/>
      <c r="IG85" s="169"/>
      <c r="IH85" s="169"/>
      <c r="II85" s="169"/>
      <c r="IJ85" s="169"/>
      <c r="IK85" s="169"/>
      <c r="IL85" s="169"/>
      <c r="IM85" s="169"/>
      <c r="IN85" s="169"/>
      <c r="IO85" s="169"/>
      <c r="IP85" s="169"/>
      <c r="IQ85" s="169"/>
      <c r="IR85" s="169"/>
      <c r="IS85" s="169"/>
      <c r="IT85" s="169"/>
      <c r="IU85" s="169"/>
      <c r="IV85" s="169"/>
      <c r="IW85" s="169"/>
      <c r="IX85" s="169"/>
      <c r="IY85" s="169"/>
      <c r="IZ85" s="169"/>
      <c r="JA85" s="169"/>
      <c r="JB85" s="169"/>
      <c r="JC85" s="169"/>
      <c r="JD85" s="169"/>
      <c r="JE85" s="169"/>
      <c r="JF85" s="169"/>
      <c r="JG85" s="169"/>
      <c r="JH85" s="169"/>
      <c r="JI85" s="169"/>
      <c r="JJ85" s="169"/>
      <c r="JK85" s="169"/>
      <c r="JL85" s="169"/>
      <c r="JM85" s="169"/>
      <c r="JN85" s="169"/>
      <c r="JO85" s="169"/>
      <c r="JP85" s="169"/>
      <c r="JQ85" s="169"/>
      <c r="JR85" s="169"/>
      <c r="JS85" s="169"/>
      <c r="JT85" s="169"/>
      <c r="JU85" s="169"/>
      <c r="JV85" s="169"/>
      <c r="JW85" s="169"/>
      <c r="JX85" s="169"/>
      <c r="JY85" s="169"/>
      <c r="JZ85" s="169"/>
      <c r="KA85" s="169"/>
      <c r="KB85" s="169"/>
      <c r="KC85" s="169"/>
      <c r="KD85" s="169"/>
      <c r="KE85" s="169"/>
      <c r="KF85" s="169"/>
      <c r="KG85" s="169"/>
      <c r="KH85" s="169"/>
      <c r="KI85" s="169"/>
      <c r="KJ85" s="169"/>
      <c r="KK85" s="169"/>
      <c r="KL85" s="169"/>
      <c r="KM85" s="169"/>
      <c r="KN85" s="169"/>
      <c r="KO85" s="169"/>
      <c r="KP85" s="169"/>
      <c r="KQ85" s="169"/>
      <c r="KR85" s="169"/>
      <c r="KS85" s="169"/>
      <c r="KT85" s="169"/>
      <c r="KU85" s="169"/>
      <c r="KV85" s="169"/>
      <c r="KW85" s="169"/>
      <c r="KX85" s="169"/>
      <c r="KY85" s="169"/>
      <c r="KZ85" s="169"/>
      <c r="LA85" s="169"/>
      <c r="LB85" s="169"/>
      <c r="LC85" s="169"/>
      <c r="LD85" s="169"/>
      <c r="LE85" s="169"/>
      <c r="LF85" s="169"/>
      <c r="LG85" s="169"/>
      <c r="LH85" s="169"/>
      <c r="LI85" s="169"/>
      <c r="LJ85" s="169"/>
      <c r="LK85" s="169"/>
      <c r="LL85" s="169"/>
      <c r="LM85" s="169"/>
      <c r="LN85" s="169"/>
      <c r="LO85" s="169"/>
      <c r="LP85" s="169"/>
      <c r="LQ85" s="169"/>
      <c r="LR85" s="169"/>
      <c r="LS85" s="169"/>
      <c r="LT85" s="169"/>
      <c r="LU85" s="169"/>
      <c r="LV85" s="169"/>
      <c r="LW85" s="169"/>
      <c r="LX85" s="169"/>
      <c r="LY85" s="169"/>
      <c r="LZ85" s="169"/>
      <c r="MA85" s="169"/>
      <c r="MB85" s="169"/>
      <c r="MC85" s="169"/>
      <c r="MD85" s="169"/>
      <c r="ME85" s="169"/>
      <c r="MF85" s="169"/>
      <c r="MG85" s="169"/>
      <c r="MH85" s="169"/>
      <c r="MI85" s="169"/>
      <c r="MJ85" s="169"/>
      <c r="MK85" s="169"/>
      <c r="ML85" s="169"/>
      <c r="MM85" s="169"/>
      <c r="MN85" s="169"/>
      <c r="MO85" s="169"/>
      <c r="MP85" s="169"/>
      <c r="MQ85" s="169"/>
      <c r="MR85" s="169"/>
      <c r="MS85" s="169"/>
      <c r="MT85" s="169"/>
      <c r="MU85" s="169"/>
      <c r="MV85" s="169"/>
      <c r="MW85" s="169"/>
      <c r="MX85" s="169"/>
      <c r="MY85" s="169"/>
      <c r="MZ85" s="169"/>
      <c r="NA85" s="169"/>
      <c r="NB85" s="169"/>
      <c r="NC85" s="169"/>
      <c r="ND85" s="169"/>
      <c r="NE85" s="169"/>
      <c r="NF85" s="169"/>
      <c r="NG85" s="169"/>
      <c r="NH85" s="169"/>
      <c r="NI85" s="169"/>
      <c r="NJ85" s="169"/>
      <c r="NK85" s="169"/>
      <c r="NL85" s="169"/>
      <c r="NM85" s="169"/>
      <c r="NN85" s="169"/>
      <c r="NO85" s="169"/>
      <c r="NP85" s="169"/>
      <c r="NQ85" s="169"/>
      <c r="NR85" s="169"/>
      <c r="NS85" s="169"/>
      <c r="NT85" s="169"/>
      <c r="NU85" s="169"/>
      <c r="NV85" s="169"/>
      <c r="NW85" s="169"/>
      <c r="NX85" s="169"/>
      <c r="NY85" s="169"/>
      <c r="NZ85" s="169"/>
      <c r="OA85" s="169"/>
      <c r="OB85" s="169"/>
      <c r="OC85" s="169"/>
      <c r="OD85" s="169"/>
      <c r="OE85" s="169"/>
      <c r="OF85" s="169"/>
      <c r="OG85" s="169"/>
      <c r="OH85" s="169"/>
      <c r="OI85" s="169"/>
      <c r="OJ85" s="169"/>
      <c r="OK85" s="169"/>
      <c r="OL85" s="169"/>
      <c r="OM85" s="169"/>
      <c r="ON85" s="169"/>
      <c r="OO85" s="169"/>
      <c r="OP85" s="169"/>
      <c r="OQ85" s="169"/>
      <c r="OR85" s="169"/>
      <c r="OS85" s="169"/>
      <c r="OT85" s="169"/>
      <c r="OU85" s="169"/>
      <c r="OV85" s="169"/>
      <c r="OW85" s="169"/>
      <c r="OX85" s="169"/>
      <c r="OY85" s="169"/>
      <c r="OZ85" s="169"/>
      <c r="PA85" s="169"/>
      <c r="PB85" s="169"/>
      <c r="PC85" s="169"/>
      <c r="PD85" s="169"/>
      <c r="PE85" s="169"/>
      <c r="PF85" s="169"/>
      <c r="PG85" s="169"/>
      <c r="PH85" s="169"/>
      <c r="PI85" s="169"/>
      <c r="PJ85" s="169"/>
      <c r="PK85" s="169"/>
      <c r="PL85" s="169"/>
      <c r="PM85" s="169"/>
      <c r="PN85" s="169"/>
      <c r="PO85" s="169"/>
      <c r="PP85" s="169"/>
      <c r="PQ85" s="169"/>
      <c r="PR85" s="169"/>
      <c r="PS85" s="169"/>
      <c r="PT85" s="169"/>
      <c r="PU85" s="169"/>
      <c r="PV85" s="169"/>
      <c r="PW85" s="169"/>
      <c r="PX85" s="169"/>
      <c r="PY85" s="169"/>
      <c r="PZ85" s="169"/>
      <c r="QA85" s="169"/>
      <c r="QB85" s="169"/>
      <c r="QC85" s="169"/>
      <c r="QD85" s="169"/>
      <c r="QE85" s="169"/>
      <c r="QF85" s="169"/>
      <c r="QG85" s="169"/>
      <c r="QH85" s="169"/>
      <c r="QI85" s="169"/>
      <c r="QJ85" s="169"/>
      <c r="QK85" s="169"/>
      <c r="QL85" s="169"/>
      <c r="QM85" s="169"/>
      <c r="QN85" s="169"/>
      <c r="QO85" s="169"/>
      <c r="QP85" s="169"/>
      <c r="QQ85" s="169"/>
      <c r="QR85" s="169"/>
      <c r="QS85" s="169"/>
      <c r="QT85" s="169"/>
      <c r="QU85" s="169"/>
      <c r="QV85" s="169"/>
      <c r="QW85" s="169"/>
      <c r="QX85" s="169"/>
      <c r="QY85" s="169"/>
      <c r="QZ85" s="169"/>
      <c r="RA85" s="169"/>
      <c r="RB85" s="169"/>
      <c r="RC85" s="169"/>
      <c r="RD85" s="169"/>
      <c r="RE85" s="169"/>
      <c r="RF85" s="169"/>
      <c r="RG85" s="169"/>
      <c r="RH85" s="169"/>
      <c r="RI85" s="169"/>
      <c r="RJ85" s="169"/>
      <c r="RK85" s="169"/>
      <c r="RL85" s="169"/>
      <c r="RM85" s="169"/>
      <c r="RN85" s="169"/>
      <c r="RO85" s="169"/>
      <c r="RP85" s="169"/>
      <c r="RQ85" s="169"/>
      <c r="RR85" s="169"/>
      <c r="RS85" s="169"/>
      <c r="RT85" s="169"/>
      <c r="RU85" s="169"/>
      <c r="RV85" s="169"/>
      <c r="RW85" s="169"/>
      <c r="RX85" s="169"/>
      <c r="RY85" s="169"/>
      <c r="RZ85" s="169"/>
      <c r="SA85" s="169"/>
      <c r="SB85" s="169"/>
      <c r="SC85" s="169"/>
      <c r="SD85" s="169"/>
      <c r="SE85" s="169"/>
      <c r="SF85" s="169"/>
      <c r="SG85" s="169"/>
      <c r="SH85" s="169"/>
      <c r="SI85" s="169"/>
      <c r="SJ85" s="169"/>
      <c r="SK85" s="169"/>
      <c r="SL85" s="169"/>
      <c r="SM85" s="169"/>
      <c r="SN85" s="169"/>
      <c r="SO85" s="169"/>
      <c r="SP85" s="169"/>
      <c r="SQ85" s="169"/>
      <c r="SR85" s="169"/>
      <c r="SS85" s="169"/>
      <c r="ST85" s="169"/>
      <c r="SU85" s="169"/>
      <c r="SV85" s="169"/>
      <c r="SW85" s="169"/>
      <c r="SX85" s="169"/>
      <c r="SY85" s="169"/>
      <c r="SZ85" s="169"/>
      <c r="TA85" s="169"/>
      <c r="TB85" s="169"/>
      <c r="TC85" s="169"/>
      <c r="TD85" s="169"/>
      <c r="TE85" s="169"/>
      <c r="TF85" s="169"/>
      <c r="TG85" s="169"/>
      <c r="TH85" s="169"/>
      <c r="TI85" s="169"/>
      <c r="TJ85" s="169"/>
      <c r="TK85" s="169"/>
      <c r="TL85" s="169"/>
      <c r="TM85" s="169"/>
      <c r="TN85" s="169"/>
      <c r="TO85" s="169"/>
      <c r="TP85" s="169"/>
      <c r="TQ85" s="169"/>
      <c r="TR85" s="169"/>
      <c r="TS85" s="169"/>
      <c r="TT85" s="169"/>
      <c r="TU85" s="169"/>
      <c r="TV85" s="169"/>
      <c r="TW85" s="169"/>
      <c r="TX85" s="169"/>
      <c r="TY85" s="169"/>
      <c r="TZ85" s="169"/>
      <c r="UA85" s="169"/>
      <c r="UB85" s="169"/>
      <c r="UC85" s="169"/>
      <c r="UD85" s="169"/>
      <c r="UE85" s="169"/>
      <c r="UF85" s="169"/>
      <c r="UG85" s="169"/>
      <c r="UH85" s="169"/>
      <c r="UI85" s="169"/>
      <c r="UJ85" s="169"/>
      <c r="UK85" s="169"/>
      <c r="UL85" s="169"/>
      <c r="UM85" s="169"/>
      <c r="UN85" s="169"/>
      <c r="UO85" s="169"/>
      <c r="UP85" s="169"/>
      <c r="UQ85" s="169"/>
      <c r="UR85" s="169"/>
      <c r="US85" s="169"/>
      <c r="UT85" s="169"/>
      <c r="UU85" s="169"/>
      <c r="UV85" s="169"/>
      <c r="UW85" s="169"/>
      <c r="UX85" s="169"/>
      <c r="UY85" s="169"/>
      <c r="UZ85" s="169"/>
      <c r="VA85" s="169"/>
      <c r="VB85" s="169"/>
      <c r="VC85" s="169"/>
      <c r="VD85" s="169"/>
      <c r="VE85" s="169"/>
      <c r="VF85" s="169"/>
      <c r="VG85" s="169"/>
      <c r="VH85" s="169"/>
      <c r="VI85" s="169"/>
      <c r="VJ85" s="169"/>
      <c r="VK85" s="169"/>
      <c r="VL85" s="169"/>
      <c r="VM85" s="169"/>
      <c r="VN85" s="169"/>
      <c r="VO85" s="169"/>
      <c r="VP85" s="169"/>
      <c r="VQ85" s="169"/>
      <c r="VR85" s="169"/>
      <c r="VS85" s="169"/>
      <c r="VT85" s="169"/>
      <c r="VU85" s="169"/>
      <c r="VV85" s="169"/>
      <c r="VW85" s="169"/>
      <c r="VX85" s="169"/>
      <c r="VY85" s="169"/>
      <c r="VZ85" s="169"/>
      <c r="WA85" s="169"/>
      <c r="WB85" s="169"/>
      <c r="WC85" s="169"/>
      <c r="WD85" s="169"/>
      <c r="WE85" s="169"/>
      <c r="WF85" s="169"/>
      <c r="WG85" s="169"/>
      <c r="WH85" s="169"/>
      <c r="WI85" s="169"/>
      <c r="WJ85" s="169"/>
      <c r="WK85" s="169"/>
      <c r="WL85" s="169"/>
      <c r="WM85" s="169"/>
      <c r="WN85" s="169"/>
      <c r="WO85" s="169"/>
      <c r="WP85" s="169"/>
    </row>
    <row r="86" spans="1:614" s="104" customFormat="1" x14ac:dyDescent="0.25">
      <c r="A86" s="169"/>
      <c r="B86" s="169"/>
      <c r="C86" s="169"/>
      <c r="D86" s="169"/>
      <c r="E86" s="169"/>
      <c r="F86" s="169"/>
      <c r="G86" s="169"/>
      <c r="H86" s="169"/>
      <c r="I86" s="169"/>
      <c r="J86" s="169"/>
      <c r="K86" s="169"/>
      <c r="L86" s="169"/>
      <c r="M86" s="169"/>
      <c r="N86" s="169"/>
      <c r="O86" s="135"/>
      <c r="P86" s="169"/>
      <c r="Q86" s="169" t="s">
        <v>706</v>
      </c>
      <c r="R86" s="169"/>
      <c r="S86" s="169"/>
      <c r="T86" s="169"/>
      <c r="U86" s="169"/>
      <c r="V86" s="169"/>
      <c r="W86" s="169"/>
      <c r="X86" s="169"/>
      <c r="Y86" s="169"/>
      <c r="Z86" s="169"/>
      <c r="AA86" s="169"/>
      <c r="AB86" s="169"/>
      <c r="AC86" s="169"/>
      <c r="AD86" s="169"/>
      <c r="AE86" s="169"/>
      <c r="AF86" s="169"/>
      <c r="AG86" s="169"/>
      <c r="AH86" s="169"/>
      <c r="AI86" s="169"/>
      <c r="AJ86" s="169"/>
      <c r="AK86" s="169"/>
      <c r="AL86" s="169"/>
      <c r="AM86" s="169"/>
      <c r="AN86" s="169"/>
      <c r="AO86" s="169"/>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9"/>
      <c r="EQ86" s="169"/>
      <c r="ER86" s="169"/>
      <c r="ES86" s="169"/>
      <c r="ET86" s="169"/>
      <c r="EU86" s="169"/>
      <c r="EV86" s="169"/>
      <c r="EW86" s="169"/>
      <c r="EX86" s="169"/>
      <c r="EY86" s="169"/>
      <c r="EZ86" s="169"/>
      <c r="FA86" s="169"/>
      <c r="FB86" s="169"/>
      <c r="FC86" s="169"/>
      <c r="FD86" s="169"/>
      <c r="FE86" s="169"/>
      <c r="FF86" s="169"/>
      <c r="FG86" s="169"/>
      <c r="FH86" s="169"/>
      <c r="FI86" s="169"/>
      <c r="FJ86" s="169"/>
      <c r="FK86" s="169"/>
      <c r="FL86" s="169"/>
      <c r="FM86" s="169"/>
      <c r="FN86" s="169"/>
      <c r="FO86" s="169"/>
      <c r="FP86" s="169"/>
      <c r="FQ86" s="169"/>
      <c r="FR86" s="169"/>
      <c r="FS86" s="169"/>
      <c r="FT86" s="169"/>
      <c r="FU86" s="169"/>
      <c r="FV86" s="169"/>
      <c r="FW86" s="169"/>
      <c r="FX86" s="169"/>
      <c r="FY86" s="169"/>
      <c r="FZ86" s="169"/>
      <c r="GA86" s="169"/>
      <c r="GB86" s="169"/>
      <c r="GC86" s="169"/>
      <c r="GD86" s="169"/>
      <c r="GE86" s="169"/>
      <c r="GF86" s="169"/>
      <c r="GG86" s="169"/>
      <c r="GH86" s="169"/>
      <c r="GI86" s="169"/>
      <c r="GJ86" s="169"/>
      <c r="GK86" s="169"/>
      <c r="GL86" s="169"/>
      <c r="GM86" s="169"/>
      <c r="GN86" s="169"/>
      <c r="GO86" s="169"/>
      <c r="GP86" s="169"/>
      <c r="GQ86" s="169"/>
      <c r="GR86" s="169"/>
      <c r="GS86" s="169"/>
      <c r="GT86" s="169"/>
      <c r="GU86" s="169"/>
      <c r="GV86" s="169"/>
      <c r="GW86" s="169"/>
      <c r="GX86" s="169"/>
      <c r="GY86" s="169"/>
      <c r="GZ86" s="169"/>
      <c r="HA86" s="169"/>
      <c r="HB86" s="169"/>
      <c r="HC86" s="169"/>
      <c r="HD86" s="169"/>
      <c r="HE86" s="169"/>
      <c r="HF86" s="169"/>
      <c r="HG86" s="169"/>
      <c r="HH86" s="169"/>
      <c r="HI86" s="169"/>
      <c r="HJ86" s="169"/>
      <c r="HK86" s="169"/>
      <c r="HL86" s="169"/>
      <c r="HM86" s="169"/>
      <c r="HN86" s="169"/>
      <c r="HO86" s="169"/>
      <c r="HP86" s="169"/>
      <c r="HQ86" s="169"/>
      <c r="HR86" s="169"/>
      <c r="HS86" s="169"/>
      <c r="HT86" s="169"/>
      <c r="HU86" s="169"/>
      <c r="HV86" s="169"/>
      <c r="HW86" s="169"/>
      <c r="HX86" s="169"/>
      <c r="HY86" s="169"/>
      <c r="HZ86" s="169"/>
      <c r="IA86" s="169"/>
      <c r="IB86" s="169"/>
      <c r="IC86" s="169"/>
      <c r="ID86" s="169"/>
      <c r="IE86" s="169"/>
      <c r="IF86" s="169"/>
      <c r="IG86" s="169"/>
      <c r="IH86" s="169"/>
      <c r="II86" s="169"/>
      <c r="IJ86" s="169"/>
      <c r="IK86" s="169"/>
      <c r="IL86" s="169"/>
      <c r="IM86" s="169"/>
      <c r="IN86" s="169"/>
      <c r="IO86" s="169"/>
      <c r="IP86" s="169"/>
      <c r="IQ86" s="169"/>
      <c r="IR86" s="169"/>
      <c r="IS86" s="169"/>
      <c r="IT86" s="169"/>
      <c r="IU86" s="169"/>
      <c r="IV86" s="169"/>
      <c r="IW86" s="169"/>
      <c r="IX86" s="169"/>
      <c r="IY86" s="169"/>
      <c r="IZ86" s="169"/>
      <c r="JA86" s="169"/>
      <c r="JB86" s="169"/>
      <c r="JC86" s="169"/>
      <c r="JD86" s="169"/>
      <c r="JE86" s="169"/>
      <c r="JF86" s="169"/>
      <c r="JG86" s="169"/>
      <c r="JH86" s="169"/>
      <c r="JI86" s="169"/>
      <c r="JJ86" s="169"/>
      <c r="JK86" s="169"/>
      <c r="JL86" s="169"/>
      <c r="JM86" s="169"/>
      <c r="JN86" s="169"/>
      <c r="JO86" s="169"/>
      <c r="JP86" s="169"/>
      <c r="JQ86" s="169"/>
      <c r="JR86" s="169"/>
      <c r="JS86" s="169"/>
      <c r="JT86" s="169"/>
      <c r="JU86" s="169"/>
      <c r="JV86" s="169"/>
      <c r="JW86" s="169"/>
      <c r="JX86" s="169"/>
      <c r="JY86" s="169"/>
      <c r="JZ86" s="169"/>
      <c r="KA86" s="169"/>
      <c r="KB86" s="169"/>
      <c r="KC86" s="169"/>
      <c r="KD86" s="169"/>
      <c r="KE86" s="169"/>
      <c r="KF86" s="169"/>
      <c r="KG86" s="169"/>
      <c r="KH86" s="169"/>
      <c r="KI86" s="169"/>
      <c r="KJ86" s="169"/>
      <c r="KK86" s="169"/>
      <c r="KL86" s="169"/>
      <c r="KM86" s="169"/>
      <c r="KN86" s="169"/>
      <c r="KO86" s="169"/>
      <c r="KP86" s="169"/>
      <c r="KQ86" s="169"/>
      <c r="KR86" s="169"/>
      <c r="KS86" s="169"/>
      <c r="KT86" s="169"/>
      <c r="KU86" s="169"/>
      <c r="KV86" s="169"/>
      <c r="KW86" s="169"/>
      <c r="KX86" s="169"/>
      <c r="KY86" s="169"/>
      <c r="KZ86" s="169"/>
      <c r="LA86" s="169"/>
      <c r="LB86" s="169"/>
      <c r="LC86" s="169"/>
      <c r="LD86" s="169"/>
      <c r="LE86" s="169"/>
      <c r="LF86" s="169"/>
      <c r="LG86" s="169"/>
      <c r="LH86" s="169"/>
      <c r="LI86" s="169"/>
      <c r="LJ86" s="169"/>
      <c r="LK86" s="169"/>
      <c r="LL86" s="169"/>
      <c r="LM86" s="169"/>
      <c r="LN86" s="169"/>
      <c r="LO86" s="169"/>
      <c r="LP86" s="169"/>
      <c r="LQ86" s="169"/>
      <c r="LR86" s="169"/>
      <c r="LS86" s="169"/>
      <c r="LT86" s="169"/>
      <c r="LU86" s="169"/>
      <c r="LV86" s="169"/>
      <c r="LW86" s="169"/>
      <c r="LX86" s="169"/>
      <c r="LY86" s="169"/>
      <c r="LZ86" s="169"/>
      <c r="MA86" s="169"/>
      <c r="MB86" s="169"/>
      <c r="MC86" s="169"/>
      <c r="MD86" s="169"/>
      <c r="ME86" s="169"/>
      <c r="MF86" s="169"/>
      <c r="MG86" s="169"/>
      <c r="MH86" s="169"/>
      <c r="MI86" s="169"/>
      <c r="MJ86" s="169"/>
      <c r="MK86" s="169"/>
      <c r="ML86" s="169"/>
      <c r="MM86" s="169"/>
      <c r="MN86" s="169"/>
      <c r="MO86" s="169"/>
      <c r="MP86" s="169"/>
      <c r="MQ86" s="169"/>
      <c r="MR86" s="169"/>
      <c r="MS86" s="169"/>
      <c r="MT86" s="169"/>
      <c r="MU86" s="169"/>
      <c r="MV86" s="169"/>
      <c r="MW86" s="169"/>
      <c r="MX86" s="169"/>
      <c r="MY86" s="169"/>
      <c r="MZ86" s="169"/>
      <c r="NA86" s="169"/>
      <c r="NB86" s="169"/>
      <c r="NC86" s="169"/>
      <c r="ND86" s="169"/>
      <c r="NE86" s="169"/>
      <c r="NF86" s="169"/>
      <c r="NG86" s="169"/>
      <c r="NH86" s="169"/>
      <c r="NI86" s="169"/>
      <c r="NJ86" s="169"/>
      <c r="NK86" s="169"/>
      <c r="NL86" s="169"/>
      <c r="NM86" s="169"/>
      <c r="NN86" s="169"/>
      <c r="NO86" s="169"/>
      <c r="NP86" s="169"/>
      <c r="NQ86" s="169"/>
      <c r="NR86" s="169"/>
      <c r="NS86" s="169"/>
      <c r="NT86" s="169"/>
      <c r="NU86" s="169"/>
      <c r="NV86" s="169"/>
      <c r="NW86" s="169"/>
      <c r="NX86" s="169"/>
      <c r="NY86" s="169"/>
      <c r="NZ86" s="169"/>
      <c r="OA86" s="169"/>
      <c r="OB86" s="169"/>
      <c r="OC86" s="169"/>
      <c r="OD86" s="169"/>
      <c r="OE86" s="169"/>
      <c r="OF86" s="169"/>
      <c r="OG86" s="169"/>
      <c r="OH86" s="169"/>
      <c r="OI86" s="169"/>
      <c r="OJ86" s="169"/>
      <c r="OK86" s="169"/>
      <c r="OL86" s="169"/>
      <c r="OM86" s="169"/>
      <c r="ON86" s="169"/>
      <c r="OO86" s="169"/>
      <c r="OP86" s="169"/>
      <c r="OQ86" s="169"/>
      <c r="OR86" s="169"/>
      <c r="OS86" s="169"/>
      <c r="OT86" s="169"/>
      <c r="OU86" s="169"/>
      <c r="OV86" s="169"/>
      <c r="OW86" s="169"/>
      <c r="OX86" s="169"/>
      <c r="OY86" s="169"/>
      <c r="OZ86" s="169"/>
      <c r="PA86" s="169"/>
      <c r="PB86" s="169"/>
      <c r="PC86" s="169"/>
      <c r="PD86" s="169"/>
      <c r="PE86" s="169"/>
      <c r="PF86" s="169"/>
      <c r="PG86" s="169"/>
      <c r="PH86" s="169"/>
      <c r="PI86" s="169"/>
      <c r="PJ86" s="169"/>
      <c r="PK86" s="169"/>
      <c r="PL86" s="169"/>
      <c r="PM86" s="169"/>
      <c r="PN86" s="169"/>
      <c r="PO86" s="169"/>
      <c r="PP86" s="169"/>
      <c r="PQ86" s="169"/>
      <c r="PR86" s="169"/>
      <c r="PS86" s="169"/>
      <c r="PT86" s="169"/>
      <c r="PU86" s="169"/>
      <c r="PV86" s="169"/>
      <c r="PW86" s="169"/>
      <c r="PX86" s="169"/>
      <c r="PY86" s="169"/>
      <c r="PZ86" s="169"/>
      <c r="QA86" s="169"/>
      <c r="QB86" s="169"/>
      <c r="QC86" s="169"/>
      <c r="QD86" s="169"/>
      <c r="QE86" s="169"/>
      <c r="QF86" s="169"/>
      <c r="QG86" s="169"/>
      <c r="QH86" s="169"/>
      <c r="QI86" s="169"/>
      <c r="QJ86" s="169"/>
      <c r="QK86" s="169"/>
      <c r="QL86" s="169"/>
      <c r="QM86" s="169"/>
      <c r="QN86" s="169"/>
      <c r="QO86" s="169"/>
      <c r="QP86" s="169"/>
      <c r="QQ86" s="169"/>
      <c r="QR86" s="169"/>
      <c r="QS86" s="169"/>
      <c r="QT86" s="169"/>
      <c r="QU86" s="169"/>
      <c r="QV86" s="169"/>
      <c r="QW86" s="169"/>
      <c r="QX86" s="169"/>
      <c r="QY86" s="169"/>
      <c r="QZ86" s="169"/>
      <c r="RA86" s="169"/>
      <c r="RB86" s="169"/>
      <c r="RC86" s="169"/>
      <c r="RD86" s="169"/>
      <c r="RE86" s="169"/>
      <c r="RF86" s="169"/>
      <c r="RG86" s="169"/>
      <c r="RH86" s="169"/>
      <c r="RI86" s="169"/>
      <c r="RJ86" s="169"/>
      <c r="RK86" s="169"/>
      <c r="RL86" s="169"/>
      <c r="RM86" s="169"/>
      <c r="RN86" s="169"/>
      <c r="RO86" s="169"/>
      <c r="RP86" s="169"/>
      <c r="RQ86" s="169"/>
      <c r="RR86" s="169"/>
      <c r="RS86" s="169"/>
      <c r="RT86" s="169"/>
      <c r="RU86" s="169"/>
      <c r="RV86" s="169"/>
      <c r="RW86" s="169"/>
      <c r="RX86" s="169"/>
      <c r="RY86" s="169"/>
      <c r="RZ86" s="169"/>
      <c r="SA86" s="169"/>
      <c r="SB86" s="169"/>
      <c r="SC86" s="169"/>
      <c r="SD86" s="169"/>
      <c r="SE86" s="169"/>
      <c r="SF86" s="169"/>
      <c r="SG86" s="169"/>
      <c r="SH86" s="169"/>
      <c r="SI86" s="169"/>
      <c r="SJ86" s="169"/>
      <c r="SK86" s="169"/>
      <c r="SL86" s="169"/>
      <c r="SM86" s="169"/>
      <c r="SN86" s="169"/>
      <c r="SO86" s="169"/>
      <c r="SP86" s="169"/>
      <c r="SQ86" s="169"/>
      <c r="SR86" s="169"/>
      <c r="SS86" s="169"/>
      <c r="ST86" s="169"/>
      <c r="SU86" s="169"/>
      <c r="SV86" s="169"/>
      <c r="SW86" s="169"/>
      <c r="SX86" s="169"/>
      <c r="SY86" s="169"/>
      <c r="SZ86" s="169"/>
      <c r="TA86" s="169"/>
      <c r="TB86" s="169"/>
      <c r="TC86" s="169"/>
      <c r="TD86" s="169"/>
      <c r="TE86" s="169"/>
      <c r="TF86" s="169"/>
      <c r="TG86" s="169"/>
      <c r="TH86" s="169"/>
      <c r="TI86" s="169"/>
      <c r="TJ86" s="169"/>
      <c r="TK86" s="169"/>
      <c r="TL86" s="169"/>
      <c r="TM86" s="169"/>
      <c r="TN86" s="169"/>
      <c r="TO86" s="169"/>
      <c r="TP86" s="169"/>
      <c r="TQ86" s="169"/>
      <c r="TR86" s="169"/>
      <c r="TS86" s="169"/>
      <c r="TT86" s="169"/>
      <c r="TU86" s="169"/>
      <c r="TV86" s="169"/>
      <c r="TW86" s="169"/>
      <c r="TX86" s="169"/>
      <c r="TY86" s="169"/>
      <c r="TZ86" s="169"/>
      <c r="UA86" s="169"/>
      <c r="UB86" s="169"/>
      <c r="UC86" s="169"/>
      <c r="UD86" s="169"/>
      <c r="UE86" s="169"/>
      <c r="UF86" s="169"/>
      <c r="UG86" s="169"/>
      <c r="UH86" s="169"/>
      <c r="UI86" s="169"/>
      <c r="UJ86" s="169"/>
      <c r="UK86" s="169"/>
      <c r="UL86" s="169"/>
      <c r="UM86" s="169"/>
      <c r="UN86" s="169"/>
      <c r="UO86" s="169"/>
      <c r="UP86" s="169"/>
      <c r="UQ86" s="169"/>
      <c r="UR86" s="169"/>
      <c r="US86" s="169"/>
      <c r="UT86" s="169"/>
      <c r="UU86" s="169"/>
      <c r="UV86" s="169"/>
      <c r="UW86" s="169"/>
      <c r="UX86" s="169"/>
      <c r="UY86" s="169"/>
      <c r="UZ86" s="169"/>
      <c r="VA86" s="169"/>
      <c r="VB86" s="169"/>
      <c r="VC86" s="169"/>
      <c r="VD86" s="169"/>
      <c r="VE86" s="169"/>
      <c r="VF86" s="169"/>
      <c r="VG86" s="169"/>
      <c r="VH86" s="169"/>
      <c r="VI86" s="169"/>
      <c r="VJ86" s="169"/>
      <c r="VK86" s="169"/>
      <c r="VL86" s="169"/>
      <c r="VM86" s="169"/>
      <c r="VN86" s="169"/>
      <c r="VO86" s="169"/>
      <c r="VP86" s="169"/>
      <c r="VQ86" s="169"/>
      <c r="VR86" s="169"/>
      <c r="VS86" s="169"/>
      <c r="VT86" s="169"/>
      <c r="VU86" s="169"/>
      <c r="VV86" s="169"/>
      <c r="VW86" s="169"/>
      <c r="VX86" s="169"/>
      <c r="VY86" s="169"/>
      <c r="VZ86" s="169"/>
      <c r="WA86" s="169"/>
      <c r="WB86" s="169"/>
      <c r="WC86" s="169"/>
      <c r="WD86" s="169"/>
      <c r="WE86" s="169"/>
      <c r="WF86" s="169"/>
      <c r="WG86" s="169"/>
      <c r="WH86" s="169"/>
      <c r="WI86" s="169"/>
      <c r="WJ86" s="169"/>
      <c r="WK86" s="169"/>
      <c r="WL86" s="169"/>
      <c r="WM86" s="169"/>
      <c r="WN86" s="169"/>
      <c r="WO86" s="169"/>
      <c r="WP86" s="169"/>
    </row>
    <row r="87" spans="1:614" s="104" customFormat="1" x14ac:dyDescent="0.25">
      <c r="A87" s="169"/>
      <c r="B87" s="169"/>
      <c r="C87" s="169"/>
      <c r="D87" s="169"/>
      <c r="E87" s="169"/>
      <c r="F87" s="169"/>
      <c r="G87" s="169"/>
      <c r="H87" s="169"/>
      <c r="I87" s="169"/>
      <c r="J87" s="169"/>
      <c r="K87" s="169"/>
      <c r="L87" s="169"/>
      <c r="M87" s="169"/>
      <c r="N87" s="169"/>
      <c r="O87" s="135"/>
      <c r="P87" s="169"/>
      <c r="Q87" s="169" t="s">
        <v>706</v>
      </c>
      <c r="R87" s="169"/>
      <c r="S87" s="169"/>
      <c r="T87" s="169"/>
      <c r="U87" s="169"/>
      <c r="V87" s="169"/>
      <c r="W87" s="169"/>
      <c r="X87" s="169"/>
      <c r="Y87" s="169"/>
      <c r="Z87" s="169"/>
      <c r="AA87" s="169"/>
      <c r="AB87" s="169"/>
      <c r="AC87" s="169"/>
      <c r="AD87" s="169"/>
      <c r="AE87" s="169"/>
      <c r="AF87" s="169"/>
      <c r="AG87" s="169"/>
      <c r="AH87" s="169"/>
      <c r="AI87" s="169"/>
      <c r="AJ87" s="169"/>
      <c r="AK87" s="169"/>
      <c r="AL87" s="169"/>
      <c r="AM87" s="169"/>
      <c r="AN87" s="169"/>
      <c r="AO87" s="169"/>
      <c r="AP87" s="169"/>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9"/>
      <c r="EQ87" s="169"/>
      <c r="ER87" s="169"/>
      <c r="ES87" s="169"/>
      <c r="ET87" s="169"/>
      <c r="EU87" s="169"/>
      <c r="EV87" s="169"/>
      <c r="EW87" s="169"/>
      <c r="EX87" s="169"/>
      <c r="EY87" s="169"/>
      <c r="EZ87" s="169"/>
      <c r="FA87" s="169"/>
      <c r="FB87" s="169"/>
      <c r="FC87" s="169"/>
      <c r="FD87" s="169"/>
      <c r="FE87" s="169"/>
      <c r="FF87" s="169"/>
      <c r="FG87" s="169"/>
      <c r="FH87" s="169"/>
      <c r="FI87" s="169"/>
      <c r="FJ87" s="169"/>
      <c r="FK87" s="169"/>
      <c r="FL87" s="169"/>
      <c r="FM87" s="169"/>
      <c r="FN87" s="169"/>
      <c r="FO87" s="169"/>
      <c r="FP87" s="169"/>
      <c r="FQ87" s="169"/>
      <c r="FR87" s="169"/>
      <c r="FS87" s="169"/>
      <c r="FT87" s="169"/>
      <c r="FU87" s="169"/>
      <c r="FV87" s="169"/>
      <c r="FW87" s="169"/>
      <c r="FX87" s="169"/>
      <c r="FY87" s="169"/>
      <c r="FZ87" s="169"/>
      <c r="GA87" s="169"/>
      <c r="GB87" s="169"/>
      <c r="GC87" s="169"/>
      <c r="GD87" s="169"/>
      <c r="GE87" s="169"/>
      <c r="GF87" s="169"/>
      <c r="GG87" s="169"/>
      <c r="GH87" s="169"/>
      <c r="GI87" s="169"/>
      <c r="GJ87" s="169"/>
      <c r="GK87" s="169"/>
      <c r="GL87" s="169"/>
      <c r="GM87" s="169"/>
      <c r="GN87" s="169"/>
      <c r="GO87" s="169"/>
      <c r="GP87" s="169"/>
      <c r="GQ87" s="169"/>
      <c r="GR87" s="169"/>
      <c r="GS87" s="169"/>
      <c r="GT87" s="169"/>
      <c r="GU87" s="169"/>
      <c r="GV87" s="169"/>
      <c r="GW87" s="169"/>
      <c r="GX87" s="169"/>
      <c r="GY87" s="169"/>
      <c r="GZ87" s="169"/>
      <c r="HA87" s="169"/>
      <c r="HB87" s="169"/>
      <c r="HC87" s="169"/>
      <c r="HD87" s="169"/>
      <c r="HE87" s="169"/>
      <c r="HF87" s="169"/>
      <c r="HG87" s="169"/>
      <c r="HH87" s="169"/>
      <c r="HI87" s="169"/>
      <c r="HJ87" s="169"/>
      <c r="HK87" s="169"/>
      <c r="HL87" s="169"/>
      <c r="HM87" s="169"/>
      <c r="HN87" s="169"/>
      <c r="HO87" s="169"/>
      <c r="HP87" s="169"/>
      <c r="HQ87" s="169"/>
      <c r="HR87" s="169"/>
      <c r="HS87" s="169"/>
      <c r="HT87" s="169"/>
      <c r="HU87" s="169"/>
      <c r="HV87" s="169"/>
      <c r="HW87" s="169"/>
      <c r="HX87" s="169"/>
      <c r="HY87" s="169"/>
      <c r="HZ87" s="169"/>
      <c r="IA87" s="169"/>
      <c r="IB87" s="169"/>
      <c r="IC87" s="169"/>
      <c r="ID87" s="169"/>
      <c r="IE87" s="169"/>
      <c r="IF87" s="169"/>
      <c r="IG87" s="169"/>
      <c r="IH87" s="169"/>
      <c r="II87" s="169"/>
      <c r="IJ87" s="169"/>
      <c r="IK87" s="169"/>
      <c r="IL87" s="169"/>
      <c r="IM87" s="169"/>
      <c r="IN87" s="169"/>
      <c r="IO87" s="169"/>
      <c r="IP87" s="169"/>
      <c r="IQ87" s="169"/>
      <c r="IR87" s="169"/>
      <c r="IS87" s="169"/>
      <c r="IT87" s="169"/>
      <c r="IU87" s="169"/>
      <c r="IV87" s="169"/>
      <c r="IW87" s="169"/>
      <c r="IX87" s="169"/>
      <c r="IY87" s="169"/>
      <c r="IZ87" s="169"/>
      <c r="JA87" s="169"/>
      <c r="JB87" s="169"/>
      <c r="JC87" s="169"/>
      <c r="JD87" s="169"/>
      <c r="JE87" s="169"/>
      <c r="JF87" s="169"/>
      <c r="JG87" s="169"/>
      <c r="JH87" s="169"/>
      <c r="JI87" s="169"/>
      <c r="JJ87" s="169"/>
      <c r="JK87" s="169"/>
      <c r="JL87" s="169"/>
      <c r="JM87" s="169"/>
      <c r="JN87" s="169"/>
      <c r="JO87" s="169"/>
      <c r="JP87" s="169"/>
      <c r="JQ87" s="169"/>
      <c r="JR87" s="169"/>
      <c r="JS87" s="169"/>
      <c r="JT87" s="169"/>
      <c r="JU87" s="169"/>
      <c r="JV87" s="169"/>
      <c r="JW87" s="169"/>
      <c r="JX87" s="169"/>
      <c r="JY87" s="169"/>
      <c r="JZ87" s="169"/>
      <c r="KA87" s="169"/>
      <c r="KB87" s="169"/>
      <c r="KC87" s="169"/>
      <c r="KD87" s="169"/>
      <c r="KE87" s="169"/>
      <c r="KF87" s="169"/>
      <c r="KG87" s="169"/>
      <c r="KH87" s="169"/>
      <c r="KI87" s="169"/>
      <c r="KJ87" s="169"/>
      <c r="KK87" s="169"/>
      <c r="KL87" s="169"/>
      <c r="KM87" s="169"/>
      <c r="KN87" s="169"/>
      <c r="KO87" s="169"/>
      <c r="KP87" s="169"/>
      <c r="KQ87" s="169"/>
      <c r="KR87" s="169"/>
      <c r="KS87" s="169"/>
      <c r="KT87" s="169"/>
      <c r="KU87" s="169"/>
      <c r="KV87" s="169"/>
      <c r="KW87" s="169"/>
      <c r="KX87" s="169"/>
      <c r="KY87" s="169"/>
      <c r="KZ87" s="169"/>
      <c r="LA87" s="169"/>
      <c r="LB87" s="169"/>
      <c r="LC87" s="169"/>
      <c r="LD87" s="169"/>
      <c r="LE87" s="169"/>
      <c r="LF87" s="169"/>
      <c r="LG87" s="169"/>
      <c r="LH87" s="169"/>
      <c r="LI87" s="169"/>
      <c r="LJ87" s="169"/>
      <c r="LK87" s="169"/>
      <c r="LL87" s="169"/>
      <c r="LM87" s="169"/>
      <c r="LN87" s="169"/>
      <c r="LO87" s="169"/>
      <c r="LP87" s="169"/>
      <c r="LQ87" s="169"/>
      <c r="LR87" s="169"/>
      <c r="LS87" s="169"/>
      <c r="LT87" s="169"/>
      <c r="LU87" s="169"/>
      <c r="LV87" s="169"/>
      <c r="LW87" s="169"/>
      <c r="LX87" s="169"/>
      <c r="LY87" s="169"/>
      <c r="LZ87" s="169"/>
      <c r="MA87" s="169"/>
      <c r="MB87" s="169"/>
      <c r="MC87" s="169"/>
      <c r="MD87" s="169"/>
      <c r="ME87" s="169"/>
      <c r="MF87" s="169"/>
      <c r="MG87" s="169"/>
      <c r="MH87" s="169"/>
      <c r="MI87" s="169"/>
      <c r="MJ87" s="169"/>
      <c r="MK87" s="169"/>
      <c r="ML87" s="169"/>
      <c r="MM87" s="169"/>
      <c r="MN87" s="169"/>
      <c r="MO87" s="169"/>
      <c r="MP87" s="169"/>
      <c r="MQ87" s="169"/>
      <c r="MR87" s="169"/>
      <c r="MS87" s="169"/>
      <c r="MT87" s="169"/>
      <c r="MU87" s="169"/>
      <c r="MV87" s="169"/>
      <c r="MW87" s="169"/>
      <c r="MX87" s="169"/>
      <c r="MY87" s="169"/>
      <c r="MZ87" s="169"/>
      <c r="NA87" s="169"/>
      <c r="NB87" s="169"/>
      <c r="NC87" s="169"/>
      <c r="ND87" s="169"/>
      <c r="NE87" s="169"/>
      <c r="NF87" s="169"/>
      <c r="NG87" s="169"/>
      <c r="NH87" s="169"/>
      <c r="NI87" s="169"/>
      <c r="NJ87" s="169"/>
      <c r="NK87" s="169"/>
      <c r="NL87" s="169"/>
      <c r="NM87" s="169"/>
      <c r="NN87" s="169"/>
      <c r="NO87" s="169"/>
      <c r="NP87" s="169"/>
      <c r="NQ87" s="169"/>
      <c r="NR87" s="169"/>
      <c r="NS87" s="169"/>
      <c r="NT87" s="169"/>
      <c r="NU87" s="169"/>
      <c r="NV87" s="169"/>
      <c r="NW87" s="169"/>
      <c r="NX87" s="169"/>
      <c r="NY87" s="169"/>
      <c r="NZ87" s="169"/>
      <c r="OA87" s="169"/>
      <c r="OB87" s="169"/>
      <c r="OC87" s="169"/>
      <c r="OD87" s="169"/>
      <c r="OE87" s="169"/>
      <c r="OF87" s="169"/>
      <c r="OG87" s="169"/>
      <c r="OH87" s="169"/>
      <c r="OI87" s="169"/>
      <c r="OJ87" s="169"/>
      <c r="OK87" s="169"/>
      <c r="OL87" s="169"/>
      <c r="OM87" s="169"/>
      <c r="ON87" s="169"/>
      <c r="OO87" s="169"/>
      <c r="OP87" s="169"/>
      <c r="OQ87" s="169"/>
      <c r="OR87" s="169"/>
      <c r="OS87" s="169"/>
      <c r="OT87" s="169"/>
      <c r="OU87" s="169"/>
      <c r="OV87" s="169"/>
      <c r="OW87" s="169"/>
      <c r="OX87" s="169"/>
      <c r="OY87" s="169"/>
      <c r="OZ87" s="169"/>
      <c r="PA87" s="169"/>
      <c r="PB87" s="169"/>
      <c r="PC87" s="169"/>
      <c r="PD87" s="169"/>
      <c r="PE87" s="169"/>
      <c r="PF87" s="169"/>
      <c r="PG87" s="169"/>
      <c r="PH87" s="169"/>
      <c r="PI87" s="169"/>
      <c r="PJ87" s="169"/>
      <c r="PK87" s="169"/>
      <c r="PL87" s="169"/>
      <c r="PM87" s="169"/>
      <c r="PN87" s="169"/>
      <c r="PO87" s="169"/>
      <c r="PP87" s="169"/>
      <c r="PQ87" s="169"/>
      <c r="PR87" s="169"/>
      <c r="PS87" s="169"/>
      <c r="PT87" s="169"/>
      <c r="PU87" s="169"/>
      <c r="PV87" s="169"/>
      <c r="PW87" s="169"/>
      <c r="PX87" s="169"/>
      <c r="PY87" s="169"/>
      <c r="PZ87" s="169"/>
      <c r="QA87" s="169"/>
      <c r="QB87" s="169"/>
      <c r="QC87" s="169"/>
      <c r="QD87" s="169"/>
      <c r="QE87" s="169"/>
      <c r="QF87" s="169"/>
      <c r="QG87" s="169"/>
      <c r="QH87" s="169"/>
      <c r="QI87" s="169"/>
      <c r="QJ87" s="169"/>
      <c r="QK87" s="169"/>
      <c r="QL87" s="169"/>
      <c r="QM87" s="169"/>
      <c r="QN87" s="169"/>
      <c r="QO87" s="169"/>
      <c r="QP87" s="169"/>
      <c r="QQ87" s="169"/>
      <c r="QR87" s="169"/>
      <c r="QS87" s="169"/>
      <c r="QT87" s="169"/>
      <c r="QU87" s="169"/>
      <c r="QV87" s="169"/>
      <c r="QW87" s="169"/>
      <c r="QX87" s="169"/>
      <c r="QY87" s="169"/>
      <c r="QZ87" s="169"/>
      <c r="RA87" s="169"/>
      <c r="RB87" s="169"/>
      <c r="RC87" s="169"/>
      <c r="RD87" s="169"/>
      <c r="RE87" s="169"/>
      <c r="RF87" s="169"/>
      <c r="RG87" s="169"/>
      <c r="RH87" s="169"/>
      <c r="RI87" s="169"/>
      <c r="RJ87" s="169"/>
      <c r="RK87" s="169"/>
      <c r="RL87" s="169"/>
      <c r="RM87" s="169"/>
      <c r="RN87" s="169"/>
      <c r="RO87" s="169"/>
      <c r="RP87" s="169"/>
      <c r="RQ87" s="169"/>
      <c r="RR87" s="169"/>
      <c r="RS87" s="169"/>
      <c r="RT87" s="169"/>
      <c r="RU87" s="169"/>
      <c r="RV87" s="169"/>
      <c r="RW87" s="169"/>
      <c r="RX87" s="169"/>
      <c r="RY87" s="169"/>
      <c r="RZ87" s="169"/>
      <c r="SA87" s="169"/>
      <c r="SB87" s="169"/>
      <c r="SC87" s="169"/>
      <c r="SD87" s="169"/>
      <c r="SE87" s="169"/>
      <c r="SF87" s="169"/>
      <c r="SG87" s="169"/>
      <c r="SH87" s="169"/>
      <c r="SI87" s="169"/>
      <c r="SJ87" s="169"/>
      <c r="SK87" s="169"/>
      <c r="SL87" s="169"/>
      <c r="SM87" s="169"/>
      <c r="SN87" s="169"/>
      <c r="SO87" s="169"/>
      <c r="SP87" s="169"/>
      <c r="SQ87" s="169"/>
      <c r="SR87" s="169"/>
      <c r="SS87" s="169"/>
      <c r="ST87" s="169"/>
      <c r="SU87" s="169"/>
      <c r="SV87" s="169"/>
      <c r="SW87" s="169"/>
      <c r="SX87" s="169"/>
      <c r="SY87" s="169"/>
      <c r="SZ87" s="169"/>
      <c r="TA87" s="169"/>
      <c r="TB87" s="169"/>
      <c r="TC87" s="169"/>
      <c r="TD87" s="169"/>
      <c r="TE87" s="169"/>
      <c r="TF87" s="169"/>
      <c r="TG87" s="169"/>
      <c r="TH87" s="169"/>
      <c r="TI87" s="169"/>
      <c r="TJ87" s="169"/>
      <c r="TK87" s="169"/>
      <c r="TL87" s="169"/>
      <c r="TM87" s="169"/>
      <c r="TN87" s="169"/>
      <c r="TO87" s="169"/>
      <c r="TP87" s="169"/>
      <c r="TQ87" s="169"/>
      <c r="TR87" s="169"/>
      <c r="TS87" s="169"/>
      <c r="TT87" s="169"/>
      <c r="TU87" s="169"/>
      <c r="TV87" s="169"/>
      <c r="TW87" s="169"/>
      <c r="TX87" s="169"/>
      <c r="TY87" s="169"/>
      <c r="TZ87" s="169"/>
      <c r="UA87" s="169"/>
      <c r="UB87" s="169"/>
      <c r="UC87" s="169"/>
      <c r="UD87" s="169"/>
      <c r="UE87" s="169"/>
      <c r="UF87" s="169"/>
      <c r="UG87" s="169"/>
      <c r="UH87" s="169"/>
      <c r="UI87" s="169"/>
      <c r="UJ87" s="169"/>
      <c r="UK87" s="169"/>
      <c r="UL87" s="169"/>
      <c r="UM87" s="169"/>
      <c r="UN87" s="169"/>
      <c r="UO87" s="169"/>
      <c r="UP87" s="169"/>
      <c r="UQ87" s="169"/>
      <c r="UR87" s="169"/>
      <c r="US87" s="169"/>
      <c r="UT87" s="169"/>
      <c r="UU87" s="169"/>
      <c r="UV87" s="169"/>
      <c r="UW87" s="169"/>
      <c r="UX87" s="169"/>
      <c r="UY87" s="169"/>
      <c r="UZ87" s="169"/>
      <c r="VA87" s="169"/>
      <c r="VB87" s="169"/>
      <c r="VC87" s="169"/>
      <c r="VD87" s="169"/>
      <c r="VE87" s="169"/>
      <c r="VF87" s="169"/>
      <c r="VG87" s="169"/>
      <c r="VH87" s="169"/>
      <c r="VI87" s="169"/>
      <c r="VJ87" s="169"/>
      <c r="VK87" s="169"/>
      <c r="VL87" s="169"/>
      <c r="VM87" s="169"/>
      <c r="VN87" s="169"/>
      <c r="VO87" s="169"/>
      <c r="VP87" s="169"/>
      <c r="VQ87" s="169"/>
      <c r="VR87" s="169"/>
      <c r="VS87" s="169"/>
      <c r="VT87" s="169"/>
      <c r="VU87" s="169"/>
      <c r="VV87" s="169"/>
      <c r="VW87" s="169"/>
      <c r="VX87" s="169"/>
      <c r="VY87" s="169"/>
      <c r="VZ87" s="169"/>
      <c r="WA87" s="169"/>
      <c r="WB87" s="169"/>
      <c r="WC87" s="169"/>
      <c r="WD87" s="169"/>
      <c r="WE87" s="169"/>
      <c r="WF87" s="169"/>
      <c r="WG87" s="169"/>
      <c r="WH87" s="169"/>
      <c r="WI87" s="169"/>
      <c r="WJ87" s="169"/>
      <c r="WK87" s="169"/>
      <c r="WL87" s="169"/>
      <c r="WM87" s="169"/>
      <c r="WN87" s="169"/>
      <c r="WO87" s="169"/>
      <c r="WP87" s="169"/>
    </row>
    <row r="88" spans="1:614" s="104" customFormat="1" x14ac:dyDescent="0.25">
      <c r="A88" s="169"/>
      <c r="B88" s="169"/>
      <c r="C88" s="169"/>
      <c r="D88" s="169"/>
      <c r="E88" s="169"/>
      <c r="F88" s="169"/>
      <c r="G88" s="169"/>
      <c r="H88" s="169"/>
      <c r="I88" s="169"/>
      <c r="J88" s="169"/>
      <c r="K88" s="169"/>
      <c r="L88" s="169"/>
      <c r="M88" s="169"/>
      <c r="N88" s="169"/>
      <c r="O88" s="135"/>
      <c r="P88" s="169"/>
      <c r="Q88" s="169" t="s">
        <v>706</v>
      </c>
      <c r="R88" s="169"/>
      <c r="S88" s="169"/>
      <c r="T88" s="169"/>
      <c r="U88" s="169"/>
      <c r="V88" s="169"/>
      <c r="W88" s="169"/>
      <c r="X88" s="169"/>
      <c r="Y88" s="169"/>
      <c r="Z88" s="169"/>
      <c r="AA88" s="169"/>
      <c r="AB88" s="169"/>
      <c r="AC88" s="169"/>
      <c r="AD88" s="169"/>
      <c r="AE88" s="169"/>
      <c r="AF88" s="169"/>
      <c r="AG88" s="169"/>
      <c r="AH88" s="169"/>
      <c r="AI88" s="169"/>
      <c r="AJ88" s="169"/>
      <c r="AK88" s="169"/>
      <c r="AL88" s="169"/>
      <c r="AM88" s="169"/>
      <c r="AN88" s="169"/>
      <c r="AO88" s="169"/>
      <c r="AP88" s="169"/>
      <c r="AQ88" s="169"/>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9"/>
      <c r="EQ88" s="169"/>
      <c r="ER88" s="169"/>
      <c r="ES88" s="169"/>
      <c r="ET88" s="169"/>
      <c r="EU88" s="169"/>
      <c r="EV88" s="169"/>
      <c r="EW88" s="169"/>
      <c r="EX88" s="169"/>
      <c r="EY88" s="169"/>
      <c r="EZ88" s="169"/>
      <c r="FA88" s="169"/>
      <c r="FB88" s="169"/>
      <c r="FC88" s="169"/>
      <c r="FD88" s="169"/>
      <c r="FE88" s="169"/>
      <c r="FF88" s="169"/>
      <c r="FG88" s="169"/>
      <c r="FH88" s="169"/>
      <c r="FI88" s="169"/>
      <c r="FJ88" s="169"/>
      <c r="FK88" s="169"/>
      <c r="FL88" s="169"/>
      <c r="FM88" s="169"/>
      <c r="FN88" s="169"/>
      <c r="FO88" s="169"/>
      <c r="FP88" s="169"/>
      <c r="FQ88" s="169"/>
      <c r="FR88" s="169"/>
      <c r="FS88" s="169"/>
      <c r="FT88" s="169"/>
      <c r="FU88" s="169"/>
      <c r="FV88" s="169"/>
      <c r="FW88" s="169"/>
      <c r="FX88" s="169"/>
      <c r="FY88" s="169"/>
      <c r="FZ88" s="169"/>
      <c r="GA88" s="169"/>
      <c r="GB88" s="169"/>
      <c r="GC88" s="169"/>
      <c r="GD88" s="169"/>
      <c r="GE88" s="169"/>
      <c r="GF88" s="169"/>
      <c r="GG88" s="169"/>
      <c r="GH88" s="169"/>
      <c r="GI88" s="169"/>
      <c r="GJ88" s="169"/>
      <c r="GK88" s="169"/>
      <c r="GL88" s="169"/>
      <c r="GM88" s="169"/>
      <c r="GN88" s="169"/>
      <c r="GO88" s="169"/>
      <c r="GP88" s="169"/>
      <c r="GQ88" s="169"/>
      <c r="GR88" s="169"/>
      <c r="GS88" s="169"/>
      <c r="GT88" s="169"/>
      <c r="GU88" s="169"/>
      <c r="GV88" s="169"/>
      <c r="GW88" s="169"/>
      <c r="GX88" s="169"/>
      <c r="GY88" s="169"/>
      <c r="GZ88" s="169"/>
      <c r="HA88" s="169"/>
      <c r="HB88" s="169"/>
      <c r="HC88" s="169"/>
      <c r="HD88" s="169"/>
      <c r="HE88" s="169"/>
      <c r="HF88" s="169"/>
      <c r="HG88" s="169"/>
      <c r="HH88" s="169"/>
      <c r="HI88" s="169"/>
      <c r="HJ88" s="169"/>
      <c r="HK88" s="169"/>
      <c r="HL88" s="169"/>
      <c r="HM88" s="169"/>
      <c r="HN88" s="169"/>
      <c r="HO88" s="169"/>
      <c r="HP88" s="169"/>
      <c r="HQ88" s="169"/>
      <c r="HR88" s="169"/>
      <c r="HS88" s="169"/>
      <c r="HT88" s="169"/>
      <c r="HU88" s="169"/>
      <c r="HV88" s="169"/>
      <c r="HW88" s="169"/>
      <c r="HX88" s="169"/>
      <c r="HY88" s="169"/>
      <c r="HZ88" s="169"/>
      <c r="IA88" s="169"/>
      <c r="IB88" s="169"/>
      <c r="IC88" s="169"/>
      <c r="ID88" s="169"/>
      <c r="IE88" s="169"/>
      <c r="IF88" s="169"/>
      <c r="IG88" s="169"/>
      <c r="IH88" s="169"/>
      <c r="II88" s="169"/>
      <c r="IJ88" s="169"/>
      <c r="IK88" s="169"/>
      <c r="IL88" s="169"/>
      <c r="IM88" s="169"/>
      <c r="IN88" s="169"/>
      <c r="IO88" s="169"/>
      <c r="IP88" s="169"/>
      <c r="IQ88" s="169"/>
      <c r="IR88" s="169"/>
      <c r="IS88" s="169"/>
      <c r="IT88" s="169"/>
      <c r="IU88" s="169"/>
      <c r="IV88" s="169"/>
      <c r="IW88" s="169"/>
      <c r="IX88" s="169"/>
      <c r="IY88" s="169"/>
      <c r="IZ88" s="169"/>
      <c r="JA88" s="169"/>
      <c r="JB88" s="169"/>
      <c r="JC88" s="169"/>
      <c r="JD88" s="169"/>
      <c r="JE88" s="169"/>
      <c r="JF88" s="169"/>
      <c r="JG88" s="169"/>
      <c r="JH88" s="169"/>
      <c r="JI88" s="169"/>
      <c r="JJ88" s="169"/>
      <c r="JK88" s="169"/>
      <c r="JL88" s="169"/>
      <c r="JM88" s="169"/>
      <c r="JN88" s="169"/>
      <c r="JO88" s="169"/>
      <c r="JP88" s="169"/>
      <c r="JQ88" s="169"/>
      <c r="JR88" s="169"/>
      <c r="JS88" s="169"/>
      <c r="JT88" s="169"/>
      <c r="JU88" s="169"/>
      <c r="JV88" s="169"/>
      <c r="JW88" s="169"/>
      <c r="JX88" s="169"/>
      <c r="JY88" s="169"/>
      <c r="JZ88" s="169"/>
      <c r="KA88" s="169"/>
      <c r="KB88" s="169"/>
      <c r="KC88" s="169"/>
      <c r="KD88" s="169"/>
      <c r="KE88" s="169"/>
      <c r="KF88" s="169"/>
      <c r="KG88" s="169"/>
      <c r="KH88" s="169"/>
      <c r="KI88" s="169"/>
      <c r="KJ88" s="169"/>
      <c r="KK88" s="169"/>
      <c r="KL88" s="169"/>
      <c r="KM88" s="169"/>
      <c r="KN88" s="169"/>
      <c r="KO88" s="169"/>
      <c r="KP88" s="169"/>
      <c r="KQ88" s="169"/>
      <c r="KR88" s="169"/>
      <c r="KS88" s="169"/>
      <c r="KT88" s="169"/>
      <c r="KU88" s="169"/>
      <c r="KV88" s="169"/>
      <c r="KW88" s="169"/>
      <c r="KX88" s="169"/>
      <c r="KY88" s="169"/>
      <c r="KZ88" s="169"/>
      <c r="LA88" s="169"/>
      <c r="LB88" s="169"/>
      <c r="LC88" s="169"/>
      <c r="LD88" s="169"/>
      <c r="LE88" s="169"/>
      <c r="LF88" s="169"/>
      <c r="LG88" s="169"/>
      <c r="LH88" s="169"/>
      <c r="LI88" s="169"/>
      <c r="LJ88" s="169"/>
      <c r="LK88" s="169"/>
      <c r="LL88" s="169"/>
      <c r="LM88" s="169"/>
      <c r="LN88" s="169"/>
      <c r="LO88" s="169"/>
      <c r="LP88" s="169"/>
      <c r="LQ88" s="169"/>
      <c r="LR88" s="169"/>
      <c r="LS88" s="169"/>
      <c r="LT88" s="169"/>
      <c r="LU88" s="169"/>
      <c r="LV88" s="169"/>
      <c r="LW88" s="169"/>
      <c r="LX88" s="169"/>
      <c r="LY88" s="169"/>
      <c r="LZ88" s="169"/>
      <c r="MA88" s="169"/>
      <c r="MB88" s="169"/>
      <c r="MC88" s="169"/>
      <c r="MD88" s="169"/>
      <c r="ME88" s="169"/>
      <c r="MF88" s="169"/>
      <c r="MG88" s="169"/>
      <c r="MH88" s="169"/>
      <c r="MI88" s="169"/>
      <c r="MJ88" s="169"/>
      <c r="MK88" s="169"/>
      <c r="ML88" s="169"/>
      <c r="MM88" s="169"/>
      <c r="MN88" s="169"/>
      <c r="MO88" s="169"/>
      <c r="MP88" s="169"/>
      <c r="MQ88" s="169"/>
      <c r="MR88" s="169"/>
      <c r="MS88" s="169"/>
      <c r="MT88" s="169"/>
      <c r="MU88" s="169"/>
      <c r="MV88" s="169"/>
      <c r="MW88" s="169"/>
      <c r="MX88" s="169"/>
      <c r="MY88" s="169"/>
      <c r="MZ88" s="169"/>
      <c r="NA88" s="169"/>
      <c r="NB88" s="169"/>
      <c r="NC88" s="169"/>
      <c r="ND88" s="169"/>
      <c r="NE88" s="169"/>
      <c r="NF88" s="169"/>
      <c r="NG88" s="169"/>
      <c r="NH88" s="169"/>
      <c r="NI88" s="169"/>
      <c r="NJ88" s="169"/>
      <c r="NK88" s="169"/>
      <c r="NL88" s="169"/>
      <c r="NM88" s="169"/>
      <c r="NN88" s="169"/>
      <c r="NO88" s="169"/>
      <c r="NP88" s="169"/>
      <c r="NQ88" s="169"/>
      <c r="NR88" s="169"/>
      <c r="NS88" s="169"/>
      <c r="NT88" s="169"/>
      <c r="NU88" s="169"/>
      <c r="NV88" s="169"/>
      <c r="NW88" s="169"/>
      <c r="NX88" s="169"/>
      <c r="NY88" s="169"/>
      <c r="NZ88" s="169"/>
      <c r="OA88" s="169"/>
      <c r="OB88" s="169"/>
      <c r="OC88" s="169"/>
      <c r="OD88" s="169"/>
      <c r="OE88" s="169"/>
      <c r="OF88" s="169"/>
      <c r="OG88" s="169"/>
      <c r="OH88" s="169"/>
      <c r="OI88" s="169"/>
      <c r="OJ88" s="169"/>
      <c r="OK88" s="169"/>
      <c r="OL88" s="169"/>
      <c r="OM88" s="169"/>
      <c r="ON88" s="169"/>
      <c r="OO88" s="169"/>
      <c r="OP88" s="169"/>
      <c r="OQ88" s="169"/>
      <c r="OR88" s="169"/>
      <c r="OS88" s="169"/>
      <c r="OT88" s="169"/>
      <c r="OU88" s="169"/>
      <c r="OV88" s="169"/>
      <c r="OW88" s="169"/>
      <c r="OX88" s="169"/>
      <c r="OY88" s="169"/>
      <c r="OZ88" s="169"/>
      <c r="PA88" s="169"/>
      <c r="PB88" s="169"/>
      <c r="PC88" s="169"/>
      <c r="PD88" s="169"/>
      <c r="PE88" s="169"/>
      <c r="PF88" s="169"/>
      <c r="PG88" s="169"/>
      <c r="PH88" s="169"/>
      <c r="PI88" s="169"/>
      <c r="PJ88" s="169"/>
      <c r="PK88" s="169"/>
      <c r="PL88" s="169"/>
      <c r="PM88" s="169"/>
      <c r="PN88" s="169"/>
      <c r="PO88" s="169"/>
      <c r="PP88" s="169"/>
      <c r="PQ88" s="169"/>
      <c r="PR88" s="169"/>
      <c r="PS88" s="169"/>
      <c r="PT88" s="169"/>
      <c r="PU88" s="169"/>
      <c r="PV88" s="169"/>
      <c r="PW88" s="169"/>
      <c r="PX88" s="169"/>
      <c r="PY88" s="169"/>
      <c r="PZ88" s="169"/>
      <c r="QA88" s="169"/>
      <c r="QB88" s="169"/>
      <c r="QC88" s="169"/>
      <c r="QD88" s="169"/>
      <c r="QE88" s="169"/>
      <c r="QF88" s="169"/>
      <c r="QG88" s="169"/>
      <c r="QH88" s="169"/>
      <c r="QI88" s="169"/>
      <c r="QJ88" s="169"/>
      <c r="QK88" s="169"/>
      <c r="QL88" s="169"/>
      <c r="QM88" s="169"/>
      <c r="QN88" s="169"/>
      <c r="QO88" s="169"/>
      <c r="QP88" s="169"/>
      <c r="QQ88" s="169"/>
      <c r="QR88" s="169"/>
      <c r="QS88" s="169"/>
      <c r="QT88" s="169"/>
      <c r="QU88" s="169"/>
      <c r="QV88" s="169"/>
      <c r="QW88" s="169"/>
      <c r="QX88" s="169"/>
      <c r="QY88" s="169"/>
      <c r="QZ88" s="169"/>
      <c r="RA88" s="169"/>
      <c r="RB88" s="169"/>
      <c r="RC88" s="169"/>
      <c r="RD88" s="169"/>
      <c r="RE88" s="169"/>
      <c r="RF88" s="169"/>
      <c r="RG88" s="169"/>
      <c r="RH88" s="169"/>
      <c r="RI88" s="169"/>
      <c r="RJ88" s="169"/>
      <c r="RK88" s="169"/>
      <c r="RL88" s="169"/>
      <c r="RM88" s="169"/>
      <c r="RN88" s="169"/>
      <c r="RO88" s="169"/>
      <c r="RP88" s="169"/>
      <c r="RQ88" s="169"/>
      <c r="RR88" s="169"/>
      <c r="RS88" s="169"/>
      <c r="RT88" s="169"/>
      <c r="RU88" s="169"/>
      <c r="RV88" s="169"/>
      <c r="RW88" s="169"/>
      <c r="RX88" s="169"/>
      <c r="RY88" s="169"/>
      <c r="RZ88" s="169"/>
      <c r="SA88" s="169"/>
      <c r="SB88" s="169"/>
      <c r="SC88" s="169"/>
      <c r="SD88" s="169"/>
      <c r="SE88" s="169"/>
      <c r="SF88" s="169"/>
      <c r="SG88" s="169"/>
      <c r="SH88" s="169"/>
      <c r="SI88" s="169"/>
      <c r="SJ88" s="169"/>
      <c r="SK88" s="169"/>
      <c r="SL88" s="169"/>
      <c r="SM88" s="169"/>
      <c r="SN88" s="169"/>
      <c r="SO88" s="169"/>
      <c r="SP88" s="169"/>
      <c r="SQ88" s="169"/>
      <c r="SR88" s="169"/>
      <c r="SS88" s="169"/>
      <c r="ST88" s="169"/>
      <c r="SU88" s="169"/>
      <c r="SV88" s="169"/>
      <c r="SW88" s="169"/>
      <c r="SX88" s="169"/>
      <c r="SY88" s="169"/>
      <c r="SZ88" s="169"/>
      <c r="TA88" s="169"/>
      <c r="TB88" s="169"/>
      <c r="TC88" s="169"/>
      <c r="TD88" s="169"/>
      <c r="TE88" s="169"/>
      <c r="TF88" s="169"/>
      <c r="TG88" s="169"/>
      <c r="TH88" s="169"/>
      <c r="TI88" s="169"/>
      <c r="TJ88" s="169"/>
      <c r="TK88" s="169"/>
      <c r="TL88" s="169"/>
      <c r="TM88" s="169"/>
      <c r="TN88" s="169"/>
      <c r="TO88" s="169"/>
      <c r="TP88" s="169"/>
      <c r="TQ88" s="169"/>
      <c r="TR88" s="169"/>
      <c r="TS88" s="169"/>
      <c r="TT88" s="169"/>
      <c r="TU88" s="169"/>
      <c r="TV88" s="169"/>
      <c r="TW88" s="169"/>
      <c r="TX88" s="169"/>
      <c r="TY88" s="169"/>
      <c r="TZ88" s="169"/>
      <c r="UA88" s="169"/>
      <c r="UB88" s="169"/>
      <c r="UC88" s="169"/>
      <c r="UD88" s="169"/>
      <c r="UE88" s="169"/>
      <c r="UF88" s="169"/>
      <c r="UG88" s="169"/>
      <c r="UH88" s="169"/>
      <c r="UI88" s="169"/>
      <c r="UJ88" s="169"/>
      <c r="UK88" s="169"/>
      <c r="UL88" s="169"/>
      <c r="UM88" s="169"/>
      <c r="UN88" s="169"/>
      <c r="UO88" s="169"/>
      <c r="UP88" s="169"/>
      <c r="UQ88" s="169"/>
      <c r="UR88" s="169"/>
      <c r="US88" s="169"/>
      <c r="UT88" s="169"/>
      <c r="UU88" s="169"/>
      <c r="UV88" s="169"/>
      <c r="UW88" s="169"/>
      <c r="UX88" s="169"/>
      <c r="UY88" s="169"/>
      <c r="UZ88" s="169"/>
      <c r="VA88" s="169"/>
      <c r="VB88" s="169"/>
      <c r="VC88" s="169"/>
      <c r="VD88" s="169"/>
      <c r="VE88" s="169"/>
      <c r="VF88" s="169"/>
      <c r="VG88" s="169"/>
      <c r="VH88" s="169"/>
      <c r="VI88" s="169"/>
      <c r="VJ88" s="169"/>
      <c r="VK88" s="169"/>
      <c r="VL88" s="169"/>
      <c r="VM88" s="169"/>
      <c r="VN88" s="169"/>
      <c r="VO88" s="169"/>
      <c r="VP88" s="169"/>
      <c r="VQ88" s="169"/>
      <c r="VR88" s="169"/>
      <c r="VS88" s="169"/>
      <c r="VT88" s="169"/>
      <c r="VU88" s="169"/>
      <c r="VV88" s="169"/>
      <c r="VW88" s="169"/>
      <c r="VX88" s="169"/>
      <c r="VY88" s="169"/>
      <c r="VZ88" s="169"/>
      <c r="WA88" s="169"/>
      <c r="WB88" s="169"/>
      <c r="WC88" s="169"/>
      <c r="WD88" s="169"/>
      <c r="WE88" s="169"/>
      <c r="WF88" s="169"/>
      <c r="WG88" s="169"/>
      <c r="WH88" s="169"/>
      <c r="WI88" s="169"/>
      <c r="WJ88" s="169"/>
      <c r="WK88" s="169"/>
      <c r="WL88" s="169"/>
      <c r="WM88" s="169"/>
      <c r="WN88" s="169"/>
      <c r="WO88" s="169"/>
      <c r="WP88" s="169"/>
    </row>
    <row r="89" spans="1:614" s="104" customFormat="1" x14ac:dyDescent="0.25">
      <c r="A89" s="169"/>
      <c r="B89" s="169"/>
      <c r="C89" s="169"/>
      <c r="D89" s="169"/>
      <c r="E89" s="169"/>
      <c r="F89" s="169"/>
      <c r="G89" s="169"/>
      <c r="H89" s="169"/>
      <c r="I89" s="169"/>
      <c r="J89" s="169"/>
      <c r="K89" s="169"/>
      <c r="L89" s="169"/>
      <c r="M89" s="169"/>
      <c r="N89" s="169"/>
      <c r="O89" s="135"/>
      <c r="P89" s="169"/>
      <c r="Q89" s="169" t="s">
        <v>706</v>
      </c>
      <c r="R89" s="169"/>
      <c r="S89" s="169"/>
      <c r="T89" s="169"/>
      <c r="U89" s="169"/>
      <c r="V89" s="169"/>
      <c r="W89" s="169"/>
      <c r="X89" s="169"/>
      <c r="Y89" s="169"/>
      <c r="Z89" s="169"/>
      <c r="AA89" s="169"/>
      <c r="AB89" s="169"/>
      <c r="AC89" s="169"/>
      <c r="AD89" s="169"/>
      <c r="AE89" s="169"/>
      <c r="AF89" s="169"/>
      <c r="AG89" s="169"/>
      <c r="AH89" s="169"/>
      <c r="AI89" s="169"/>
      <c r="AJ89" s="169"/>
      <c r="AK89" s="169"/>
      <c r="AL89" s="169"/>
      <c r="AM89" s="169"/>
      <c r="AN89" s="169"/>
      <c r="AO89" s="169"/>
      <c r="AP89" s="169"/>
      <c r="AQ89" s="169"/>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9"/>
      <c r="EQ89" s="169"/>
      <c r="ER89" s="169"/>
      <c r="ES89" s="169"/>
      <c r="ET89" s="169"/>
      <c r="EU89" s="169"/>
      <c r="EV89" s="169"/>
      <c r="EW89" s="169"/>
      <c r="EX89" s="169"/>
      <c r="EY89" s="169"/>
      <c r="EZ89" s="169"/>
      <c r="FA89" s="169"/>
      <c r="FB89" s="169"/>
      <c r="FC89" s="169"/>
      <c r="FD89" s="169"/>
      <c r="FE89" s="169"/>
      <c r="FF89" s="169"/>
      <c r="FG89" s="169"/>
      <c r="FH89" s="169"/>
      <c r="FI89" s="169"/>
      <c r="FJ89" s="169"/>
      <c r="FK89" s="169"/>
      <c r="FL89" s="169"/>
      <c r="FM89" s="169"/>
      <c r="FN89" s="169"/>
      <c r="FO89" s="169"/>
      <c r="FP89" s="169"/>
      <c r="FQ89" s="169"/>
      <c r="FR89" s="169"/>
      <c r="FS89" s="169"/>
      <c r="FT89" s="169"/>
      <c r="FU89" s="169"/>
      <c r="FV89" s="169"/>
      <c r="FW89" s="169"/>
      <c r="FX89" s="169"/>
      <c r="FY89" s="169"/>
      <c r="FZ89" s="169"/>
      <c r="GA89" s="169"/>
      <c r="GB89" s="169"/>
      <c r="GC89" s="169"/>
      <c r="GD89" s="169"/>
      <c r="GE89" s="169"/>
      <c r="GF89" s="169"/>
      <c r="GG89" s="169"/>
      <c r="GH89" s="169"/>
      <c r="GI89" s="169"/>
      <c r="GJ89" s="169"/>
      <c r="GK89" s="169"/>
      <c r="GL89" s="169"/>
      <c r="GM89" s="169"/>
      <c r="GN89" s="169"/>
      <c r="GO89" s="169"/>
      <c r="GP89" s="169"/>
      <c r="GQ89" s="169"/>
      <c r="GR89" s="169"/>
      <c r="GS89" s="169"/>
      <c r="GT89" s="169"/>
      <c r="GU89" s="169"/>
      <c r="GV89" s="169"/>
      <c r="GW89" s="169"/>
      <c r="GX89" s="169"/>
      <c r="GY89" s="169"/>
      <c r="GZ89" s="169"/>
      <c r="HA89" s="169"/>
      <c r="HB89" s="169"/>
      <c r="HC89" s="169"/>
      <c r="HD89" s="169"/>
      <c r="HE89" s="169"/>
      <c r="HF89" s="169"/>
      <c r="HG89" s="169"/>
      <c r="HH89" s="169"/>
      <c r="HI89" s="169"/>
      <c r="HJ89" s="169"/>
      <c r="HK89" s="169"/>
      <c r="HL89" s="169"/>
      <c r="HM89" s="169"/>
      <c r="HN89" s="169"/>
      <c r="HO89" s="169"/>
      <c r="HP89" s="169"/>
      <c r="HQ89" s="169"/>
      <c r="HR89" s="169"/>
      <c r="HS89" s="169"/>
      <c r="HT89" s="169"/>
      <c r="HU89" s="169"/>
      <c r="HV89" s="169"/>
      <c r="HW89" s="169"/>
      <c r="HX89" s="169"/>
      <c r="HY89" s="169"/>
      <c r="HZ89" s="169"/>
      <c r="IA89" s="169"/>
      <c r="IB89" s="169"/>
      <c r="IC89" s="169"/>
      <c r="ID89" s="169"/>
      <c r="IE89" s="169"/>
      <c r="IF89" s="169"/>
      <c r="IG89" s="169"/>
      <c r="IH89" s="169"/>
      <c r="II89" s="169"/>
      <c r="IJ89" s="169"/>
      <c r="IK89" s="169"/>
      <c r="IL89" s="169"/>
      <c r="IM89" s="169"/>
      <c r="IN89" s="169"/>
      <c r="IO89" s="169"/>
      <c r="IP89" s="169"/>
      <c r="IQ89" s="169"/>
      <c r="IR89" s="169"/>
      <c r="IS89" s="169"/>
      <c r="IT89" s="169"/>
      <c r="IU89" s="169"/>
      <c r="IV89" s="169"/>
      <c r="IW89" s="169"/>
      <c r="IX89" s="169"/>
      <c r="IY89" s="169"/>
      <c r="IZ89" s="169"/>
      <c r="JA89" s="169"/>
      <c r="JB89" s="169"/>
      <c r="JC89" s="169"/>
      <c r="JD89" s="169"/>
      <c r="JE89" s="169"/>
      <c r="JF89" s="169"/>
      <c r="JG89" s="169"/>
      <c r="JH89" s="169"/>
      <c r="JI89" s="169"/>
      <c r="JJ89" s="169"/>
      <c r="JK89" s="169"/>
      <c r="JL89" s="169"/>
      <c r="JM89" s="169"/>
      <c r="JN89" s="169"/>
      <c r="JO89" s="169"/>
      <c r="JP89" s="169"/>
      <c r="JQ89" s="169"/>
      <c r="JR89" s="169"/>
      <c r="JS89" s="169"/>
      <c r="JT89" s="169"/>
      <c r="JU89" s="169"/>
      <c r="JV89" s="169"/>
      <c r="JW89" s="169"/>
      <c r="JX89" s="169"/>
      <c r="JY89" s="169"/>
      <c r="JZ89" s="169"/>
      <c r="KA89" s="169"/>
      <c r="KB89" s="169"/>
      <c r="KC89" s="169"/>
      <c r="KD89" s="169"/>
      <c r="KE89" s="169"/>
      <c r="KF89" s="169"/>
      <c r="KG89" s="169"/>
      <c r="KH89" s="169"/>
      <c r="KI89" s="169"/>
      <c r="KJ89" s="169"/>
      <c r="KK89" s="169"/>
      <c r="KL89" s="169"/>
      <c r="KM89" s="169"/>
      <c r="KN89" s="169"/>
      <c r="KO89" s="169"/>
      <c r="KP89" s="169"/>
      <c r="KQ89" s="169"/>
      <c r="KR89" s="169"/>
      <c r="KS89" s="169"/>
      <c r="KT89" s="169"/>
      <c r="KU89" s="169"/>
      <c r="KV89" s="169"/>
      <c r="KW89" s="169"/>
      <c r="KX89" s="169"/>
      <c r="KY89" s="169"/>
      <c r="KZ89" s="169"/>
      <c r="LA89" s="169"/>
      <c r="LB89" s="169"/>
      <c r="LC89" s="169"/>
      <c r="LD89" s="169"/>
      <c r="LE89" s="169"/>
      <c r="LF89" s="169"/>
      <c r="LG89" s="169"/>
      <c r="LH89" s="169"/>
      <c r="LI89" s="169"/>
      <c r="LJ89" s="169"/>
      <c r="LK89" s="169"/>
      <c r="LL89" s="169"/>
      <c r="LM89" s="169"/>
      <c r="LN89" s="169"/>
      <c r="LO89" s="169"/>
      <c r="LP89" s="169"/>
      <c r="LQ89" s="169"/>
      <c r="LR89" s="169"/>
      <c r="LS89" s="169"/>
      <c r="LT89" s="169"/>
      <c r="LU89" s="169"/>
      <c r="LV89" s="169"/>
      <c r="LW89" s="169"/>
      <c r="LX89" s="169"/>
      <c r="LY89" s="169"/>
      <c r="LZ89" s="169"/>
      <c r="MA89" s="169"/>
      <c r="MB89" s="169"/>
      <c r="MC89" s="169"/>
      <c r="MD89" s="169"/>
      <c r="ME89" s="169"/>
      <c r="MF89" s="169"/>
      <c r="MG89" s="169"/>
      <c r="MH89" s="169"/>
      <c r="MI89" s="169"/>
      <c r="MJ89" s="169"/>
      <c r="MK89" s="169"/>
      <c r="ML89" s="169"/>
      <c r="MM89" s="169"/>
      <c r="MN89" s="169"/>
      <c r="MO89" s="169"/>
      <c r="MP89" s="169"/>
      <c r="MQ89" s="169"/>
      <c r="MR89" s="169"/>
      <c r="MS89" s="169"/>
      <c r="MT89" s="169"/>
      <c r="MU89" s="169"/>
      <c r="MV89" s="169"/>
      <c r="MW89" s="169"/>
      <c r="MX89" s="169"/>
      <c r="MY89" s="169"/>
      <c r="MZ89" s="169"/>
      <c r="NA89" s="169"/>
      <c r="NB89" s="169"/>
      <c r="NC89" s="169"/>
      <c r="ND89" s="169"/>
      <c r="NE89" s="169"/>
      <c r="NF89" s="169"/>
      <c r="NG89" s="169"/>
      <c r="NH89" s="169"/>
      <c r="NI89" s="169"/>
      <c r="NJ89" s="169"/>
      <c r="NK89" s="169"/>
      <c r="NL89" s="169"/>
      <c r="NM89" s="169"/>
      <c r="NN89" s="169"/>
      <c r="NO89" s="169"/>
      <c r="NP89" s="169"/>
      <c r="NQ89" s="169"/>
      <c r="NR89" s="169"/>
      <c r="NS89" s="169"/>
      <c r="NT89" s="169"/>
      <c r="NU89" s="169"/>
      <c r="NV89" s="169"/>
      <c r="NW89" s="169"/>
      <c r="NX89" s="169"/>
      <c r="NY89" s="169"/>
      <c r="NZ89" s="169"/>
      <c r="OA89" s="169"/>
      <c r="OB89" s="169"/>
      <c r="OC89" s="169"/>
      <c r="OD89" s="169"/>
      <c r="OE89" s="169"/>
      <c r="OF89" s="169"/>
      <c r="OG89" s="169"/>
      <c r="OH89" s="169"/>
      <c r="OI89" s="169"/>
      <c r="OJ89" s="169"/>
      <c r="OK89" s="169"/>
      <c r="OL89" s="169"/>
      <c r="OM89" s="169"/>
      <c r="ON89" s="169"/>
      <c r="OO89" s="169"/>
      <c r="OP89" s="169"/>
      <c r="OQ89" s="169"/>
      <c r="OR89" s="169"/>
      <c r="OS89" s="169"/>
      <c r="OT89" s="169"/>
      <c r="OU89" s="169"/>
      <c r="OV89" s="169"/>
      <c r="OW89" s="169"/>
      <c r="OX89" s="169"/>
      <c r="OY89" s="169"/>
      <c r="OZ89" s="169"/>
      <c r="PA89" s="169"/>
      <c r="PB89" s="169"/>
      <c r="PC89" s="169"/>
      <c r="PD89" s="169"/>
      <c r="PE89" s="169"/>
      <c r="PF89" s="169"/>
      <c r="PG89" s="169"/>
      <c r="PH89" s="169"/>
      <c r="PI89" s="169"/>
      <c r="PJ89" s="169"/>
      <c r="PK89" s="169"/>
      <c r="PL89" s="169"/>
      <c r="PM89" s="169"/>
      <c r="PN89" s="169"/>
      <c r="PO89" s="169"/>
      <c r="PP89" s="169"/>
      <c r="PQ89" s="169"/>
      <c r="PR89" s="169"/>
      <c r="PS89" s="169"/>
      <c r="PT89" s="169"/>
      <c r="PU89" s="169"/>
      <c r="PV89" s="169"/>
      <c r="PW89" s="169"/>
      <c r="PX89" s="169"/>
      <c r="PY89" s="169"/>
      <c r="PZ89" s="169"/>
      <c r="QA89" s="169"/>
      <c r="QB89" s="169"/>
      <c r="QC89" s="169"/>
      <c r="QD89" s="169"/>
      <c r="QE89" s="169"/>
      <c r="QF89" s="169"/>
      <c r="QG89" s="169"/>
      <c r="QH89" s="169"/>
      <c r="QI89" s="169"/>
      <c r="QJ89" s="169"/>
      <c r="QK89" s="169"/>
      <c r="QL89" s="169"/>
      <c r="QM89" s="169"/>
      <c r="QN89" s="169"/>
      <c r="QO89" s="169"/>
      <c r="QP89" s="169"/>
      <c r="QQ89" s="169"/>
      <c r="QR89" s="169"/>
      <c r="QS89" s="169"/>
      <c r="QT89" s="169"/>
      <c r="QU89" s="169"/>
      <c r="QV89" s="169"/>
      <c r="QW89" s="169"/>
      <c r="QX89" s="169"/>
      <c r="QY89" s="169"/>
      <c r="QZ89" s="169"/>
      <c r="RA89" s="169"/>
      <c r="RB89" s="169"/>
      <c r="RC89" s="169"/>
      <c r="RD89" s="169"/>
      <c r="RE89" s="169"/>
      <c r="RF89" s="169"/>
      <c r="RG89" s="169"/>
      <c r="RH89" s="169"/>
      <c r="RI89" s="169"/>
      <c r="RJ89" s="169"/>
      <c r="RK89" s="169"/>
      <c r="RL89" s="169"/>
      <c r="RM89" s="169"/>
      <c r="RN89" s="169"/>
      <c r="RO89" s="169"/>
      <c r="RP89" s="169"/>
      <c r="RQ89" s="169"/>
      <c r="RR89" s="169"/>
      <c r="RS89" s="169"/>
      <c r="RT89" s="169"/>
      <c r="RU89" s="169"/>
      <c r="RV89" s="169"/>
      <c r="RW89" s="169"/>
      <c r="RX89" s="169"/>
      <c r="RY89" s="169"/>
      <c r="RZ89" s="169"/>
      <c r="SA89" s="169"/>
      <c r="SB89" s="169"/>
      <c r="SC89" s="169"/>
      <c r="SD89" s="169"/>
      <c r="SE89" s="169"/>
      <c r="SF89" s="169"/>
      <c r="SG89" s="169"/>
      <c r="SH89" s="169"/>
      <c r="SI89" s="169"/>
      <c r="SJ89" s="169"/>
      <c r="SK89" s="169"/>
      <c r="SL89" s="169"/>
      <c r="SM89" s="169"/>
      <c r="SN89" s="169"/>
      <c r="SO89" s="169"/>
      <c r="SP89" s="169"/>
      <c r="SQ89" s="169"/>
      <c r="SR89" s="169"/>
      <c r="SS89" s="169"/>
      <c r="ST89" s="169"/>
      <c r="SU89" s="169"/>
      <c r="SV89" s="169"/>
      <c r="SW89" s="169"/>
      <c r="SX89" s="169"/>
      <c r="SY89" s="169"/>
      <c r="SZ89" s="169"/>
      <c r="TA89" s="169"/>
      <c r="TB89" s="169"/>
      <c r="TC89" s="169"/>
      <c r="TD89" s="169"/>
      <c r="TE89" s="169"/>
      <c r="TF89" s="169"/>
      <c r="TG89" s="169"/>
      <c r="TH89" s="169"/>
      <c r="TI89" s="169"/>
      <c r="TJ89" s="169"/>
      <c r="TK89" s="169"/>
      <c r="TL89" s="169"/>
      <c r="TM89" s="169"/>
      <c r="TN89" s="169"/>
      <c r="TO89" s="169"/>
      <c r="TP89" s="169"/>
      <c r="TQ89" s="169"/>
      <c r="TR89" s="169"/>
      <c r="TS89" s="169"/>
      <c r="TT89" s="169"/>
      <c r="TU89" s="169"/>
      <c r="TV89" s="169"/>
      <c r="TW89" s="169"/>
      <c r="TX89" s="169"/>
      <c r="TY89" s="169"/>
      <c r="TZ89" s="169"/>
      <c r="UA89" s="169"/>
      <c r="UB89" s="169"/>
      <c r="UC89" s="169"/>
      <c r="UD89" s="169"/>
      <c r="UE89" s="169"/>
      <c r="UF89" s="169"/>
      <c r="UG89" s="169"/>
      <c r="UH89" s="169"/>
      <c r="UI89" s="169"/>
      <c r="UJ89" s="169"/>
      <c r="UK89" s="169"/>
      <c r="UL89" s="169"/>
      <c r="UM89" s="169"/>
      <c r="UN89" s="169"/>
      <c r="UO89" s="169"/>
      <c r="UP89" s="169"/>
      <c r="UQ89" s="169"/>
      <c r="UR89" s="169"/>
      <c r="US89" s="169"/>
      <c r="UT89" s="169"/>
      <c r="UU89" s="169"/>
      <c r="UV89" s="169"/>
      <c r="UW89" s="169"/>
      <c r="UX89" s="169"/>
      <c r="UY89" s="169"/>
      <c r="UZ89" s="169"/>
      <c r="VA89" s="169"/>
      <c r="VB89" s="169"/>
      <c r="VC89" s="169"/>
      <c r="VD89" s="169"/>
      <c r="VE89" s="169"/>
      <c r="VF89" s="169"/>
      <c r="VG89" s="169"/>
      <c r="VH89" s="169"/>
      <c r="VI89" s="169"/>
      <c r="VJ89" s="169"/>
      <c r="VK89" s="169"/>
      <c r="VL89" s="169"/>
      <c r="VM89" s="169"/>
      <c r="VN89" s="169"/>
      <c r="VO89" s="169"/>
      <c r="VP89" s="169"/>
      <c r="VQ89" s="169"/>
      <c r="VR89" s="169"/>
      <c r="VS89" s="169"/>
      <c r="VT89" s="169"/>
      <c r="VU89" s="169"/>
      <c r="VV89" s="169"/>
      <c r="VW89" s="169"/>
      <c r="VX89" s="169"/>
      <c r="VY89" s="169"/>
      <c r="VZ89" s="169"/>
      <c r="WA89" s="169"/>
      <c r="WB89" s="169"/>
      <c r="WC89" s="169"/>
      <c r="WD89" s="169"/>
      <c r="WE89" s="169"/>
      <c r="WF89" s="169"/>
      <c r="WG89" s="169"/>
      <c r="WH89" s="169"/>
      <c r="WI89" s="169"/>
      <c r="WJ89" s="169"/>
      <c r="WK89" s="169"/>
      <c r="WL89" s="169"/>
      <c r="WM89" s="169"/>
      <c r="WN89" s="169"/>
      <c r="WO89" s="169"/>
      <c r="WP89" s="169"/>
    </row>
    <row r="90" spans="1:614" s="104" customFormat="1" x14ac:dyDescent="0.25">
      <c r="A90" s="169"/>
      <c r="B90" s="169"/>
      <c r="C90" s="169"/>
      <c r="D90" s="169"/>
      <c r="E90" s="169"/>
      <c r="F90" s="169"/>
      <c r="G90" s="169"/>
      <c r="H90" s="169"/>
      <c r="I90" s="169"/>
      <c r="J90" s="169"/>
      <c r="K90" s="169"/>
      <c r="L90" s="169"/>
      <c r="M90" s="169"/>
      <c r="N90" s="169"/>
      <c r="O90" s="135"/>
      <c r="P90" s="169"/>
      <c r="Q90" s="169" t="s">
        <v>706</v>
      </c>
      <c r="R90" s="169"/>
      <c r="S90" s="169"/>
      <c r="T90" s="169"/>
      <c r="U90" s="169"/>
      <c r="V90" s="169"/>
      <c r="W90" s="169"/>
      <c r="X90" s="169"/>
      <c r="Y90" s="169"/>
      <c r="Z90" s="169"/>
      <c r="AA90" s="169"/>
      <c r="AB90" s="169"/>
      <c r="AC90" s="169"/>
      <c r="AD90" s="169"/>
      <c r="AE90" s="169"/>
      <c r="AF90" s="169"/>
      <c r="AG90" s="169"/>
      <c r="AH90" s="169"/>
      <c r="AI90" s="169"/>
      <c r="AJ90" s="169"/>
      <c r="AK90" s="169"/>
      <c r="AL90" s="169"/>
      <c r="AM90" s="169"/>
      <c r="AN90" s="169"/>
      <c r="AO90" s="169"/>
      <c r="AP90" s="169"/>
      <c r="AQ90" s="169"/>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9"/>
      <c r="EQ90" s="169"/>
      <c r="ER90" s="169"/>
      <c r="ES90" s="169"/>
      <c r="ET90" s="169"/>
      <c r="EU90" s="169"/>
      <c r="EV90" s="169"/>
      <c r="EW90" s="169"/>
      <c r="EX90" s="169"/>
      <c r="EY90" s="169"/>
      <c r="EZ90" s="169"/>
      <c r="FA90" s="169"/>
      <c r="FB90" s="169"/>
      <c r="FC90" s="169"/>
      <c r="FD90" s="169"/>
      <c r="FE90" s="169"/>
      <c r="FF90" s="169"/>
      <c r="FG90" s="169"/>
      <c r="FH90" s="169"/>
      <c r="FI90" s="169"/>
      <c r="FJ90" s="169"/>
      <c r="FK90" s="169"/>
      <c r="FL90" s="169"/>
      <c r="FM90" s="169"/>
      <c r="FN90" s="169"/>
      <c r="FO90" s="169"/>
      <c r="FP90" s="169"/>
      <c r="FQ90" s="169"/>
      <c r="FR90" s="169"/>
      <c r="FS90" s="169"/>
      <c r="FT90" s="169"/>
      <c r="FU90" s="169"/>
      <c r="FV90" s="169"/>
      <c r="FW90" s="169"/>
      <c r="FX90" s="169"/>
      <c r="FY90" s="169"/>
      <c r="FZ90" s="169"/>
      <c r="GA90" s="169"/>
      <c r="GB90" s="169"/>
      <c r="GC90" s="169"/>
      <c r="GD90" s="169"/>
      <c r="GE90" s="169"/>
      <c r="GF90" s="169"/>
      <c r="GG90" s="169"/>
      <c r="GH90" s="169"/>
      <c r="GI90" s="169"/>
      <c r="GJ90" s="169"/>
      <c r="GK90" s="169"/>
      <c r="GL90" s="169"/>
      <c r="GM90" s="169"/>
      <c r="GN90" s="169"/>
      <c r="GO90" s="169"/>
      <c r="GP90" s="169"/>
      <c r="GQ90" s="169"/>
      <c r="GR90" s="169"/>
      <c r="GS90" s="169"/>
      <c r="GT90" s="169"/>
      <c r="GU90" s="169"/>
      <c r="GV90" s="169"/>
      <c r="GW90" s="169"/>
      <c r="GX90" s="169"/>
      <c r="GY90" s="169"/>
      <c r="GZ90" s="169"/>
      <c r="HA90" s="169"/>
      <c r="HB90" s="169"/>
      <c r="HC90" s="169"/>
      <c r="HD90" s="169"/>
      <c r="HE90" s="169"/>
      <c r="HF90" s="169"/>
      <c r="HG90" s="169"/>
      <c r="HH90" s="169"/>
      <c r="HI90" s="169"/>
      <c r="HJ90" s="169"/>
      <c r="HK90" s="169"/>
      <c r="HL90" s="169"/>
      <c r="HM90" s="169"/>
      <c r="HN90" s="169"/>
      <c r="HO90" s="169"/>
      <c r="HP90" s="169"/>
      <c r="HQ90" s="169"/>
      <c r="HR90" s="169"/>
      <c r="HS90" s="169"/>
      <c r="HT90" s="169"/>
      <c r="HU90" s="169"/>
      <c r="HV90" s="169"/>
      <c r="HW90" s="169"/>
      <c r="HX90" s="169"/>
      <c r="HY90" s="169"/>
      <c r="HZ90" s="169"/>
      <c r="IA90" s="169"/>
      <c r="IB90" s="169"/>
      <c r="IC90" s="169"/>
      <c r="ID90" s="169"/>
      <c r="IE90" s="169"/>
      <c r="IF90" s="169"/>
      <c r="IG90" s="169"/>
      <c r="IH90" s="169"/>
      <c r="II90" s="169"/>
      <c r="IJ90" s="169"/>
      <c r="IK90" s="169"/>
      <c r="IL90" s="169"/>
      <c r="IM90" s="169"/>
      <c r="IN90" s="169"/>
      <c r="IO90" s="169"/>
      <c r="IP90" s="169"/>
      <c r="IQ90" s="169"/>
      <c r="IR90" s="169"/>
      <c r="IS90" s="169"/>
      <c r="IT90" s="169"/>
      <c r="IU90" s="169"/>
      <c r="IV90" s="169"/>
      <c r="IW90" s="169"/>
      <c r="IX90" s="169"/>
      <c r="IY90" s="169"/>
      <c r="IZ90" s="169"/>
      <c r="JA90" s="169"/>
      <c r="JB90" s="169"/>
      <c r="JC90" s="169"/>
      <c r="JD90" s="169"/>
      <c r="JE90" s="169"/>
      <c r="JF90" s="169"/>
      <c r="JG90" s="169"/>
      <c r="JH90" s="169"/>
      <c r="JI90" s="169"/>
      <c r="JJ90" s="169"/>
      <c r="JK90" s="169"/>
      <c r="JL90" s="169"/>
      <c r="JM90" s="169"/>
      <c r="JN90" s="169"/>
      <c r="JO90" s="169"/>
      <c r="JP90" s="169"/>
      <c r="JQ90" s="169"/>
      <c r="JR90" s="169"/>
      <c r="JS90" s="169"/>
      <c r="JT90" s="169"/>
      <c r="JU90" s="169"/>
      <c r="JV90" s="169"/>
      <c r="JW90" s="169"/>
      <c r="JX90" s="169"/>
      <c r="JY90" s="169"/>
      <c r="JZ90" s="169"/>
      <c r="KA90" s="169"/>
      <c r="KB90" s="169"/>
      <c r="KC90" s="169"/>
      <c r="KD90" s="169"/>
      <c r="KE90" s="169"/>
      <c r="KF90" s="169"/>
      <c r="KG90" s="169"/>
      <c r="KH90" s="169"/>
      <c r="KI90" s="169"/>
      <c r="KJ90" s="169"/>
      <c r="KK90" s="169"/>
      <c r="KL90" s="169"/>
      <c r="KM90" s="169"/>
      <c r="KN90" s="169"/>
      <c r="KO90" s="169"/>
      <c r="KP90" s="169"/>
      <c r="KQ90" s="169"/>
      <c r="KR90" s="169"/>
      <c r="KS90" s="169"/>
      <c r="KT90" s="169"/>
      <c r="KU90" s="169"/>
      <c r="KV90" s="169"/>
      <c r="KW90" s="169"/>
      <c r="KX90" s="169"/>
      <c r="KY90" s="169"/>
      <c r="KZ90" s="169"/>
      <c r="LA90" s="169"/>
      <c r="LB90" s="169"/>
      <c r="LC90" s="169"/>
      <c r="LD90" s="169"/>
      <c r="LE90" s="169"/>
      <c r="LF90" s="169"/>
      <c r="LG90" s="169"/>
      <c r="LH90" s="169"/>
      <c r="LI90" s="169"/>
      <c r="LJ90" s="169"/>
      <c r="LK90" s="169"/>
      <c r="LL90" s="169"/>
      <c r="LM90" s="169"/>
      <c r="LN90" s="169"/>
      <c r="LO90" s="169"/>
      <c r="LP90" s="169"/>
      <c r="LQ90" s="169"/>
      <c r="LR90" s="169"/>
      <c r="LS90" s="169"/>
      <c r="LT90" s="169"/>
      <c r="LU90" s="169"/>
      <c r="LV90" s="169"/>
      <c r="LW90" s="169"/>
      <c r="LX90" s="169"/>
      <c r="LY90" s="169"/>
      <c r="LZ90" s="169"/>
      <c r="MA90" s="169"/>
      <c r="MB90" s="169"/>
      <c r="MC90" s="169"/>
      <c r="MD90" s="169"/>
      <c r="ME90" s="169"/>
      <c r="MF90" s="169"/>
      <c r="MG90" s="169"/>
      <c r="MH90" s="169"/>
      <c r="MI90" s="169"/>
      <c r="MJ90" s="169"/>
      <c r="MK90" s="169"/>
      <c r="ML90" s="169"/>
      <c r="MM90" s="169"/>
      <c r="MN90" s="169"/>
      <c r="MO90" s="169"/>
      <c r="MP90" s="169"/>
      <c r="MQ90" s="169"/>
      <c r="MR90" s="169"/>
      <c r="MS90" s="169"/>
      <c r="MT90" s="169"/>
      <c r="MU90" s="169"/>
      <c r="MV90" s="169"/>
      <c r="MW90" s="169"/>
      <c r="MX90" s="169"/>
      <c r="MY90" s="169"/>
      <c r="MZ90" s="169"/>
      <c r="NA90" s="169"/>
      <c r="NB90" s="169"/>
      <c r="NC90" s="169"/>
      <c r="ND90" s="169"/>
      <c r="NE90" s="169"/>
      <c r="NF90" s="169"/>
      <c r="NG90" s="169"/>
      <c r="NH90" s="169"/>
      <c r="NI90" s="169"/>
      <c r="NJ90" s="169"/>
      <c r="NK90" s="169"/>
      <c r="NL90" s="169"/>
      <c r="NM90" s="169"/>
      <c r="NN90" s="169"/>
      <c r="NO90" s="169"/>
      <c r="NP90" s="169"/>
      <c r="NQ90" s="169"/>
      <c r="NR90" s="169"/>
      <c r="NS90" s="169"/>
      <c r="NT90" s="169"/>
      <c r="NU90" s="169"/>
      <c r="NV90" s="169"/>
      <c r="NW90" s="169"/>
      <c r="NX90" s="169"/>
      <c r="NY90" s="169"/>
      <c r="NZ90" s="169"/>
      <c r="OA90" s="169"/>
      <c r="OB90" s="169"/>
      <c r="OC90" s="169"/>
      <c r="OD90" s="169"/>
      <c r="OE90" s="169"/>
      <c r="OF90" s="169"/>
      <c r="OG90" s="169"/>
      <c r="OH90" s="169"/>
      <c r="OI90" s="169"/>
      <c r="OJ90" s="169"/>
      <c r="OK90" s="169"/>
      <c r="OL90" s="169"/>
      <c r="OM90" s="169"/>
      <c r="ON90" s="169"/>
      <c r="OO90" s="169"/>
      <c r="OP90" s="169"/>
      <c r="OQ90" s="169"/>
      <c r="OR90" s="169"/>
      <c r="OS90" s="169"/>
      <c r="OT90" s="169"/>
      <c r="OU90" s="169"/>
      <c r="OV90" s="169"/>
      <c r="OW90" s="169"/>
      <c r="OX90" s="169"/>
      <c r="OY90" s="169"/>
      <c r="OZ90" s="169"/>
      <c r="PA90" s="169"/>
      <c r="PB90" s="169"/>
      <c r="PC90" s="169"/>
      <c r="PD90" s="169"/>
      <c r="PE90" s="169"/>
      <c r="PF90" s="169"/>
      <c r="PG90" s="169"/>
      <c r="PH90" s="169"/>
      <c r="PI90" s="169"/>
      <c r="PJ90" s="169"/>
      <c r="PK90" s="169"/>
      <c r="PL90" s="169"/>
      <c r="PM90" s="169"/>
      <c r="PN90" s="169"/>
      <c r="PO90" s="169"/>
      <c r="PP90" s="169"/>
      <c r="PQ90" s="169"/>
      <c r="PR90" s="169"/>
      <c r="PS90" s="169"/>
      <c r="PT90" s="169"/>
      <c r="PU90" s="169"/>
      <c r="PV90" s="169"/>
      <c r="PW90" s="169"/>
      <c r="PX90" s="169"/>
      <c r="PY90" s="169"/>
      <c r="PZ90" s="169"/>
      <c r="QA90" s="169"/>
      <c r="QB90" s="169"/>
      <c r="QC90" s="169"/>
      <c r="QD90" s="169"/>
      <c r="QE90" s="169"/>
      <c r="QF90" s="169"/>
      <c r="QG90" s="169"/>
      <c r="QH90" s="169"/>
      <c r="QI90" s="169"/>
      <c r="QJ90" s="169"/>
      <c r="QK90" s="169"/>
      <c r="QL90" s="169"/>
      <c r="QM90" s="169"/>
      <c r="QN90" s="169"/>
      <c r="QO90" s="169"/>
      <c r="QP90" s="169"/>
      <c r="QQ90" s="169"/>
      <c r="QR90" s="169"/>
      <c r="QS90" s="169"/>
      <c r="QT90" s="169"/>
      <c r="QU90" s="169"/>
      <c r="QV90" s="169"/>
      <c r="QW90" s="169"/>
      <c r="QX90" s="169"/>
      <c r="QY90" s="169"/>
      <c r="QZ90" s="169"/>
      <c r="RA90" s="169"/>
      <c r="RB90" s="169"/>
      <c r="RC90" s="169"/>
      <c r="RD90" s="169"/>
      <c r="RE90" s="169"/>
      <c r="RF90" s="169"/>
      <c r="RG90" s="169"/>
      <c r="RH90" s="169"/>
      <c r="RI90" s="169"/>
      <c r="RJ90" s="169"/>
      <c r="RK90" s="169"/>
      <c r="RL90" s="169"/>
      <c r="RM90" s="169"/>
      <c r="RN90" s="169"/>
      <c r="RO90" s="169"/>
      <c r="RP90" s="169"/>
      <c r="RQ90" s="169"/>
      <c r="RR90" s="169"/>
      <c r="RS90" s="169"/>
      <c r="RT90" s="169"/>
      <c r="RU90" s="169"/>
      <c r="RV90" s="169"/>
      <c r="RW90" s="169"/>
      <c r="RX90" s="169"/>
      <c r="RY90" s="169"/>
      <c r="RZ90" s="169"/>
      <c r="SA90" s="169"/>
      <c r="SB90" s="169"/>
      <c r="SC90" s="169"/>
      <c r="SD90" s="169"/>
      <c r="SE90" s="169"/>
      <c r="SF90" s="169"/>
      <c r="SG90" s="169"/>
      <c r="SH90" s="169"/>
      <c r="SI90" s="169"/>
      <c r="SJ90" s="169"/>
      <c r="SK90" s="169"/>
      <c r="SL90" s="169"/>
      <c r="SM90" s="169"/>
      <c r="SN90" s="169"/>
      <c r="SO90" s="169"/>
      <c r="SP90" s="169"/>
      <c r="SQ90" s="169"/>
      <c r="SR90" s="169"/>
      <c r="SS90" s="169"/>
      <c r="ST90" s="169"/>
      <c r="SU90" s="169"/>
      <c r="SV90" s="169"/>
      <c r="SW90" s="169"/>
      <c r="SX90" s="169"/>
      <c r="SY90" s="169"/>
      <c r="SZ90" s="169"/>
      <c r="TA90" s="169"/>
      <c r="TB90" s="169"/>
      <c r="TC90" s="169"/>
      <c r="TD90" s="169"/>
      <c r="TE90" s="169"/>
      <c r="TF90" s="169"/>
      <c r="TG90" s="169"/>
      <c r="TH90" s="169"/>
      <c r="TI90" s="169"/>
      <c r="TJ90" s="169"/>
      <c r="TK90" s="169"/>
      <c r="TL90" s="169"/>
      <c r="TM90" s="169"/>
      <c r="TN90" s="169"/>
      <c r="TO90" s="169"/>
      <c r="TP90" s="169"/>
      <c r="TQ90" s="169"/>
      <c r="TR90" s="169"/>
      <c r="TS90" s="169"/>
      <c r="TT90" s="169"/>
      <c r="TU90" s="169"/>
      <c r="TV90" s="169"/>
      <c r="TW90" s="169"/>
      <c r="TX90" s="169"/>
      <c r="TY90" s="169"/>
      <c r="TZ90" s="169"/>
      <c r="UA90" s="169"/>
      <c r="UB90" s="169"/>
      <c r="UC90" s="169"/>
      <c r="UD90" s="169"/>
      <c r="UE90" s="169"/>
      <c r="UF90" s="169"/>
      <c r="UG90" s="169"/>
      <c r="UH90" s="169"/>
      <c r="UI90" s="169"/>
      <c r="UJ90" s="169"/>
      <c r="UK90" s="169"/>
      <c r="UL90" s="169"/>
      <c r="UM90" s="169"/>
      <c r="UN90" s="169"/>
      <c r="UO90" s="169"/>
      <c r="UP90" s="169"/>
      <c r="UQ90" s="169"/>
      <c r="UR90" s="169"/>
      <c r="US90" s="169"/>
      <c r="UT90" s="169"/>
      <c r="UU90" s="169"/>
      <c r="UV90" s="169"/>
      <c r="UW90" s="169"/>
      <c r="UX90" s="169"/>
      <c r="UY90" s="169"/>
      <c r="UZ90" s="169"/>
      <c r="VA90" s="169"/>
      <c r="VB90" s="169"/>
      <c r="VC90" s="169"/>
      <c r="VD90" s="169"/>
      <c r="VE90" s="169"/>
      <c r="VF90" s="169"/>
      <c r="VG90" s="169"/>
      <c r="VH90" s="169"/>
      <c r="VI90" s="169"/>
      <c r="VJ90" s="169"/>
      <c r="VK90" s="169"/>
      <c r="VL90" s="169"/>
      <c r="VM90" s="169"/>
      <c r="VN90" s="169"/>
      <c r="VO90" s="169"/>
      <c r="VP90" s="169"/>
      <c r="VQ90" s="169"/>
      <c r="VR90" s="169"/>
      <c r="VS90" s="169"/>
      <c r="VT90" s="169"/>
      <c r="VU90" s="169"/>
      <c r="VV90" s="169"/>
      <c r="VW90" s="169"/>
      <c r="VX90" s="169"/>
      <c r="VY90" s="169"/>
      <c r="VZ90" s="169"/>
      <c r="WA90" s="169"/>
      <c r="WB90" s="169"/>
      <c r="WC90" s="169"/>
      <c r="WD90" s="169"/>
      <c r="WE90" s="169"/>
      <c r="WF90" s="169"/>
      <c r="WG90" s="169"/>
      <c r="WH90" s="169"/>
      <c r="WI90" s="169"/>
      <c r="WJ90" s="169"/>
      <c r="WK90" s="169"/>
      <c r="WL90" s="169"/>
      <c r="WM90" s="169"/>
      <c r="WN90" s="169"/>
      <c r="WO90" s="169"/>
      <c r="WP90" s="169"/>
    </row>
    <row r="91" spans="1:614" x14ac:dyDescent="0.25">
      <c r="Q91" s="99" t="s">
        <v>706</v>
      </c>
    </row>
    <row r="92" spans="1:614" x14ac:dyDescent="0.25">
      <c r="Q92" s="99" t="s">
        <v>706</v>
      </c>
    </row>
    <row r="93" spans="1:614" x14ac:dyDescent="0.25">
      <c r="Q93" s="99" t="s">
        <v>706</v>
      </c>
    </row>
    <row r="94" spans="1:614" x14ac:dyDescent="0.25">
      <c r="Q94" s="99" t="s">
        <v>706</v>
      </c>
    </row>
    <row r="95" spans="1:614" x14ac:dyDescent="0.25">
      <c r="Q95" s="99" t="s">
        <v>706</v>
      </c>
    </row>
    <row r="96" spans="1:614" x14ac:dyDescent="0.25">
      <c r="Q96" s="99" t="s">
        <v>706</v>
      </c>
    </row>
    <row r="97" spans="17:17" x14ac:dyDescent="0.25">
      <c r="Q97" s="99" t="s">
        <v>706</v>
      </c>
    </row>
    <row r="98" spans="17:17" x14ac:dyDescent="0.25">
      <c r="Q98" s="99" t="s">
        <v>706</v>
      </c>
    </row>
    <row r="99" spans="17:17" x14ac:dyDescent="0.25">
      <c r="Q99" s="99" t="s">
        <v>706</v>
      </c>
    </row>
    <row r="100" spans="17:17" x14ac:dyDescent="0.25">
      <c r="Q100" s="99" t="s">
        <v>706</v>
      </c>
    </row>
    <row r="101" spans="17:17" x14ac:dyDescent="0.25">
      <c r="Q101" s="99" t="s">
        <v>706</v>
      </c>
    </row>
    <row r="102" spans="17:17" x14ac:dyDescent="0.25">
      <c r="Q102" s="99" t="s">
        <v>706</v>
      </c>
    </row>
    <row r="103" spans="17:17" x14ac:dyDescent="0.25">
      <c r="Q103" s="99" t="s">
        <v>706</v>
      </c>
    </row>
    <row r="104" spans="17:17" x14ac:dyDescent="0.25">
      <c r="Q104" s="99" t="s">
        <v>706</v>
      </c>
    </row>
    <row r="105" spans="17:17" x14ac:dyDescent="0.25">
      <c r="Q105" s="99" t="s">
        <v>706</v>
      </c>
    </row>
    <row r="106" spans="17:17" x14ac:dyDescent="0.25">
      <c r="Q106" s="99" t="s">
        <v>706</v>
      </c>
    </row>
    <row r="107" spans="17:17" x14ac:dyDescent="0.25">
      <c r="Q107" s="99" t="s">
        <v>706</v>
      </c>
    </row>
    <row r="108" spans="17:17" x14ac:dyDescent="0.25">
      <c r="Q108" s="99" t="s">
        <v>706</v>
      </c>
    </row>
    <row r="109" spans="17:17" x14ac:dyDescent="0.25">
      <c r="Q109" s="99" t="s">
        <v>706</v>
      </c>
    </row>
    <row r="110" spans="17:17" x14ac:dyDescent="0.25">
      <c r="Q110" s="99" t="s">
        <v>706</v>
      </c>
    </row>
    <row r="111" spans="17:17" x14ac:dyDescent="0.25">
      <c r="Q111" s="99" t="s">
        <v>706</v>
      </c>
    </row>
    <row r="112" spans="17:17" x14ac:dyDescent="0.25">
      <c r="Q112" s="99" t="s">
        <v>706</v>
      </c>
    </row>
    <row r="113" spans="17:17" x14ac:dyDescent="0.25">
      <c r="Q113" s="99" t="s">
        <v>706</v>
      </c>
    </row>
    <row r="114" spans="17:17" x14ac:dyDescent="0.25">
      <c r="Q114" s="99" t="s">
        <v>706</v>
      </c>
    </row>
    <row r="115" spans="17:17" x14ac:dyDescent="0.25">
      <c r="Q115" s="99" t="s">
        <v>706</v>
      </c>
    </row>
    <row r="116" spans="17:17" x14ac:dyDescent="0.25">
      <c r="Q116" s="99" t="s">
        <v>706</v>
      </c>
    </row>
    <row r="117" spans="17:17" x14ac:dyDescent="0.25">
      <c r="Q117" s="99" t="s">
        <v>706</v>
      </c>
    </row>
    <row r="118" spans="17:17" x14ac:dyDescent="0.25">
      <c r="Q118" s="99" t="s">
        <v>706</v>
      </c>
    </row>
    <row r="119" spans="17:17" x14ac:dyDescent="0.25">
      <c r="Q119" s="99" t="s">
        <v>706</v>
      </c>
    </row>
    <row r="120" spans="17:17" x14ac:dyDescent="0.25">
      <c r="Q120" s="99" t="s">
        <v>706</v>
      </c>
    </row>
  </sheetData>
  <autoFilter ref="A2:WK60">
    <sortState ref="A3:WK120">
      <sortCondition ref="Y3:Y120"/>
    </sortState>
  </autoFilter>
  <conditionalFormatting sqref="W3:W26 W28:W31">
    <cfRule type="duplicateValues" dxfId="14" priority="4"/>
  </conditionalFormatting>
  <conditionalFormatting sqref="W34">
    <cfRule type="duplicateValues" dxfId="13" priority="2"/>
  </conditionalFormatting>
  <conditionalFormatting sqref="W33">
    <cfRule type="duplicateValues" dxfId="12" priority="1"/>
  </conditionalFormatting>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UO55"/>
  <sheetViews>
    <sheetView showGridLines="0" topLeftCell="E1" zoomScale="60" zoomScaleNormal="60" workbookViewId="0">
      <selection activeCell="F8" sqref="F8"/>
    </sheetView>
  </sheetViews>
  <sheetFormatPr defaultColWidth="9.140625" defaultRowHeight="14.25" x14ac:dyDescent="0.2"/>
  <cols>
    <col min="1" max="1" width="23.5703125" style="16" customWidth="1"/>
    <col min="2" max="2" width="14.28515625" style="16" customWidth="1"/>
    <col min="3" max="3" width="10.7109375" style="16" customWidth="1"/>
    <col min="4" max="4" width="18.28515625" style="16" customWidth="1"/>
    <col min="5" max="5" width="22.7109375" style="16" customWidth="1"/>
    <col min="6" max="6" width="9.28515625" style="16" customWidth="1"/>
    <col min="7" max="7" width="11.85546875" style="16" customWidth="1"/>
    <col min="8" max="8" width="10.140625" style="16" customWidth="1"/>
    <col min="9" max="9" width="12.5703125" style="16" customWidth="1"/>
    <col min="10" max="10" width="11.28515625" style="16" customWidth="1"/>
    <col min="11" max="11" width="15.28515625" style="16" customWidth="1"/>
    <col min="12" max="12" width="8.140625" style="16" customWidth="1"/>
    <col min="13" max="13" width="11" style="16" customWidth="1"/>
    <col min="14" max="14" width="13.5703125" style="16" customWidth="1"/>
    <col min="15" max="15" width="11.42578125" style="16" customWidth="1"/>
    <col min="16" max="16" width="12.28515625" style="16" customWidth="1"/>
    <col min="17" max="17" width="8.5703125" style="16" customWidth="1"/>
    <col min="18" max="18" width="10.5703125" style="16" customWidth="1"/>
    <col min="19" max="19" width="9" style="16" customWidth="1"/>
    <col min="20" max="20" width="5.5703125" style="16" customWidth="1"/>
    <col min="21" max="21" width="8.28515625" style="16" customWidth="1"/>
    <col min="22" max="22" width="7.85546875" style="16" customWidth="1"/>
    <col min="23" max="23" width="7.28515625" style="16" customWidth="1"/>
    <col min="24" max="26" width="4.85546875" style="16" customWidth="1"/>
    <col min="27" max="27" width="18.28515625" style="16" customWidth="1"/>
    <col min="28" max="28" width="9.140625" style="16" customWidth="1"/>
    <col min="29" max="29" width="5.8554687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Data'!Y3</f>
        <v>0</v>
      </c>
      <c r="C2" s="79"/>
      <c r="D2" s="72" t="s">
        <v>538</v>
      </c>
      <c r="E2" s="77">
        <f>'Raw Data'!U3</f>
        <v>0</v>
      </c>
      <c r="F2" s="78"/>
      <c r="G2" s="72" t="s">
        <v>544</v>
      </c>
      <c r="H2" s="73">
        <f>'Raw Data'!Z3</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Data'!B3</f>
        <v>0</v>
      </c>
      <c r="F3" s="80"/>
      <c r="G3" s="72" t="s">
        <v>546</v>
      </c>
      <c r="H3" s="73">
        <f>'Raw Data'!AA3</f>
        <v>0</v>
      </c>
      <c r="I3" s="76" t="s">
        <v>547</v>
      </c>
      <c r="J3" s="73">
        <f>'Raw Data'!AB3</f>
        <v>0</v>
      </c>
      <c r="K3" s="73">
        <f>IF(J3="","",J3*3)</f>
        <v>0</v>
      </c>
      <c r="L3" s="73">
        <f>'Raw Data'!AC3</f>
        <v>0</v>
      </c>
      <c r="M3" s="144">
        <f>'Raw Data'!AD3</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Data'!P3</f>
        <v>0</v>
      </c>
      <c r="C4" s="79"/>
      <c r="D4" s="72" t="s">
        <v>696</v>
      </c>
      <c r="E4" s="77">
        <f>'Raw Data'!W3</f>
        <v>0</v>
      </c>
      <c r="F4" s="81"/>
      <c r="G4" s="78"/>
      <c r="H4" s="78"/>
      <c r="I4" s="76" t="s">
        <v>550</v>
      </c>
      <c r="J4" s="73">
        <f>'Raw Data'!AF3</f>
        <v>0</v>
      </c>
      <c r="K4" s="73">
        <f t="shared" ref="K4" si="0">IF(J4="","",J4*3)</f>
        <v>0</v>
      </c>
      <c r="L4" s="73">
        <f>'Raw Data'!AG3</f>
        <v>0</v>
      </c>
      <c r="M4" s="144">
        <f>'Raw Data'!AH3</f>
        <v>0</v>
      </c>
      <c r="N4" s="44">
        <f>'Raw Data'!HL3</f>
        <v>0</v>
      </c>
      <c r="O4" s="44">
        <f>'Raw Data'!HM3</f>
        <v>0</v>
      </c>
      <c r="P4" s="44">
        <f>'Raw Data'!HN3</f>
        <v>0</v>
      </c>
      <c r="Q4" s="44">
        <f>'Raw Data'!HO3</f>
        <v>0</v>
      </c>
      <c r="R4" s="44">
        <f>'Raw Data'!HP3</f>
        <v>0</v>
      </c>
      <c r="S4" s="87">
        <f>'Raw Data'!HQ3</f>
        <v>0</v>
      </c>
      <c r="T4" s="87">
        <f>'Raw Data'!HR3</f>
        <v>0</v>
      </c>
      <c r="U4" s="87">
        <f>'Raw Data'!HS3</f>
        <v>0</v>
      </c>
      <c r="AA4" s="18" t="s">
        <v>774</v>
      </c>
      <c r="AI4" s="16" t="s">
        <v>681</v>
      </c>
      <c r="AK4" s="16" t="s">
        <v>702</v>
      </c>
      <c r="AL4" s="16" t="s">
        <v>703</v>
      </c>
      <c r="AM4" s="16" t="s">
        <v>752</v>
      </c>
    </row>
    <row r="5" spans="1:44" ht="18" x14ac:dyDescent="0.25">
      <c r="A5" s="39"/>
      <c r="B5" s="145">
        <f>'Raw Data'!WP3</f>
        <v>0</v>
      </c>
      <c r="C5" s="39"/>
      <c r="D5" s="42" t="s">
        <v>675</v>
      </c>
      <c r="E5" s="82">
        <f>'Raw Data'!O3</f>
        <v>0</v>
      </c>
      <c r="F5" s="19"/>
      <c r="G5" s="24" t="s">
        <v>548</v>
      </c>
      <c r="H5" s="90">
        <f>'Raw Data'!AJ3</f>
        <v>0</v>
      </c>
      <c r="I5" s="19"/>
      <c r="J5" s="19"/>
      <c r="K5" s="218" t="s">
        <v>712</v>
      </c>
      <c r="L5" s="219">
        <f>(MAX(L3:L4)-MIN(L3:L4))-180</f>
        <v>-180</v>
      </c>
      <c r="M5" s="19"/>
      <c r="N5" s="47">
        <f>'Raw Data'!HU3</f>
        <v>0</v>
      </c>
      <c r="O5" s="47">
        <f>'Raw Data'!HV3</f>
        <v>0</v>
      </c>
      <c r="P5" s="47">
        <f>'Raw Data'!HW3</f>
        <v>0</v>
      </c>
      <c r="Q5" s="47"/>
      <c r="R5" s="47">
        <f>'Raw Data'!HX3</f>
        <v>0</v>
      </c>
      <c r="S5" s="85">
        <f>'Raw Data'!HY3</f>
        <v>0</v>
      </c>
      <c r="T5" s="85">
        <f>'Raw Data'!HZ3</f>
        <v>0</v>
      </c>
      <c r="U5" s="85">
        <f>'Raw Data'!IA3</f>
        <v>0</v>
      </c>
      <c r="AI5" s="16" t="s">
        <v>688</v>
      </c>
      <c r="AK5" s="16" t="s">
        <v>704</v>
      </c>
      <c r="AL5" s="16" t="s">
        <v>705</v>
      </c>
      <c r="AM5" s="16" t="s">
        <v>758</v>
      </c>
    </row>
    <row r="6" spans="1:44" ht="18" x14ac:dyDescent="0.25">
      <c r="A6" s="39"/>
      <c r="B6" s="39"/>
      <c r="C6" s="39"/>
      <c r="D6" s="72" t="s">
        <v>697</v>
      </c>
      <c r="E6" s="77">
        <f>'Raw Data'!X3</f>
        <v>0</v>
      </c>
      <c r="F6" s="19"/>
      <c r="G6" s="24" t="s">
        <v>551</v>
      </c>
      <c r="H6" s="90">
        <f>'Raw Data'!AK3</f>
        <v>0</v>
      </c>
      <c r="I6" s="19"/>
      <c r="J6" s="19"/>
      <c r="K6" s="19"/>
      <c r="L6" s="19"/>
      <c r="M6" s="19"/>
      <c r="N6" s="50">
        <f>'Raw Data'!IC3</f>
        <v>0</v>
      </c>
      <c r="O6" s="50">
        <f>'Raw Data'!ID3</f>
        <v>0</v>
      </c>
      <c r="P6" s="50">
        <f>'Raw Data'!IE3</f>
        <v>0</v>
      </c>
      <c r="Q6" s="50"/>
      <c r="R6" s="50">
        <f>'Raw Data'!IF3</f>
        <v>0</v>
      </c>
      <c r="S6" s="85">
        <f>'Raw Data'!IG3</f>
        <v>0</v>
      </c>
      <c r="T6" s="85">
        <f>'Raw Data'!IH3</f>
        <v>0</v>
      </c>
      <c r="U6" s="85">
        <f>'Raw Data'!II3</f>
        <v>0</v>
      </c>
      <c r="AI6" s="16" t="s">
        <v>690</v>
      </c>
      <c r="AL6" s="16" t="s">
        <v>684</v>
      </c>
    </row>
    <row r="7" spans="1:44" ht="18" x14ac:dyDescent="0.25">
      <c r="A7" s="39"/>
      <c r="B7" s="39"/>
      <c r="C7" s="39"/>
      <c r="D7" s="42"/>
      <c r="E7" s="19"/>
      <c r="F7" s="19"/>
      <c r="G7" s="41"/>
      <c r="H7" s="17"/>
      <c r="I7" s="19"/>
      <c r="J7" s="19"/>
      <c r="K7" s="19"/>
      <c r="L7" s="19"/>
      <c r="M7" s="19"/>
      <c r="N7" s="50">
        <f>'Raw Data'!IK3</f>
        <v>0</v>
      </c>
      <c r="O7" s="50">
        <f>'Raw Data'!IL3</f>
        <v>0</v>
      </c>
      <c r="P7" s="50">
        <f>'Raw Data'!IM3</f>
        <v>0</v>
      </c>
      <c r="Q7" s="50"/>
      <c r="R7" s="50">
        <f>'Raw Data'!IN3</f>
        <v>0</v>
      </c>
      <c r="S7" s="85">
        <f>'Raw Data'!IO3</f>
        <v>0</v>
      </c>
      <c r="T7" s="85">
        <f>'Raw Data'!IP3</f>
        <v>0</v>
      </c>
      <c r="U7" s="85">
        <f>'Raw Data'!IQ3</f>
        <v>0</v>
      </c>
      <c r="AI7" s="16" t="s">
        <v>700</v>
      </c>
    </row>
    <row r="8" spans="1:44" ht="17.100000000000001" customHeight="1" x14ac:dyDescent="0.25">
      <c r="A8" s="43" t="s">
        <v>549</v>
      </c>
      <c r="B8" s="43"/>
      <c r="C8" s="19"/>
      <c r="D8" s="43"/>
      <c r="E8" s="19"/>
      <c r="F8" s="137"/>
      <c r="G8" s="20"/>
      <c r="H8" s="19"/>
      <c r="I8" s="19"/>
      <c r="J8" s="19"/>
      <c r="K8" s="19"/>
      <c r="L8" s="19"/>
      <c r="M8" s="19"/>
      <c r="N8" s="51">
        <f>'Raw Data'!IS3</f>
        <v>0</v>
      </c>
      <c r="O8" s="51">
        <f>'Raw Data'!IT3</f>
        <v>0</v>
      </c>
      <c r="P8" s="51">
        <f>'Raw Data'!IU3</f>
        <v>0</v>
      </c>
      <c r="Q8" s="51"/>
      <c r="R8" s="51">
        <f>'Raw Data'!IV3</f>
        <v>0</v>
      </c>
      <c r="S8" s="86">
        <f>'Raw Data'!IW3</f>
        <v>0</v>
      </c>
      <c r="T8" s="86">
        <f>'Raw Data'!IX3</f>
        <v>0</v>
      </c>
      <c r="U8" s="86">
        <f>'Raw Data'!IY3</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Data'!AL3</f>
        <v>0</v>
      </c>
      <c r="B10" s="44">
        <f>'Raw Data'!AM3</f>
        <v>0</v>
      </c>
      <c r="C10" s="44">
        <f>'Raw Data'!AN3</f>
        <v>0</v>
      </c>
      <c r="D10" s="44">
        <f>'Raw Data'!AO3</f>
        <v>0</v>
      </c>
      <c r="E10" s="87">
        <f>'Raw Data'!AP3</f>
        <v>0</v>
      </c>
      <c r="F10" s="45">
        <f>'Raw Data'!AQ3</f>
        <v>0</v>
      </c>
      <c r="G10" s="46">
        <f>'Raw Data'!TX3</f>
        <v>0</v>
      </c>
      <c r="H10" s="46">
        <f>'Raw Data'!UP3</f>
        <v>0</v>
      </c>
      <c r="I10" s="19"/>
      <c r="J10" s="19"/>
      <c r="K10" s="19"/>
      <c r="L10" s="19"/>
      <c r="M10" s="19"/>
      <c r="N10" s="83" t="s">
        <v>559</v>
      </c>
      <c r="O10" s="279">
        <f>'Raw Data'!WH3</f>
        <v>0</v>
      </c>
      <c r="P10" s="280"/>
      <c r="Q10" s="280"/>
      <c r="R10" s="280"/>
      <c r="S10" s="280"/>
      <c r="T10" s="280"/>
      <c r="U10" s="280"/>
      <c r="V10" s="281"/>
      <c r="AC10" s="23"/>
      <c r="AD10" s="23"/>
      <c r="AE10" s="23"/>
      <c r="AF10" s="23"/>
      <c r="AG10" s="23"/>
      <c r="AH10" s="23"/>
      <c r="AI10" s="23"/>
      <c r="AJ10" s="23"/>
      <c r="AK10" s="23"/>
      <c r="AL10" s="23"/>
      <c r="AM10" s="23"/>
    </row>
    <row r="11" spans="1:44" ht="17.100000000000001" customHeight="1" thickBot="1" x14ac:dyDescent="0.3">
      <c r="A11" s="47">
        <f>'Raw Data'!AS3</f>
        <v>0</v>
      </c>
      <c r="B11" s="47">
        <f>'Raw Data'!AT3</f>
        <v>0</v>
      </c>
      <c r="C11" s="47">
        <f>'Raw Data'!AU3</f>
        <v>0</v>
      </c>
      <c r="D11" s="47">
        <f>'Raw Data'!AV3</f>
        <v>0</v>
      </c>
      <c r="E11" s="85">
        <f>'Raw Data'!AW3</f>
        <v>0</v>
      </c>
      <c r="F11" s="48">
        <f>'Raw Data'!AX3</f>
        <v>0</v>
      </c>
      <c r="G11" s="49">
        <f>'Raw Data'!TY3</f>
        <v>0</v>
      </c>
      <c r="H11" s="264">
        <f>'Raw Data'!UQ3</f>
        <v>0</v>
      </c>
      <c r="I11" s="265"/>
      <c r="J11" s="266"/>
      <c r="K11" s="266"/>
      <c r="L11" s="266"/>
      <c r="M11" s="266"/>
      <c r="N11" s="267"/>
      <c r="O11" s="282"/>
      <c r="P11" s="282"/>
      <c r="Q11" s="282"/>
      <c r="R11" s="282"/>
      <c r="S11" s="282"/>
      <c r="T11" s="282"/>
      <c r="U11" s="282"/>
      <c r="V11" s="283"/>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Data'!AZ3</f>
        <v>0</v>
      </c>
      <c r="B12" s="47">
        <f>'Raw Data'!BA3</f>
        <v>0</v>
      </c>
      <c r="C12" s="47">
        <f>'Raw Data'!BB3</f>
        <v>0</v>
      </c>
      <c r="D12" s="47">
        <f>'Raw Data'!BC3</f>
        <v>0</v>
      </c>
      <c r="E12" s="85">
        <f>'Raw Data'!BD3</f>
        <v>0</v>
      </c>
      <c r="F12" s="47">
        <f>'Raw Data'!BE3</f>
        <v>0</v>
      </c>
      <c r="G12" s="47">
        <f>'Raw Data'!TZ3</f>
        <v>0</v>
      </c>
      <c r="H12" s="49">
        <f>'Raw Data'!UR3</f>
        <v>0</v>
      </c>
      <c r="I12" s="19"/>
      <c r="J12" s="19"/>
      <c r="K12" s="19"/>
      <c r="L12" s="19"/>
      <c r="M12" s="19"/>
      <c r="N12" s="19"/>
      <c r="O12" s="284"/>
      <c r="P12" s="282"/>
      <c r="Q12" s="282"/>
      <c r="R12" s="282"/>
      <c r="S12" s="282"/>
      <c r="T12" s="282"/>
      <c r="U12" s="282"/>
      <c r="V12" s="283"/>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Data'!BG3</f>
        <v>0</v>
      </c>
      <c r="B13" s="47">
        <f>'Raw Data'!BH3</f>
        <v>0</v>
      </c>
      <c r="C13" s="47">
        <f>'Raw Data'!BI3</f>
        <v>0</v>
      </c>
      <c r="D13" s="47">
        <f>'Raw Data'!BJ3</f>
        <v>0</v>
      </c>
      <c r="E13" s="85">
        <f>'Raw Data'!BK3</f>
        <v>0</v>
      </c>
      <c r="F13" s="48">
        <f>'Raw Data'!BL3</f>
        <v>0</v>
      </c>
      <c r="G13" s="49">
        <f>'Raw Data'!UA3</f>
        <v>0</v>
      </c>
      <c r="H13" s="49">
        <f>'Raw Data'!US3</f>
        <v>0</v>
      </c>
      <c r="I13" s="19"/>
      <c r="J13" s="19"/>
      <c r="K13" s="19"/>
      <c r="L13" s="19"/>
      <c r="M13" s="19"/>
      <c r="N13" s="19"/>
      <c r="O13" s="284"/>
      <c r="P13" s="282"/>
      <c r="Q13" s="282"/>
      <c r="R13" s="282"/>
      <c r="S13" s="282"/>
      <c r="T13" s="282"/>
      <c r="U13" s="282"/>
      <c r="V13" s="283"/>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Data'!BN3</f>
        <v>0</v>
      </c>
      <c r="B14" s="47">
        <f>'Raw Data'!BO3</f>
        <v>0</v>
      </c>
      <c r="C14" s="47">
        <f>'Raw Data'!BP3</f>
        <v>0</v>
      </c>
      <c r="D14" s="47">
        <f>'Raw Data'!BQ3</f>
        <v>0</v>
      </c>
      <c r="E14" s="85">
        <f>'Raw Data'!BR3</f>
        <v>0</v>
      </c>
      <c r="F14" s="48">
        <f>'Raw Data'!BS3</f>
        <v>0</v>
      </c>
      <c r="G14" s="49">
        <f>'Raw Data'!UB3</f>
        <v>0</v>
      </c>
      <c r="H14" s="49">
        <f>'Raw Data'!UT3</f>
        <v>0</v>
      </c>
      <c r="I14" s="19"/>
      <c r="J14" s="19"/>
      <c r="K14" s="19"/>
      <c r="L14" s="19"/>
      <c r="M14" s="19"/>
      <c r="N14" s="19"/>
      <c r="O14" s="284"/>
      <c r="P14" s="282"/>
      <c r="Q14" s="282"/>
      <c r="R14" s="282"/>
      <c r="S14" s="282"/>
      <c r="T14" s="282"/>
      <c r="U14" s="282"/>
      <c r="V14" s="283"/>
      <c r="AG14" s="23"/>
      <c r="AH14" s="23"/>
      <c r="AI14" s="23"/>
      <c r="AJ14" s="23"/>
      <c r="AK14" s="23"/>
      <c r="AL14" s="23"/>
      <c r="AM14" s="23"/>
      <c r="AN14" s="23"/>
      <c r="AO14" s="23"/>
      <c r="AP14" s="23"/>
      <c r="AQ14" s="23"/>
      <c r="AR14" s="23"/>
    </row>
    <row r="15" spans="1:44" ht="17.100000000000001" customHeight="1" x14ac:dyDescent="0.25">
      <c r="A15" s="52">
        <f>'Raw Data'!BU3</f>
        <v>0</v>
      </c>
      <c r="B15" s="52">
        <f>'Raw Data'!BV3</f>
        <v>0</v>
      </c>
      <c r="C15" s="52">
        <f>'Raw Data'!BW3</f>
        <v>0</v>
      </c>
      <c r="D15" s="52">
        <f>'Raw Data'!BX3</f>
        <v>0</v>
      </c>
      <c r="E15" s="88">
        <f>'Raw Data'!BY3</f>
        <v>0</v>
      </c>
      <c r="F15" s="53">
        <f>'Raw Data'!BZ3</f>
        <v>0</v>
      </c>
      <c r="G15" s="54">
        <f>'Raw Data'!UC3</f>
        <v>0</v>
      </c>
      <c r="H15" s="54">
        <f>'Raw Data'!UU3</f>
        <v>0</v>
      </c>
      <c r="I15" s="19"/>
      <c r="J15" s="19"/>
      <c r="K15" s="19"/>
      <c r="L15" s="19"/>
      <c r="M15" s="19"/>
      <c r="N15" s="19"/>
      <c r="O15" s="284"/>
      <c r="P15" s="282"/>
      <c r="Q15" s="282"/>
      <c r="R15" s="282"/>
      <c r="S15" s="282"/>
      <c r="T15" s="282"/>
      <c r="U15" s="282"/>
      <c r="V15" s="283"/>
      <c r="AG15" s="23"/>
      <c r="AH15" s="23"/>
      <c r="AI15" s="23"/>
      <c r="AJ15" s="23"/>
      <c r="AK15" s="23"/>
      <c r="AL15" s="23"/>
      <c r="AM15" s="23"/>
      <c r="AN15" s="23"/>
      <c r="AO15" s="23"/>
      <c r="AP15" s="23"/>
      <c r="AQ15" s="23"/>
      <c r="AR15" s="23"/>
    </row>
    <row r="16" spans="1:44" ht="17.100000000000001" customHeight="1" x14ac:dyDescent="0.25">
      <c r="A16" s="52">
        <f>'Raw Data'!CB3</f>
        <v>0</v>
      </c>
      <c r="B16" s="52">
        <f>'Raw Data'!CC3</f>
        <v>0</v>
      </c>
      <c r="C16" s="52">
        <f>'Raw Data'!CD3</f>
        <v>0</v>
      </c>
      <c r="D16" s="52">
        <f>'Raw Data'!CE3</f>
        <v>0</v>
      </c>
      <c r="E16" s="88">
        <f>'Raw Data'!CF3</f>
        <v>0</v>
      </c>
      <c r="F16" s="53">
        <f>'Raw Data'!CG3</f>
        <v>0</v>
      </c>
      <c r="G16" s="54">
        <f>'Raw Data'!UD3</f>
        <v>0</v>
      </c>
      <c r="H16" s="54">
        <f>'Raw Data'!UV3</f>
        <v>0</v>
      </c>
      <c r="I16" s="19"/>
      <c r="J16" s="19"/>
      <c r="K16" s="19"/>
      <c r="L16" s="19"/>
      <c r="M16" s="19"/>
      <c r="N16" s="19"/>
      <c r="O16" s="284"/>
      <c r="P16" s="282"/>
      <c r="Q16" s="282"/>
      <c r="R16" s="282"/>
      <c r="S16" s="282"/>
      <c r="T16" s="282"/>
      <c r="U16" s="282"/>
      <c r="V16" s="283"/>
      <c r="Y16" s="16" t="s">
        <v>702</v>
      </c>
      <c r="Z16" s="16" t="s">
        <v>702</v>
      </c>
      <c r="AA16" s="16" t="s">
        <v>772</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Data'!CI3</f>
        <v>0</v>
      </c>
      <c r="B17" s="52">
        <f>'Raw Data'!CJ3</f>
        <v>0</v>
      </c>
      <c r="C17" s="52">
        <f>'Raw Data'!CK3</f>
        <v>0</v>
      </c>
      <c r="D17" s="52">
        <f>'Raw Data'!CL3</f>
        <v>0</v>
      </c>
      <c r="E17" s="88">
        <f>'Raw Data'!CM3</f>
        <v>0</v>
      </c>
      <c r="F17" s="53">
        <f>'Raw Data'!CN3</f>
        <v>0</v>
      </c>
      <c r="G17" s="54">
        <f>'Raw Data'!UE3</f>
        <v>0</v>
      </c>
      <c r="H17" s="54">
        <f>'Raw Data'!UW3</f>
        <v>0</v>
      </c>
      <c r="I17" s="19"/>
      <c r="J17" s="19"/>
      <c r="K17" s="19"/>
      <c r="L17" s="19"/>
      <c r="M17" s="19"/>
      <c r="N17" s="19"/>
      <c r="O17" s="284"/>
      <c r="P17" s="282"/>
      <c r="Q17" s="282"/>
      <c r="R17" s="282"/>
      <c r="S17" s="282"/>
      <c r="T17" s="282"/>
      <c r="U17" s="282"/>
      <c r="V17" s="285"/>
      <c r="AD17" s="23"/>
      <c r="AE17" s="23"/>
      <c r="AF17" s="23"/>
      <c r="AG17" s="23"/>
      <c r="AH17" s="23"/>
      <c r="AI17" s="23"/>
      <c r="AJ17" s="23"/>
      <c r="AK17" s="23"/>
      <c r="AL17" s="23"/>
      <c r="AM17" s="23"/>
      <c r="AN17" s="23"/>
      <c r="AO17" s="23"/>
      <c r="AP17" s="23"/>
      <c r="AQ17" s="23"/>
      <c r="AR17" s="23"/>
    </row>
    <row r="18" spans="1:44" ht="24.75" customHeight="1" x14ac:dyDescent="0.25">
      <c r="A18" s="52">
        <f>'Raw Data'!CP3</f>
        <v>0</v>
      </c>
      <c r="B18" s="52">
        <f>'Raw Data'!CQ3</f>
        <v>0</v>
      </c>
      <c r="C18" s="52">
        <f>'Raw Data'!CR3</f>
        <v>0</v>
      </c>
      <c r="D18" s="52">
        <f>'Raw Data'!CS3</f>
        <v>0</v>
      </c>
      <c r="E18" s="88">
        <f>'Raw Data'!CT3</f>
        <v>0</v>
      </c>
      <c r="F18" s="53">
        <f>'Raw Data'!CU3</f>
        <v>0</v>
      </c>
      <c r="G18" s="54">
        <f>'Raw Data'!UF3</f>
        <v>0</v>
      </c>
      <c r="H18" s="54">
        <f>'Raw Data'!UX3</f>
        <v>0</v>
      </c>
      <c r="I18" s="19"/>
      <c r="J18" s="19"/>
      <c r="K18" s="19"/>
      <c r="L18" s="19"/>
      <c r="M18" s="19"/>
      <c r="N18" s="19"/>
      <c r="O18" s="295" t="s">
        <v>698</v>
      </c>
      <c r="P18" s="295"/>
      <c r="Q18" s="295"/>
      <c r="R18" s="286" t="s">
        <v>701</v>
      </c>
      <c r="S18" s="287"/>
      <c r="T18" s="287"/>
      <c r="U18" s="287"/>
      <c r="V18" s="288"/>
      <c r="W18" s="298"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Data'!CW3</f>
        <v>0</v>
      </c>
      <c r="B19" s="55">
        <f>'Raw Data'!CX3</f>
        <v>0</v>
      </c>
      <c r="C19" s="55">
        <f>'Raw Data'!CY3</f>
        <v>0</v>
      </c>
      <c r="D19" s="55">
        <f>'Raw Data'!CZ3</f>
        <v>0</v>
      </c>
      <c r="E19" s="89">
        <f>'Raw Data'!DA3</f>
        <v>0</v>
      </c>
      <c r="F19" s="56">
        <f>'Raw Data'!DB3</f>
        <v>0</v>
      </c>
      <c r="G19" s="57">
        <f>'Raw Data'!UG3</f>
        <v>0</v>
      </c>
      <c r="H19" s="57">
        <f>'Raw Data'!UY3</f>
        <v>0</v>
      </c>
      <c r="I19" s="19"/>
      <c r="J19" s="19"/>
      <c r="K19" s="19"/>
      <c r="L19" s="19"/>
      <c r="M19" s="19"/>
      <c r="N19" s="139" t="str">
        <f>IF('Initial Information'!I2="","",'Initial Information'!I2)</f>
        <v/>
      </c>
      <c r="O19" s="296"/>
      <c r="P19" s="296"/>
      <c r="Q19" s="296"/>
      <c r="R19" s="289"/>
      <c r="S19" s="290"/>
      <c r="T19" s="290"/>
      <c r="U19" s="290"/>
      <c r="V19" s="291"/>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5" t="s">
        <v>683</v>
      </c>
      <c r="O20" s="296"/>
      <c r="P20" s="296"/>
      <c r="Q20" s="296"/>
      <c r="R20" s="289"/>
      <c r="S20" s="290"/>
      <c r="T20" s="290"/>
      <c r="U20" s="290"/>
      <c r="V20" s="291"/>
      <c r="W20" s="118"/>
      <c r="X20" s="118"/>
      <c r="Y20" s="134"/>
      <c r="Z20" s="134"/>
      <c r="AA20" s="141"/>
      <c r="AB20" s="119"/>
      <c r="AC20" s="120"/>
      <c r="AN20" s="23"/>
      <c r="AO20" s="23"/>
      <c r="AP20" s="23"/>
      <c r="AQ20" s="23"/>
      <c r="AR20" s="23"/>
    </row>
    <row r="21" spans="1:44" ht="17.100000000000001" customHeight="1" x14ac:dyDescent="0.25">
      <c r="A21" s="35">
        <f>'Raw Data'!JA3</f>
        <v>0</v>
      </c>
      <c r="B21" s="58">
        <f>'Raw Data'!JB3</f>
        <v>0</v>
      </c>
      <c r="C21" s="58">
        <f>'Raw Data'!JC3</f>
        <v>0</v>
      </c>
      <c r="D21" s="58">
        <f>'Raw Data'!JD3</f>
        <v>0</v>
      </c>
      <c r="E21" s="58">
        <f>'Raw Data'!JE3</f>
        <v>0</v>
      </c>
      <c r="F21" s="58">
        <f>'Raw Data'!JF3</f>
        <v>0</v>
      </c>
      <c r="G21" s="58">
        <f>'Raw Data'!JG3</f>
        <v>0</v>
      </c>
      <c r="H21" s="58">
        <f>'Raw Data'!JH3</f>
        <v>0</v>
      </c>
      <c r="I21" s="58">
        <f>IF(H21="","",H21*3)</f>
        <v>0</v>
      </c>
      <c r="J21" s="84">
        <f>'Raw Data'!JI3</f>
        <v>0</v>
      </c>
      <c r="K21" s="59">
        <f>'Raw Data'!VX3</f>
        <v>0</v>
      </c>
      <c r="L21" s="60">
        <f>'Raw Data'!UH3</f>
        <v>0</v>
      </c>
      <c r="M21" s="60">
        <f>'Raw Data'!UZ3</f>
        <v>0</v>
      </c>
      <c r="N21" s="97"/>
      <c r="O21" s="296"/>
      <c r="P21" s="296"/>
      <c r="Q21" s="296"/>
      <c r="R21" s="289"/>
      <c r="S21" s="290"/>
      <c r="T21" s="290"/>
      <c r="U21" s="290"/>
      <c r="V21" s="291"/>
    </row>
    <row r="22" spans="1:44" ht="17.100000000000001" customHeight="1" x14ac:dyDescent="0.25">
      <c r="A22" s="50">
        <f>'Raw Data'!JK3</f>
        <v>0</v>
      </c>
      <c r="B22" s="47">
        <f>'Raw Data'!JL3</f>
        <v>0</v>
      </c>
      <c r="C22" s="47">
        <f>'Raw Data'!JM3</f>
        <v>0</v>
      </c>
      <c r="D22" s="47">
        <f>'Raw Data'!JN3</f>
        <v>0</v>
      </c>
      <c r="E22" s="47">
        <f>'Raw Data'!JO3</f>
        <v>0</v>
      </c>
      <c r="F22" s="47">
        <f>'Raw Data'!JP3</f>
        <v>0</v>
      </c>
      <c r="G22" s="47">
        <f>'Raw Data'!JQ3</f>
        <v>0</v>
      </c>
      <c r="H22" s="47">
        <f>'Raw Data'!JR3</f>
        <v>0</v>
      </c>
      <c r="I22" s="58">
        <f t="shared" ref="I22:I28" si="1">IF(H22="","",H22*3)</f>
        <v>0</v>
      </c>
      <c r="J22" s="85">
        <f>'Raw Data'!JS3</f>
        <v>0</v>
      </c>
      <c r="K22" s="48">
        <f>'Raw Data'!VY3</f>
        <v>0</v>
      </c>
      <c r="L22" s="61">
        <f>'Raw Data'!UI3</f>
        <v>0</v>
      </c>
      <c r="M22" s="61">
        <f>'Raw Data'!VA3</f>
        <v>0</v>
      </c>
      <c r="N22" s="97"/>
      <c r="O22" s="296"/>
      <c r="P22" s="296"/>
      <c r="Q22" s="296"/>
      <c r="R22" s="289"/>
      <c r="S22" s="290"/>
      <c r="T22" s="290"/>
      <c r="U22" s="290"/>
      <c r="V22" s="291"/>
      <c r="W22" s="21"/>
      <c r="AA22" s="241" t="s">
        <v>759</v>
      </c>
      <c r="AB22" s="243"/>
      <c r="AC22" s="245"/>
    </row>
    <row r="23" spans="1:44" ht="17.100000000000001" customHeight="1" x14ac:dyDescent="0.25">
      <c r="A23" s="50">
        <f>'Raw Data'!JU3</f>
        <v>0</v>
      </c>
      <c r="B23" s="47">
        <f>'Raw Data'!JV3</f>
        <v>0</v>
      </c>
      <c r="C23" s="47">
        <f>'Raw Data'!JW3</f>
        <v>0</v>
      </c>
      <c r="D23" s="47">
        <f>'Raw Data'!JX3</f>
        <v>0</v>
      </c>
      <c r="E23" s="47">
        <f>'Raw Data'!JY3</f>
        <v>0</v>
      </c>
      <c r="F23" s="47">
        <f>'Raw Data'!JZ3</f>
        <v>0</v>
      </c>
      <c r="G23" s="47">
        <f>'Raw Data'!KA3</f>
        <v>0</v>
      </c>
      <c r="H23" s="47">
        <f>'Raw Data'!KB3</f>
        <v>0</v>
      </c>
      <c r="I23" s="58">
        <f t="shared" si="1"/>
        <v>0</v>
      </c>
      <c r="J23" s="85">
        <f>'Raw Data'!KC3</f>
        <v>0</v>
      </c>
      <c r="K23" s="48">
        <f>'Raw Data'!VZ3</f>
        <v>0</v>
      </c>
      <c r="L23" s="61">
        <f>'Raw Data'!UJ3</f>
        <v>0</v>
      </c>
      <c r="M23" s="61">
        <f>'Raw Data'!VB3</f>
        <v>0</v>
      </c>
      <c r="N23" s="97"/>
      <c r="O23" s="296"/>
      <c r="P23" s="296"/>
      <c r="Q23" s="296"/>
      <c r="R23" s="289"/>
      <c r="S23" s="290"/>
      <c r="T23" s="290"/>
      <c r="U23" s="290"/>
      <c r="V23" s="291"/>
      <c r="W23" s="21"/>
      <c r="X23" s="21"/>
      <c r="Y23" s="18"/>
      <c r="Z23" s="18"/>
      <c r="AA23" s="242" t="s">
        <v>756</v>
      </c>
      <c r="AB23" s="244"/>
      <c r="AC23" s="245">
        <f>(AB22-((AB22/5)*0.75)+AB23)-AB23</f>
        <v>0</v>
      </c>
    </row>
    <row r="24" spans="1:44" ht="17.100000000000001" customHeight="1" x14ac:dyDescent="0.25">
      <c r="A24" s="50">
        <f>'Raw Data'!KE3</f>
        <v>0</v>
      </c>
      <c r="B24" s="47">
        <f>'Raw Data'!KF3</f>
        <v>0</v>
      </c>
      <c r="C24" s="47">
        <f>'Raw Data'!KG3</f>
        <v>0</v>
      </c>
      <c r="D24" s="47">
        <f>'Raw Data'!KH3</f>
        <v>0</v>
      </c>
      <c r="E24" s="47">
        <f>'Raw Data'!KI3</f>
        <v>0</v>
      </c>
      <c r="F24" s="47">
        <f>'Raw Data'!KJ3</f>
        <v>0</v>
      </c>
      <c r="G24" s="47">
        <f>'Raw Data'!KK3</f>
        <v>0</v>
      </c>
      <c r="H24" s="47">
        <f>'Raw Data'!KL3</f>
        <v>0</v>
      </c>
      <c r="I24" s="58">
        <f t="shared" si="1"/>
        <v>0</v>
      </c>
      <c r="J24" s="85">
        <f>'Raw Data'!KM3</f>
        <v>0</v>
      </c>
      <c r="K24" s="48">
        <f>'Raw Data'!WA3</f>
        <v>0</v>
      </c>
      <c r="L24" s="61">
        <f>'Raw Data'!UK3</f>
        <v>0</v>
      </c>
      <c r="M24" s="61">
        <f>'Raw Data'!VC3</f>
        <v>0</v>
      </c>
      <c r="N24" s="97"/>
      <c r="O24" s="296"/>
      <c r="P24" s="296"/>
      <c r="Q24" s="296"/>
      <c r="R24" s="289"/>
      <c r="S24" s="290"/>
      <c r="T24" s="290"/>
      <c r="U24" s="290"/>
      <c r="V24" s="291"/>
      <c r="W24" s="21"/>
      <c r="X24" s="21"/>
      <c r="Y24" s="18"/>
      <c r="Z24" s="18"/>
      <c r="AA24" s="242" t="s">
        <v>754</v>
      </c>
      <c r="AB24" s="244"/>
      <c r="AC24" s="245">
        <f>AC23+AB24</f>
        <v>0</v>
      </c>
    </row>
    <row r="25" spans="1:44" ht="17.100000000000001" customHeight="1" x14ac:dyDescent="0.25">
      <c r="A25" s="50">
        <f>'Raw Data'!KN3</f>
        <v>0</v>
      </c>
      <c r="B25" s="47">
        <f>'Raw Data'!KO3</f>
        <v>0</v>
      </c>
      <c r="C25" s="47">
        <f>'Raw Data'!KP3</f>
        <v>0</v>
      </c>
      <c r="D25" s="47">
        <f>'Raw Data'!KR3</f>
        <v>0</v>
      </c>
      <c r="E25" s="47">
        <f>'Raw Data'!KS3</f>
        <v>0</v>
      </c>
      <c r="F25" s="47">
        <f>'Raw Data'!KT3</f>
        <v>0</v>
      </c>
      <c r="G25" s="47">
        <f>'Raw Data'!KU3</f>
        <v>0</v>
      </c>
      <c r="H25" s="47">
        <f>'Raw Data'!KV3</f>
        <v>0</v>
      </c>
      <c r="I25" s="58">
        <f t="shared" si="1"/>
        <v>0</v>
      </c>
      <c r="J25" s="85">
        <f>'Raw Data'!KW3</f>
        <v>0</v>
      </c>
      <c r="K25" s="48">
        <f>'Raw Data'!WB3</f>
        <v>0</v>
      </c>
      <c r="L25" s="61">
        <f>'Raw Data'!UL3</f>
        <v>0</v>
      </c>
      <c r="M25" s="61">
        <f>'Raw Data'!VD3</f>
        <v>0</v>
      </c>
      <c r="N25" s="97"/>
      <c r="O25" s="296"/>
      <c r="P25" s="296"/>
      <c r="Q25" s="296"/>
      <c r="R25" s="289"/>
      <c r="S25" s="290"/>
      <c r="T25" s="290"/>
      <c r="U25" s="290"/>
      <c r="V25" s="291"/>
      <c r="W25" s="21"/>
      <c r="X25" s="21"/>
      <c r="Y25" s="18"/>
      <c r="Z25" s="18"/>
      <c r="AA25" s="242" t="s">
        <v>757</v>
      </c>
      <c r="AB25" s="244"/>
      <c r="AC25" s="245">
        <f>AC24-AB25</f>
        <v>0</v>
      </c>
    </row>
    <row r="26" spans="1:44" ht="17.100000000000001" customHeight="1" x14ac:dyDescent="0.25">
      <c r="A26" s="50">
        <f>'Raw Data'!KY3</f>
        <v>0</v>
      </c>
      <c r="B26" s="47">
        <f>'Raw Data'!KZ3</f>
        <v>0</v>
      </c>
      <c r="C26" s="47">
        <f>'Raw Data'!LA3</f>
        <v>0</v>
      </c>
      <c r="D26" s="47">
        <f>'Raw Data'!LB3</f>
        <v>0</v>
      </c>
      <c r="E26" s="47">
        <f>'Raw Data'!LC3</f>
        <v>0</v>
      </c>
      <c r="F26" s="47">
        <f>'Raw Data'!LD3</f>
        <v>0</v>
      </c>
      <c r="G26" s="47">
        <f>'Raw Data'!LE3</f>
        <v>0</v>
      </c>
      <c r="H26" s="47">
        <f>'Raw Data'!LF3</f>
        <v>0</v>
      </c>
      <c r="I26" s="58">
        <f t="shared" si="1"/>
        <v>0</v>
      </c>
      <c r="J26" s="85">
        <f>'Raw Data'!LG3</f>
        <v>0</v>
      </c>
      <c r="K26" s="48">
        <f>'Raw Data'!WC3</f>
        <v>0</v>
      </c>
      <c r="L26" s="61">
        <f>'Raw Data'!UM3</f>
        <v>0</v>
      </c>
      <c r="M26" s="61">
        <f>'Raw Data'!VE3</f>
        <v>0</v>
      </c>
      <c r="N26" s="97"/>
      <c r="O26" s="296"/>
      <c r="P26" s="296"/>
      <c r="Q26" s="296"/>
      <c r="R26" s="289"/>
      <c r="S26" s="290"/>
      <c r="T26" s="290"/>
      <c r="U26" s="290"/>
      <c r="V26" s="291"/>
      <c r="W26" s="21"/>
      <c r="X26" s="21"/>
      <c r="Y26" s="18"/>
      <c r="Z26" s="18"/>
      <c r="AA26" s="242" t="s">
        <v>755</v>
      </c>
      <c r="AB26" s="244"/>
      <c r="AC26" s="245">
        <f>AC25-AB26</f>
        <v>0</v>
      </c>
    </row>
    <row r="27" spans="1:44" ht="17.100000000000001" customHeight="1" x14ac:dyDescent="0.25">
      <c r="A27" s="50">
        <f>'Raw Data'!LH3</f>
        <v>0</v>
      </c>
      <c r="B27" s="47">
        <f>'Raw Data'!LJ3</f>
        <v>0</v>
      </c>
      <c r="C27" s="47">
        <f>'Raw Data'!LK3</f>
        <v>0</v>
      </c>
      <c r="D27" s="47">
        <f>'Raw Data'!LL3</f>
        <v>0</v>
      </c>
      <c r="E27" s="47">
        <f>'Raw Data'!LM3</f>
        <v>0</v>
      </c>
      <c r="F27" s="47">
        <f>'Raw Data'!LN3</f>
        <v>0</v>
      </c>
      <c r="G27" s="47">
        <f>'Raw Data'!LO3</f>
        <v>0</v>
      </c>
      <c r="H27" s="47">
        <f>'Raw Data'!LP3</f>
        <v>0</v>
      </c>
      <c r="I27" s="58">
        <f t="shared" si="1"/>
        <v>0</v>
      </c>
      <c r="J27" s="85">
        <f>'Raw Data'!LQ3</f>
        <v>0</v>
      </c>
      <c r="K27" s="48">
        <f>'Raw Data'!WD3</f>
        <v>0</v>
      </c>
      <c r="L27" s="61">
        <f>'Raw Data'!UN3</f>
        <v>0</v>
      </c>
      <c r="M27" s="61">
        <f>'Raw Data'!VF3</f>
        <v>0</v>
      </c>
      <c r="N27" s="97"/>
      <c r="O27" s="296"/>
      <c r="P27" s="296"/>
      <c r="Q27" s="296"/>
      <c r="R27" s="289"/>
      <c r="S27" s="290"/>
      <c r="T27" s="290"/>
      <c r="U27" s="290"/>
      <c r="V27" s="291"/>
      <c r="W27" s="21"/>
      <c r="X27" s="21"/>
      <c r="Y27" s="18"/>
      <c r="Z27" s="18"/>
      <c r="AA27" s="16" t="s">
        <v>761</v>
      </c>
    </row>
    <row r="28" spans="1:44" ht="17.100000000000001" customHeight="1" x14ac:dyDescent="0.25">
      <c r="A28" s="51">
        <f>'Raw Data'!LS3</f>
        <v>0</v>
      </c>
      <c r="B28" s="62">
        <f>'Raw Data'!LU3</f>
        <v>0</v>
      </c>
      <c r="C28" s="62">
        <f>'Raw Data'!LV3</f>
        <v>0</v>
      </c>
      <c r="D28" s="62">
        <f>'Raw Data'!LW3</f>
        <v>0</v>
      </c>
      <c r="E28" s="62">
        <f>'Raw Data'!LX3</f>
        <v>0</v>
      </c>
      <c r="F28" s="62">
        <f>'Raw Data'!LY3</f>
        <v>0</v>
      </c>
      <c r="G28" s="62">
        <f>'Raw Data'!LZ3</f>
        <v>0</v>
      </c>
      <c r="H28" s="62">
        <f>'Raw Data'!MA3</f>
        <v>0</v>
      </c>
      <c r="I28" s="62">
        <f t="shared" si="1"/>
        <v>0</v>
      </c>
      <c r="J28" s="86">
        <f>'Raw Data'!MB3</f>
        <v>0</v>
      </c>
      <c r="K28" s="63">
        <f>'Raw Data'!WE3</f>
        <v>0</v>
      </c>
      <c r="L28" s="64">
        <f>'Raw Data'!UO3</f>
        <v>0</v>
      </c>
      <c r="M28" s="64">
        <f>'Raw Data'!VG3</f>
        <v>0</v>
      </c>
      <c r="N28" s="97"/>
      <c r="O28" s="296"/>
      <c r="P28" s="296"/>
      <c r="Q28" s="296"/>
      <c r="R28" s="289"/>
      <c r="S28" s="290"/>
      <c r="T28" s="290"/>
      <c r="U28" s="290"/>
      <c r="V28" s="291"/>
      <c r="W28" s="21"/>
      <c r="X28" s="21"/>
      <c r="Y28" s="18"/>
      <c r="Z28" s="18"/>
    </row>
    <row r="29" spans="1:44" ht="17.100000000000001" customHeight="1" x14ac:dyDescent="0.25">
      <c r="O29" s="297"/>
      <c r="P29" s="297"/>
      <c r="Q29" s="297"/>
      <c r="R29" s="292"/>
      <c r="S29" s="293"/>
      <c r="T29" s="293"/>
      <c r="U29" s="293"/>
      <c r="V29" s="294"/>
      <c r="Z29" s="133"/>
    </row>
    <row r="30" spans="1:44" ht="17.100000000000001" customHeight="1" x14ac:dyDescent="0.25">
      <c r="A30" s="15" t="s">
        <v>583</v>
      </c>
      <c r="B30" s="15"/>
      <c r="E30" s="21"/>
      <c r="F30" s="21"/>
      <c r="G30" s="21"/>
      <c r="H30" s="21"/>
      <c r="I30" s="21"/>
      <c r="K30" s="15" t="s">
        <v>582</v>
      </c>
      <c r="Q30" s="70"/>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5" t="s">
        <v>683</v>
      </c>
      <c r="K31" s="28" t="s">
        <v>561</v>
      </c>
      <c r="L31" s="28" t="s">
        <v>562</v>
      </c>
      <c r="M31" s="28" t="s">
        <v>545</v>
      </c>
      <c r="N31" s="28" t="s">
        <v>536</v>
      </c>
      <c r="O31" s="28" t="s">
        <v>576</v>
      </c>
      <c r="P31" s="28" t="s">
        <v>541</v>
      </c>
      <c r="Q31" s="28" t="s">
        <v>558</v>
      </c>
      <c r="R31" s="95" t="s">
        <v>683</v>
      </c>
    </row>
    <row r="32" spans="1:44" ht="17.100000000000001" customHeight="1" x14ac:dyDescent="0.25">
      <c r="A32" s="35">
        <f>'Raw Data'!DD3</f>
        <v>0</v>
      </c>
      <c r="B32" s="35">
        <f>'Raw Data'!DE3</f>
        <v>0</v>
      </c>
      <c r="C32" s="35">
        <f>'Raw Data'!DF3</f>
        <v>0</v>
      </c>
      <c r="D32" s="35">
        <f>'Raw Data'!DG3</f>
        <v>0</v>
      </c>
      <c r="E32" s="35">
        <f>'Raw Data'!DH3</f>
        <v>0</v>
      </c>
      <c r="F32" s="35">
        <f>IF(E32="","",E32*3)</f>
        <v>0</v>
      </c>
      <c r="G32" s="84">
        <f>'Raw Data'!DI3</f>
        <v>0</v>
      </c>
      <c r="H32" s="35">
        <f>'Raw Data'!DJ3</f>
        <v>0</v>
      </c>
      <c r="I32" s="35">
        <f>'Raw Data'!VH3</f>
        <v>0</v>
      </c>
      <c r="J32" s="97"/>
      <c r="K32" s="65">
        <f>'Raw Data'!FP3</f>
        <v>0</v>
      </c>
      <c r="L32" s="65">
        <f>'Raw Data'!FQ3</f>
        <v>0</v>
      </c>
      <c r="M32" s="65">
        <f>'Raw Data'!FR3</f>
        <v>0</v>
      </c>
      <c r="N32" s="65">
        <f>'Raw Data'!FS3</f>
        <v>0</v>
      </c>
      <c r="O32" s="35">
        <f t="shared" ref="O32:O39" si="2">IF(N32="","",N32*3)</f>
        <v>0</v>
      </c>
      <c r="P32" s="91">
        <f>'Raw Data'!FT3</f>
        <v>0</v>
      </c>
      <c r="Q32" s="65">
        <f>'Raw Data'!VP3</f>
        <v>0</v>
      </c>
      <c r="R32" s="97"/>
    </row>
    <row r="33" spans="1:27" ht="17.100000000000001" customHeight="1" x14ac:dyDescent="0.25">
      <c r="A33" s="50">
        <f>'Raw Data'!DL3</f>
        <v>0</v>
      </c>
      <c r="B33" s="50">
        <f>'Raw Data'!DM3</f>
        <v>0</v>
      </c>
      <c r="C33" s="50">
        <f>'Raw Data'!DN3</f>
        <v>0</v>
      </c>
      <c r="D33" s="50">
        <f>'Raw Data'!DO3</f>
        <v>0</v>
      </c>
      <c r="E33" s="50">
        <f>'Raw Data'!DP3</f>
        <v>0</v>
      </c>
      <c r="F33" s="35">
        <f t="shared" ref="F33:F39" si="3">IF(E33="","",E33*3)</f>
        <v>0</v>
      </c>
      <c r="G33" s="85">
        <f>'Raw Data'!DQ3</f>
        <v>0</v>
      </c>
      <c r="H33" s="50">
        <f>'Raw Data'!DR3</f>
        <v>0</v>
      </c>
      <c r="I33" s="50">
        <f>'Raw Data'!VI3</f>
        <v>0</v>
      </c>
      <c r="J33" s="97"/>
      <c r="K33" s="66">
        <f>'Raw Data'!FV3</f>
        <v>0</v>
      </c>
      <c r="L33" s="66">
        <f>'Raw Data'!FW3</f>
        <v>0</v>
      </c>
      <c r="M33" s="66">
        <f>'Raw Data'!FX3</f>
        <v>0</v>
      </c>
      <c r="N33" s="66">
        <f>'Raw Data'!FY3</f>
        <v>0</v>
      </c>
      <c r="O33" s="50">
        <f t="shared" si="2"/>
        <v>0</v>
      </c>
      <c r="P33" s="92">
        <f>'Raw Data'!FZ3</f>
        <v>0</v>
      </c>
      <c r="Q33" s="66">
        <f>'Raw Data'!VQ3</f>
        <v>0</v>
      </c>
      <c r="R33" s="97"/>
    </row>
    <row r="34" spans="1:27" ht="17.100000000000001" customHeight="1" x14ac:dyDescent="0.25">
      <c r="A34" s="50">
        <f>'Raw Data'!DT3</f>
        <v>0</v>
      </c>
      <c r="B34" s="50">
        <f>'Raw Data'!DU3</f>
        <v>0</v>
      </c>
      <c r="C34" s="50">
        <f>'Raw Data'!DV3</f>
        <v>0</v>
      </c>
      <c r="D34" s="50">
        <f>'Raw Data'!DW3</f>
        <v>0</v>
      </c>
      <c r="E34" s="50">
        <f>'Raw Data'!DX3</f>
        <v>0</v>
      </c>
      <c r="F34" s="35">
        <f t="shared" si="3"/>
        <v>0</v>
      </c>
      <c r="G34" s="85">
        <f>'Raw Data'!DY3</f>
        <v>0</v>
      </c>
      <c r="H34" s="50">
        <f>'Raw Data'!DZ3</f>
        <v>0</v>
      </c>
      <c r="I34" s="50">
        <f>'Raw Data'!VJ3</f>
        <v>0</v>
      </c>
      <c r="J34" s="97"/>
      <c r="K34" s="66">
        <f>'Raw Data'!GB3</f>
        <v>0</v>
      </c>
      <c r="L34" s="66">
        <f>'Raw Data'!GC3</f>
        <v>0</v>
      </c>
      <c r="M34" s="66">
        <f>'Raw Data'!GD3</f>
        <v>0</v>
      </c>
      <c r="N34" s="66">
        <f>'Raw Data'!GE3</f>
        <v>0</v>
      </c>
      <c r="O34" s="50">
        <f t="shared" si="2"/>
        <v>0</v>
      </c>
      <c r="P34" s="92">
        <f>'Raw Data'!GF3</f>
        <v>0</v>
      </c>
      <c r="Q34" s="66">
        <f>'Raw Data'!VR3</f>
        <v>0</v>
      </c>
      <c r="R34" s="97"/>
    </row>
    <row r="35" spans="1:27" ht="17.100000000000001" customHeight="1" x14ac:dyDescent="0.25">
      <c r="A35" s="50">
        <f>'Raw Data'!EB3</f>
        <v>0</v>
      </c>
      <c r="B35" s="50">
        <f>'Raw Data'!EC3</f>
        <v>0</v>
      </c>
      <c r="C35" s="50">
        <f>'Raw Data'!ED3</f>
        <v>0</v>
      </c>
      <c r="D35" s="50">
        <f>'Raw Data'!EE3</f>
        <v>0</v>
      </c>
      <c r="E35" s="50">
        <f>'Raw Data'!EF3</f>
        <v>0</v>
      </c>
      <c r="F35" s="35">
        <f t="shared" si="3"/>
        <v>0</v>
      </c>
      <c r="G35" s="85">
        <f>'Raw Data'!EG3</f>
        <v>0</v>
      </c>
      <c r="H35" s="50">
        <f>'Raw Data'!EH3</f>
        <v>0</v>
      </c>
      <c r="I35" s="50">
        <f>'Raw Data'!VK3</f>
        <v>0</v>
      </c>
      <c r="J35" s="97"/>
      <c r="K35" s="66">
        <f>'Raw Data'!GH3</f>
        <v>0</v>
      </c>
      <c r="L35" s="66">
        <f>'Raw Data'!GI3</f>
        <v>0</v>
      </c>
      <c r="M35" s="66">
        <f>'Raw Data'!GJ3</f>
        <v>0</v>
      </c>
      <c r="N35" s="66">
        <f>'Raw Data'!GK3</f>
        <v>0</v>
      </c>
      <c r="O35" s="50">
        <f t="shared" si="2"/>
        <v>0</v>
      </c>
      <c r="P35" s="92">
        <f>'Raw Data'!GL3</f>
        <v>0</v>
      </c>
      <c r="Q35" s="66">
        <f>'Raw Data'!VS3</f>
        <v>0</v>
      </c>
      <c r="R35" s="97"/>
      <c r="V35" s="136"/>
    </row>
    <row r="36" spans="1:27" ht="17.100000000000001" customHeight="1" x14ac:dyDescent="0.25">
      <c r="A36" s="50">
        <f>'Raw Data'!EJ3</f>
        <v>0</v>
      </c>
      <c r="B36" s="50">
        <f>'Raw Data'!EK3</f>
        <v>0</v>
      </c>
      <c r="C36" s="50">
        <f>'Raw Data'!EL3</f>
        <v>0</v>
      </c>
      <c r="D36" s="50">
        <f>'Raw Data'!EM3</f>
        <v>0</v>
      </c>
      <c r="E36" s="50">
        <f>'Raw Data'!EN3</f>
        <v>0</v>
      </c>
      <c r="F36" s="35">
        <f t="shared" si="3"/>
        <v>0</v>
      </c>
      <c r="G36" s="85">
        <f>'Raw Data'!EO3</f>
        <v>0</v>
      </c>
      <c r="H36" s="50">
        <f>'Raw Data'!EP3</f>
        <v>0</v>
      </c>
      <c r="I36" s="50">
        <f>'Raw Data'!VL3</f>
        <v>0</v>
      </c>
      <c r="J36" s="97"/>
      <c r="K36" s="66">
        <f>'Raw Data'!GN3</f>
        <v>0</v>
      </c>
      <c r="L36" s="66">
        <f>'Raw Data'!GO3</f>
        <v>0</v>
      </c>
      <c r="M36" s="66">
        <f>'Raw Data'!GP3</f>
        <v>0</v>
      </c>
      <c r="N36" s="66">
        <f>'Raw Data'!GQ3</f>
        <v>0</v>
      </c>
      <c r="O36" s="50">
        <f t="shared" si="2"/>
        <v>0</v>
      </c>
      <c r="P36" s="92">
        <f>'Raw Data'!GR3</f>
        <v>0</v>
      </c>
      <c r="Q36" s="66">
        <f>'Raw Data'!VT3</f>
        <v>0</v>
      </c>
      <c r="R36" s="97"/>
    </row>
    <row r="37" spans="1:27" ht="17.100000000000001" customHeight="1" x14ac:dyDescent="0.25">
      <c r="A37" s="50">
        <f>'Raw Data'!ER3</f>
        <v>0</v>
      </c>
      <c r="B37" s="50">
        <f>'Raw Data'!ES3</f>
        <v>0</v>
      </c>
      <c r="C37" s="50">
        <f>'Raw Data'!ET3</f>
        <v>0</v>
      </c>
      <c r="D37" s="50">
        <f>'Raw Data'!EU3</f>
        <v>0</v>
      </c>
      <c r="E37" s="50">
        <f>'Raw Data'!EV3</f>
        <v>0</v>
      </c>
      <c r="F37" s="35">
        <f t="shared" si="3"/>
        <v>0</v>
      </c>
      <c r="G37" s="85">
        <f>'Raw Data'!EW3</f>
        <v>0</v>
      </c>
      <c r="H37" s="50">
        <f>'Raw Data'!EX3</f>
        <v>0</v>
      </c>
      <c r="I37" s="50">
        <f>'Raw Data'!VM3</f>
        <v>0</v>
      </c>
      <c r="J37" s="97"/>
      <c r="K37" s="66">
        <f>'Raw Data'!GT3</f>
        <v>0</v>
      </c>
      <c r="L37" s="66">
        <f>'Raw Data'!GU3</f>
        <v>0</v>
      </c>
      <c r="M37" s="66">
        <f>'Raw Data'!GV3</f>
        <v>0</v>
      </c>
      <c r="N37" s="66">
        <f>'Raw Data'!GW3</f>
        <v>0</v>
      </c>
      <c r="O37" s="50">
        <f t="shared" si="2"/>
        <v>0</v>
      </c>
      <c r="P37" s="92">
        <f>'Raw Data'!GX3</f>
        <v>0</v>
      </c>
      <c r="Q37" s="66">
        <f>'Raw Data'!VU3</f>
        <v>0</v>
      </c>
      <c r="R37" s="97"/>
    </row>
    <row r="38" spans="1:27" ht="17.100000000000001" customHeight="1" x14ac:dyDescent="0.25">
      <c r="A38" s="50">
        <f>'Raw Data'!EZ3</f>
        <v>0</v>
      </c>
      <c r="B38" s="50">
        <f>'Raw Data'!FA3</f>
        <v>0</v>
      </c>
      <c r="C38" s="50">
        <f>'Raw Data'!FB3</f>
        <v>0</v>
      </c>
      <c r="D38" s="50">
        <f>'Raw Data'!FC3</f>
        <v>0</v>
      </c>
      <c r="E38" s="50">
        <f>'Raw Data'!FD3</f>
        <v>0</v>
      </c>
      <c r="F38" s="35">
        <f t="shared" si="3"/>
        <v>0</v>
      </c>
      <c r="G38" s="85">
        <f>'Raw Data'!FE3</f>
        <v>0</v>
      </c>
      <c r="H38" s="50">
        <f>'Raw Data'!FF3</f>
        <v>0</v>
      </c>
      <c r="I38" s="50">
        <f>'Raw Data'!VN3</f>
        <v>0</v>
      </c>
      <c r="J38" s="97"/>
      <c r="K38" s="66">
        <f>'Raw Data'!GZ3</f>
        <v>0</v>
      </c>
      <c r="L38" s="66">
        <f>'Raw Data'!HA3</f>
        <v>0</v>
      </c>
      <c r="M38" s="66">
        <f>'Raw Data'!HB3</f>
        <v>0</v>
      </c>
      <c r="N38" s="66">
        <f>'Raw Data'!HC3</f>
        <v>0</v>
      </c>
      <c r="O38" s="50">
        <f t="shared" si="2"/>
        <v>0</v>
      </c>
      <c r="P38" s="92">
        <f>'Raw Data'!HD3</f>
        <v>0</v>
      </c>
      <c r="Q38" s="66">
        <f>'Raw Data'!VV3</f>
        <v>0</v>
      </c>
      <c r="R38" s="97"/>
    </row>
    <row r="39" spans="1:27" ht="17.100000000000001" customHeight="1" x14ac:dyDescent="0.25">
      <c r="A39" s="51">
        <f>'Raw Data'!FH3</f>
        <v>0</v>
      </c>
      <c r="B39" s="51">
        <f>'Raw Data'!FI3</f>
        <v>0</v>
      </c>
      <c r="C39" s="51">
        <f>'Raw Data'!FJ3</f>
        <v>0</v>
      </c>
      <c r="D39" s="51">
        <f>'Raw Data'!FK3</f>
        <v>0</v>
      </c>
      <c r="E39" s="51">
        <f>'Raw Data'!FL3</f>
        <v>0</v>
      </c>
      <c r="F39" s="51">
        <f t="shared" si="3"/>
        <v>0</v>
      </c>
      <c r="G39" s="86">
        <f>'Raw Data'!FM3</f>
        <v>0</v>
      </c>
      <c r="H39" s="51">
        <f>'Raw Data'!FN3</f>
        <v>0</v>
      </c>
      <c r="I39" s="51">
        <f>'Raw Data'!VO3</f>
        <v>0</v>
      </c>
      <c r="J39" s="97"/>
      <c r="K39" s="67">
        <f>'Raw Data'!HF3</f>
        <v>0</v>
      </c>
      <c r="L39" s="67">
        <f>'Raw Data'!HG3</f>
        <v>0</v>
      </c>
      <c r="M39" s="67">
        <f>'Raw Data'!HH3</f>
        <v>0</v>
      </c>
      <c r="N39" s="67">
        <f>'Raw Data'!HI3</f>
        <v>0</v>
      </c>
      <c r="O39" s="51">
        <f t="shared" si="2"/>
        <v>0</v>
      </c>
      <c r="P39" s="93">
        <f>'Raw Data'!HJ3</f>
        <v>0</v>
      </c>
      <c r="Q39" s="67">
        <f>'Raw Data'!VW3</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Data'!MZ3</f>
        <v>0</v>
      </c>
      <c r="C43" s="50">
        <f>'Raw Data'!NB3</f>
        <v>0</v>
      </c>
      <c r="D43" s="50">
        <f>'Raw Data'!NA3</f>
        <v>0</v>
      </c>
      <c r="E43" s="50">
        <f>'Raw Data'!NC3</f>
        <v>0</v>
      </c>
      <c r="F43" s="50">
        <f>'Raw Data'!ND3</f>
        <v>0</v>
      </c>
      <c r="G43" s="50">
        <f>'Raw Data'!NE3</f>
        <v>0</v>
      </c>
      <c r="H43" s="50">
        <f>IF(G43="","",G43*3)</f>
        <v>0</v>
      </c>
      <c r="I43" s="50"/>
      <c r="J43" s="50">
        <f>'Raw Data'!NI3</f>
        <v>0</v>
      </c>
      <c r="K43" s="69">
        <f>'Raw Data'!NJ3</f>
        <v>0</v>
      </c>
      <c r="L43" s="50">
        <f>'Raw Data'!NK3</f>
        <v>0</v>
      </c>
      <c r="M43" s="50">
        <f>'Raw Data'!NL3</f>
        <v>0</v>
      </c>
      <c r="N43" s="50">
        <f>'Raw Data'!NM3</f>
        <v>0</v>
      </c>
      <c r="O43" s="50">
        <f>'Raw Data'!NF3</f>
        <v>0</v>
      </c>
      <c r="P43" s="50">
        <f>'Raw Data'!NN3</f>
        <v>0</v>
      </c>
      <c r="Q43" s="50">
        <f>'Raw Data'!NG3</f>
        <v>0</v>
      </c>
      <c r="R43" s="50">
        <f>'Raw Data'!NH3</f>
        <v>0</v>
      </c>
    </row>
    <row r="44" spans="1:27" ht="18" customHeight="1" x14ac:dyDescent="0.25">
      <c r="A44" s="66">
        <v>2</v>
      </c>
      <c r="B44" s="50">
        <f>'Raw Data'!NP3</f>
        <v>0</v>
      </c>
      <c r="C44" s="50">
        <f>'Raw Data'!NR3</f>
        <v>0</v>
      </c>
      <c r="D44" s="50">
        <f>'Raw Data'!NQ3</f>
        <v>0</v>
      </c>
      <c r="E44" s="50">
        <f>'Raw Data'!NS3</f>
        <v>0</v>
      </c>
      <c r="F44" s="50">
        <f>'Raw Data'!NT3</f>
        <v>0</v>
      </c>
      <c r="G44" s="50">
        <f>'Raw Data'!NU3</f>
        <v>0</v>
      </c>
      <c r="H44" s="50">
        <f t="shared" ref="H44:H54" si="4">IF(G44="","",G44*3)</f>
        <v>0</v>
      </c>
      <c r="I44" s="50">
        <f>'Raw Data'!NW3</f>
        <v>0</v>
      </c>
      <c r="J44" s="50">
        <f>'Raw Data'!NX3</f>
        <v>0</v>
      </c>
      <c r="K44" s="69">
        <f>'Raw Data'!NY3</f>
        <v>0</v>
      </c>
      <c r="L44" s="50">
        <f>'Raw Data'!NZ3</f>
        <v>0</v>
      </c>
      <c r="M44" s="50">
        <f>'Raw Data'!OA3</f>
        <v>0</v>
      </c>
      <c r="N44" s="50">
        <f>'Raw Data'!OB3</f>
        <v>0</v>
      </c>
      <c r="O44" s="50">
        <f>'Raw Data'!NV3</f>
        <v>0</v>
      </c>
      <c r="P44" s="50">
        <f>'Raw Data'!OC3</f>
        <v>0</v>
      </c>
      <c r="Q44" s="41"/>
      <c r="R44" s="19"/>
    </row>
    <row r="45" spans="1:27" ht="18" customHeight="1" x14ac:dyDescent="0.25">
      <c r="A45" s="66">
        <v>3</v>
      </c>
      <c r="B45" s="50">
        <f>'Raw Data'!OE3</f>
        <v>0</v>
      </c>
      <c r="C45" s="50">
        <f>'Raw Data'!OG3</f>
        <v>0</v>
      </c>
      <c r="D45" s="50">
        <f>'Raw Data'!OF3</f>
        <v>0</v>
      </c>
      <c r="E45" s="50">
        <f>'Raw Data'!OH3</f>
        <v>0</v>
      </c>
      <c r="F45" s="50">
        <f>'Raw Data'!OI3</f>
        <v>0</v>
      </c>
      <c r="G45" s="50">
        <f>'Raw Data'!OJ3</f>
        <v>0</v>
      </c>
      <c r="H45" s="50">
        <f t="shared" si="4"/>
        <v>0</v>
      </c>
      <c r="I45" s="50">
        <f>'Raw Data'!OL3</f>
        <v>0</v>
      </c>
      <c r="J45" s="50">
        <f>'Raw Data'!OM3</f>
        <v>0</v>
      </c>
      <c r="K45" s="69">
        <f>'Raw Data'!ON3</f>
        <v>0</v>
      </c>
      <c r="L45" s="50">
        <f>'Raw Data'!OO3</f>
        <v>0</v>
      </c>
      <c r="M45" s="50">
        <f>'Raw Data'!OP3</f>
        <v>0</v>
      </c>
      <c r="N45" s="50">
        <f>'Raw Data'!OQ3</f>
        <v>0</v>
      </c>
      <c r="O45" s="50">
        <f>'Raw Data'!OK3</f>
        <v>0</v>
      </c>
      <c r="P45" s="50">
        <f>'Raw Data'!OR3</f>
        <v>0</v>
      </c>
      <c r="Q45" s="41"/>
      <c r="R45" s="19"/>
    </row>
    <row r="46" spans="1:27" ht="18" customHeight="1" x14ac:dyDescent="0.25">
      <c r="A46" s="66">
        <v>4</v>
      </c>
      <c r="B46" s="50">
        <f>'Raw Data'!OT3</f>
        <v>0</v>
      </c>
      <c r="C46" s="50">
        <f>'Raw Data'!OV3</f>
        <v>0</v>
      </c>
      <c r="D46" s="50">
        <f>'Raw Data'!OU3</f>
        <v>0</v>
      </c>
      <c r="E46" s="50">
        <f>'Raw Data'!OW3</f>
        <v>0</v>
      </c>
      <c r="F46" s="50">
        <f>'Raw Data'!OX3</f>
        <v>0</v>
      </c>
      <c r="G46" s="50">
        <f>'Raw Data'!OY3</f>
        <v>0</v>
      </c>
      <c r="H46" s="50">
        <f t="shared" si="4"/>
        <v>0</v>
      </c>
      <c r="I46" s="50">
        <f>'Raw Data'!PA3</f>
        <v>0</v>
      </c>
      <c r="J46" s="50">
        <f>'Raw Data'!PB3</f>
        <v>0</v>
      </c>
      <c r="K46" s="69">
        <f>'Raw Data'!PC3</f>
        <v>0</v>
      </c>
      <c r="L46" s="50">
        <f>'Raw Data'!PD3</f>
        <v>0</v>
      </c>
      <c r="M46" s="50">
        <f>'Raw Data'!PE3</f>
        <v>0</v>
      </c>
      <c r="N46" s="50">
        <f>'Raw Data'!PF3</f>
        <v>0</v>
      </c>
      <c r="O46" s="50">
        <f>'Raw Data'!OZ3</f>
        <v>0</v>
      </c>
      <c r="P46" s="50">
        <f>'Raw Data'!PG3</f>
        <v>0</v>
      </c>
      <c r="Q46" s="41"/>
      <c r="R46" s="19"/>
      <c r="AA46" s="18"/>
    </row>
    <row r="47" spans="1:27" ht="18" customHeight="1" x14ac:dyDescent="0.25">
      <c r="A47" s="66">
        <v>5</v>
      </c>
      <c r="B47" s="50">
        <f>'Raw Data'!PI3</f>
        <v>0</v>
      </c>
      <c r="C47" s="50">
        <f>'Raw Data'!PK3</f>
        <v>0</v>
      </c>
      <c r="D47" s="50">
        <f>'Raw Data'!PJ3</f>
        <v>0</v>
      </c>
      <c r="E47" s="50">
        <f>'Raw Data'!PL3</f>
        <v>0</v>
      </c>
      <c r="F47" s="50">
        <f>'Raw Data'!PM3</f>
        <v>0</v>
      </c>
      <c r="G47" s="50">
        <f>'Raw Data'!PN3</f>
        <v>0</v>
      </c>
      <c r="H47" s="50">
        <f t="shared" si="4"/>
        <v>0</v>
      </c>
      <c r="I47" s="50">
        <f>'Raw Data'!PP3</f>
        <v>0</v>
      </c>
      <c r="J47" s="50">
        <f>'Raw Data'!PQ3</f>
        <v>0</v>
      </c>
      <c r="K47" s="69">
        <f>'Raw Data'!PR3</f>
        <v>0</v>
      </c>
      <c r="L47" s="50">
        <f>'Raw Data'!PS3</f>
        <v>0</v>
      </c>
      <c r="M47" s="50">
        <f>'Raw Data'!PT3</f>
        <v>0</v>
      </c>
      <c r="N47" s="50">
        <f>'Raw Data'!PU3</f>
        <v>0</v>
      </c>
      <c r="O47" s="50">
        <f>'Raw Data'!PO3</f>
        <v>0</v>
      </c>
      <c r="P47" s="50">
        <f>'Raw Data'!PV3</f>
        <v>0</v>
      </c>
      <c r="Q47" s="19"/>
      <c r="R47" s="19"/>
      <c r="AA47" s="18"/>
    </row>
    <row r="48" spans="1:27" ht="18" customHeight="1" x14ac:dyDescent="0.25">
      <c r="A48" s="66">
        <v>6</v>
      </c>
      <c r="B48" s="50">
        <f>'Raw Data'!PX3</f>
        <v>0</v>
      </c>
      <c r="C48" s="50">
        <f>'Raw Data'!PZ3</f>
        <v>0</v>
      </c>
      <c r="D48" s="50">
        <f>'Raw Data'!PY3</f>
        <v>0</v>
      </c>
      <c r="E48" s="50">
        <f>'Raw Data'!QA3</f>
        <v>0</v>
      </c>
      <c r="F48" s="50">
        <f>'Raw Data'!QB3</f>
        <v>0</v>
      </c>
      <c r="G48" s="50">
        <f>'Raw Data'!QC3</f>
        <v>0</v>
      </c>
      <c r="H48" s="50">
        <f t="shared" si="4"/>
        <v>0</v>
      </c>
      <c r="I48" s="50">
        <f>'Raw Data'!QE3</f>
        <v>0</v>
      </c>
      <c r="J48" s="50">
        <f>'Raw Data'!QF3</f>
        <v>0</v>
      </c>
      <c r="K48" s="69">
        <f>'Raw Data'!QG3</f>
        <v>0</v>
      </c>
      <c r="L48" s="50">
        <f>'Raw Data'!QH3</f>
        <v>0</v>
      </c>
      <c r="M48" s="50">
        <f>'Raw Data'!QI3</f>
        <v>0</v>
      </c>
      <c r="N48" s="50">
        <f>'Raw Data'!QJ3</f>
        <v>0</v>
      </c>
      <c r="O48" s="50">
        <f>'Raw Data'!QD3</f>
        <v>0</v>
      </c>
      <c r="P48" s="50">
        <f>'Raw Data'!QK3</f>
        <v>0</v>
      </c>
      <c r="Q48" s="19"/>
      <c r="R48" s="19"/>
      <c r="AA48" s="18"/>
    </row>
    <row r="49" spans="1:27" ht="18" customHeight="1" x14ac:dyDescent="0.25">
      <c r="A49" s="66">
        <v>7</v>
      </c>
      <c r="B49" s="50">
        <f>'Raw Data'!QM3</f>
        <v>0</v>
      </c>
      <c r="C49" s="50">
        <f>'Raw Data'!QO3</f>
        <v>0</v>
      </c>
      <c r="D49" s="50">
        <f>'Raw Data'!QN3</f>
        <v>0</v>
      </c>
      <c r="E49" s="50">
        <f>'Raw Data'!QP3</f>
        <v>0</v>
      </c>
      <c r="F49" s="50">
        <f>'Raw Data'!QQ3</f>
        <v>0</v>
      </c>
      <c r="G49" s="50">
        <f>'Raw Data'!QR3</f>
        <v>0</v>
      </c>
      <c r="H49" s="50">
        <f t="shared" si="4"/>
        <v>0</v>
      </c>
      <c r="I49" s="50">
        <f>'Raw Data'!QT3</f>
        <v>0</v>
      </c>
      <c r="J49" s="50">
        <f>'Raw Data'!QU3</f>
        <v>0</v>
      </c>
      <c r="K49" s="69">
        <f>'Raw Data'!QV3</f>
        <v>0</v>
      </c>
      <c r="L49" s="50">
        <f>'Raw Data'!QW3</f>
        <v>0</v>
      </c>
      <c r="M49" s="50">
        <f>'Raw Data'!QX3</f>
        <v>0</v>
      </c>
      <c r="N49" s="50">
        <f>'Raw Data'!QY3</f>
        <v>0</v>
      </c>
      <c r="O49" s="50">
        <f>'Raw Data'!QS3</f>
        <v>0</v>
      </c>
      <c r="P49" s="50">
        <f>'Raw Data'!QZ3</f>
        <v>0</v>
      </c>
      <c r="Q49" s="19"/>
      <c r="R49" s="19"/>
      <c r="AA49" s="18"/>
    </row>
    <row r="50" spans="1:27" ht="18" customHeight="1" x14ac:dyDescent="0.25">
      <c r="A50" s="66">
        <v>8</v>
      </c>
      <c r="B50" s="50">
        <f>'Raw Data'!RB3</f>
        <v>0</v>
      </c>
      <c r="C50" s="50">
        <f>'Raw Data'!RD3</f>
        <v>0</v>
      </c>
      <c r="D50" s="50">
        <f>'Raw Data'!RC3</f>
        <v>0</v>
      </c>
      <c r="E50" s="50">
        <f>'Raw Data'!RE3</f>
        <v>0</v>
      </c>
      <c r="F50" s="50">
        <f>'Raw Data'!RF3</f>
        <v>0</v>
      </c>
      <c r="G50" s="50">
        <f>'Raw Data'!RG3</f>
        <v>0</v>
      </c>
      <c r="H50" s="50">
        <f t="shared" si="4"/>
        <v>0</v>
      </c>
      <c r="I50" s="50">
        <f>'Raw Data'!RI3</f>
        <v>0</v>
      </c>
      <c r="J50" s="50">
        <f>'Raw Data'!RJ3</f>
        <v>0</v>
      </c>
      <c r="K50" s="69">
        <f>'Raw Data'!RK3</f>
        <v>0</v>
      </c>
      <c r="L50" s="50">
        <f>'Raw Data'!RL3</f>
        <v>0</v>
      </c>
      <c r="M50" s="50">
        <f>'Raw Data'!RM3</f>
        <v>0</v>
      </c>
      <c r="N50" s="50">
        <f>'Raw Data'!RN3</f>
        <v>0</v>
      </c>
      <c r="O50" s="50">
        <f>'Raw Data'!RH3</f>
        <v>0</v>
      </c>
      <c r="P50" s="50">
        <f>'Raw Data'!RO3</f>
        <v>0</v>
      </c>
      <c r="Q50" s="19"/>
      <c r="R50" s="19"/>
      <c r="AA50" s="18"/>
    </row>
    <row r="51" spans="1:27" ht="18" customHeight="1" x14ac:dyDescent="0.25">
      <c r="A51" s="66">
        <v>9</v>
      </c>
      <c r="B51" s="50">
        <f>'Raw Data'!RQ3</f>
        <v>0</v>
      </c>
      <c r="C51" s="50">
        <f>'Raw Data'!RS3</f>
        <v>0</v>
      </c>
      <c r="D51" s="50">
        <f>'Raw Data'!RR3</f>
        <v>0</v>
      </c>
      <c r="E51" s="50">
        <f>'Raw Data'!RT3</f>
        <v>0</v>
      </c>
      <c r="F51" s="50">
        <f>'Raw Data'!RU3</f>
        <v>0</v>
      </c>
      <c r="G51" s="50">
        <f>'Raw Data'!RV3</f>
        <v>0</v>
      </c>
      <c r="H51" s="50">
        <f t="shared" si="4"/>
        <v>0</v>
      </c>
      <c r="I51" s="50">
        <f>'Raw Data'!RX3</f>
        <v>0</v>
      </c>
      <c r="J51" s="50">
        <f>'Raw Data'!RY3</f>
        <v>0</v>
      </c>
      <c r="K51" s="69">
        <f>'Raw Data'!RZ3</f>
        <v>0</v>
      </c>
      <c r="L51" s="50">
        <f>'Raw Data'!SA3</f>
        <v>0</v>
      </c>
      <c r="M51" s="50">
        <f>'Raw Data'!SB3</f>
        <v>0</v>
      </c>
      <c r="N51" s="50">
        <f>'Raw Data'!SC3</f>
        <v>0</v>
      </c>
      <c r="O51" s="50">
        <f>'Raw Data'!RW3</f>
        <v>0</v>
      </c>
      <c r="P51" s="50">
        <f>'Raw Data'!SD3</f>
        <v>0</v>
      </c>
      <c r="Q51" s="19"/>
      <c r="R51" s="19"/>
      <c r="AA51" s="18"/>
    </row>
    <row r="52" spans="1:27" ht="18" customHeight="1" x14ac:dyDescent="0.25">
      <c r="A52" s="66">
        <v>10</v>
      </c>
      <c r="B52" s="50">
        <f>'Raw Data'!SF3</f>
        <v>0</v>
      </c>
      <c r="C52" s="50">
        <f>'Raw Data'!SH3</f>
        <v>0</v>
      </c>
      <c r="D52" s="50">
        <f>'Raw Data'!SG3</f>
        <v>0</v>
      </c>
      <c r="E52" s="50">
        <f>'Raw Data'!SI3</f>
        <v>0</v>
      </c>
      <c r="F52" s="50">
        <f>'Raw Data'!SJ3</f>
        <v>0</v>
      </c>
      <c r="G52" s="50">
        <f>'Raw Data'!SK3</f>
        <v>0</v>
      </c>
      <c r="H52" s="50">
        <f t="shared" si="4"/>
        <v>0</v>
      </c>
      <c r="I52" s="50">
        <f>'Raw Data'!SM3</f>
        <v>0</v>
      </c>
      <c r="J52" s="50">
        <f>'Raw Data'!SN3</f>
        <v>0</v>
      </c>
      <c r="K52" s="69">
        <f>'Raw Data'!SO3</f>
        <v>0</v>
      </c>
      <c r="L52" s="50">
        <f>'Raw Data'!SP3</f>
        <v>0</v>
      </c>
      <c r="M52" s="50">
        <f>'Raw Data'!SQ3</f>
        <v>0</v>
      </c>
      <c r="N52" s="50">
        <f>'Raw Data'!SR3</f>
        <v>0</v>
      </c>
      <c r="O52" s="50">
        <f>'Raw Data'!SL3</f>
        <v>0</v>
      </c>
      <c r="P52" s="50">
        <f>'Raw Data'!SS3</f>
        <v>0</v>
      </c>
      <c r="Q52" s="19"/>
      <c r="R52" s="19"/>
      <c r="AA52" s="18"/>
    </row>
    <row r="53" spans="1:27" ht="18" customHeight="1" x14ac:dyDescent="0.25">
      <c r="A53" s="66">
        <v>11</v>
      </c>
      <c r="B53" s="50">
        <f>'Raw Data'!SU3</f>
        <v>0</v>
      </c>
      <c r="C53" s="50">
        <f>'Raw Data'!SW3</f>
        <v>0</v>
      </c>
      <c r="D53" s="50">
        <f>'Raw Data'!SV3</f>
        <v>0</v>
      </c>
      <c r="E53" s="50">
        <f>'Raw Data'!SX3</f>
        <v>0</v>
      </c>
      <c r="F53" s="50">
        <f>'Raw Data'!SY3</f>
        <v>0</v>
      </c>
      <c r="G53" s="50">
        <f>'Raw Data'!SZ3</f>
        <v>0</v>
      </c>
      <c r="H53" s="50">
        <f t="shared" si="4"/>
        <v>0</v>
      </c>
      <c r="I53" s="50">
        <f>'Raw Data'!TB3</f>
        <v>0</v>
      </c>
      <c r="J53" s="50">
        <f>'Raw Data'!TC3</f>
        <v>0</v>
      </c>
      <c r="K53" s="69">
        <f>'Raw Data'!TD3</f>
        <v>0</v>
      </c>
      <c r="L53" s="50">
        <f>'Raw Data'!TE3</f>
        <v>0</v>
      </c>
      <c r="M53" s="50">
        <f>'Raw Data'!TF3</f>
        <v>0</v>
      </c>
      <c r="N53" s="50">
        <f>'Raw Data'!TG3</f>
        <v>0</v>
      </c>
      <c r="O53" s="50">
        <f>'Raw Data'!TA3</f>
        <v>0</v>
      </c>
      <c r="P53" s="50">
        <f>'Raw Data'!TH3</f>
        <v>0</v>
      </c>
      <c r="Q53" s="19"/>
      <c r="R53" s="19"/>
      <c r="Y53" s="18"/>
      <c r="Z53" s="18"/>
      <c r="AA53" s="18"/>
    </row>
    <row r="54" spans="1:27" ht="15" x14ac:dyDescent="0.25">
      <c r="A54" s="67">
        <v>12</v>
      </c>
      <c r="B54" s="51">
        <f>'Raw Data'!TJ3</f>
        <v>0</v>
      </c>
      <c r="C54" s="51">
        <f>'Raw Data'!TL3</f>
        <v>0</v>
      </c>
      <c r="D54" s="51">
        <f>'Raw Data'!TK3</f>
        <v>0</v>
      </c>
      <c r="E54" s="51">
        <f>'Raw Data'!TM3</f>
        <v>0</v>
      </c>
      <c r="F54" s="51">
        <f>'Raw Data'!TN3</f>
        <v>0</v>
      </c>
      <c r="G54" s="51">
        <f>'Raw Data'!TO3</f>
        <v>0</v>
      </c>
      <c r="H54" s="50">
        <f t="shared" si="4"/>
        <v>0</v>
      </c>
      <c r="I54" s="33"/>
      <c r="J54" s="33"/>
      <c r="K54" s="33"/>
      <c r="L54" s="33"/>
      <c r="M54" s="33"/>
      <c r="N54" s="33"/>
      <c r="O54" s="71">
        <f>'Raw Data'!TP3</f>
        <v>0</v>
      </c>
      <c r="P54" s="33"/>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R18:V29"/>
    <mergeCell ref="O18:Q29"/>
    <mergeCell ref="W18:X18"/>
  </mergeCells>
  <conditionalFormatting sqref="N19">
    <cfRule type="notContainsBlanks" dxfId="11"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topLeftCell="F1" zoomScale="60" zoomScaleNormal="60" workbookViewId="0">
      <selection activeCell="F8" sqref="F8"/>
    </sheetView>
  </sheetViews>
  <sheetFormatPr defaultColWidth="9.140625" defaultRowHeight="14.25" x14ac:dyDescent="0.2"/>
  <cols>
    <col min="1" max="1" width="11.28515625" style="16" customWidth="1"/>
    <col min="2" max="2" width="8.85546875" style="16" customWidth="1"/>
    <col min="3" max="3" width="26.28515625" style="16" customWidth="1"/>
    <col min="4" max="4" width="26.5703125" style="16" customWidth="1"/>
    <col min="5" max="5" width="22.7109375" style="16" customWidth="1"/>
    <col min="6" max="7" width="12.7109375" style="16" customWidth="1"/>
    <col min="8" max="8" width="9.28515625" style="16" customWidth="1"/>
    <col min="9" max="9" width="13.5703125" style="16" customWidth="1"/>
    <col min="10"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8554687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8"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Data'!Y4</f>
        <v>0</v>
      </c>
      <c r="C2" s="79"/>
      <c r="D2" s="72" t="s">
        <v>538</v>
      </c>
      <c r="E2" s="77">
        <f>'Raw Data'!U4</f>
        <v>0</v>
      </c>
      <c r="F2" s="78"/>
      <c r="G2" s="72" t="s">
        <v>544</v>
      </c>
      <c r="H2" s="73">
        <f>'Raw Data'!Z4</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Data'!B4</f>
        <v>0</v>
      </c>
      <c r="F3" s="80"/>
      <c r="G3" s="72" t="s">
        <v>546</v>
      </c>
      <c r="H3" s="73">
        <f>'Raw Data'!AA4</f>
        <v>0</v>
      </c>
      <c r="I3" s="76" t="s">
        <v>547</v>
      </c>
      <c r="J3" s="73">
        <f>'Raw Data'!AB4</f>
        <v>0</v>
      </c>
      <c r="K3" s="73">
        <f>IF(J3="","",J3*3)</f>
        <v>0</v>
      </c>
      <c r="L3" s="73">
        <f>'Raw Data'!AC4</f>
        <v>0</v>
      </c>
      <c r="M3" s="144">
        <f>'Raw Data'!AD4</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Data'!P4</f>
        <v>0</v>
      </c>
      <c r="C4" s="79"/>
      <c r="D4" s="72" t="s">
        <v>543</v>
      </c>
      <c r="E4" s="77">
        <f>'Raw Data'!W4</f>
        <v>0</v>
      </c>
      <c r="F4" s="81"/>
      <c r="G4" s="78"/>
      <c r="H4" s="78"/>
      <c r="I4" s="76" t="s">
        <v>550</v>
      </c>
      <c r="J4" s="73">
        <f>'Raw Data'!AF4</f>
        <v>0</v>
      </c>
      <c r="K4" s="73">
        <f t="shared" ref="K4" si="0">IF(J4="","",J4*3)</f>
        <v>0</v>
      </c>
      <c r="L4" s="73">
        <f>'Raw Data'!AG4</f>
        <v>0</v>
      </c>
      <c r="M4" s="144">
        <f>'Raw Data'!AH4</f>
        <v>0</v>
      </c>
      <c r="N4" s="44">
        <f>'Raw Data'!HL4</f>
        <v>0</v>
      </c>
      <c r="O4" s="44">
        <f>'Raw Data'!HM4</f>
        <v>0</v>
      </c>
      <c r="P4" s="44">
        <f>'Raw Data'!HN4</f>
        <v>0</v>
      </c>
      <c r="Q4" s="44">
        <f>'Raw Data'!HO4</f>
        <v>0</v>
      </c>
      <c r="R4" s="44">
        <f>'Raw Data'!HP4</f>
        <v>0</v>
      </c>
      <c r="S4" s="87">
        <f>'Raw Data'!HQ4</f>
        <v>0</v>
      </c>
      <c r="T4" s="87">
        <f>'Raw Data'!HR4</f>
        <v>0</v>
      </c>
      <c r="U4" s="87">
        <f>'Raw Data'!HS4</f>
        <v>0</v>
      </c>
      <c r="AA4" s="18" t="s">
        <v>774</v>
      </c>
      <c r="AI4" s="16" t="s">
        <v>681</v>
      </c>
      <c r="AK4" s="16" t="s">
        <v>702</v>
      </c>
      <c r="AL4" s="16" t="s">
        <v>703</v>
      </c>
      <c r="AM4" s="16" t="s">
        <v>752</v>
      </c>
    </row>
    <row r="5" spans="1:44" ht="18" x14ac:dyDescent="0.25">
      <c r="A5" s="39"/>
      <c r="B5" s="145">
        <f>'Raw Data'!WP4</f>
        <v>0</v>
      </c>
      <c r="C5" s="39"/>
      <c r="D5" s="42" t="s">
        <v>675</v>
      </c>
      <c r="E5" s="82">
        <f>'Raw Data'!O4</f>
        <v>0</v>
      </c>
      <c r="F5" s="19"/>
      <c r="G5" s="24" t="s">
        <v>548</v>
      </c>
      <c r="H5" s="90">
        <f>'Raw Data'!AJ4</f>
        <v>0</v>
      </c>
      <c r="I5" s="19"/>
      <c r="J5" s="19"/>
      <c r="K5" s="218" t="s">
        <v>712</v>
      </c>
      <c r="L5" s="219">
        <f>(MAX(L3:L4)-MIN(L3:L4))-180</f>
        <v>-180</v>
      </c>
      <c r="M5" s="19"/>
      <c r="N5" s="47">
        <f>'Raw Data'!HU4</f>
        <v>0</v>
      </c>
      <c r="O5" s="47">
        <f>'Raw Data'!HV4</f>
        <v>0</v>
      </c>
      <c r="P5" s="47">
        <f>'Raw Data'!HW4</f>
        <v>0</v>
      </c>
      <c r="Q5" s="47"/>
      <c r="R5" s="47">
        <f>'Raw Data'!HX4</f>
        <v>0</v>
      </c>
      <c r="S5" s="85">
        <f>'Raw Data'!HY4</f>
        <v>0</v>
      </c>
      <c r="T5" s="85">
        <f>'Raw Data'!HZ4</f>
        <v>0</v>
      </c>
      <c r="U5" s="85">
        <f>'Raw Data'!IA4</f>
        <v>0</v>
      </c>
      <c r="AI5" s="16" t="s">
        <v>688</v>
      </c>
      <c r="AK5" s="16" t="s">
        <v>704</v>
      </c>
      <c r="AL5" s="16" t="s">
        <v>705</v>
      </c>
      <c r="AM5" s="16" t="s">
        <v>758</v>
      </c>
    </row>
    <row r="6" spans="1:44" ht="18" x14ac:dyDescent="0.25">
      <c r="A6" s="39"/>
      <c r="B6" s="39"/>
      <c r="C6" s="39"/>
      <c r="D6" s="72" t="s">
        <v>697</v>
      </c>
      <c r="E6" s="77">
        <f>'Raw Data'!X4</f>
        <v>0</v>
      </c>
      <c r="F6" s="19"/>
      <c r="G6" s="24" t="s">
        <v>551</v>
      </c>
      <c r="H6" s="90">
        <f>'Raw Data'!AK4</f>
        <v>0</v>
      </c>
      <c r="I6" s="19"/>
      <c r="J6" s="19"/>
      <c r="K6" s="19"/>
      <c r="L6" s="19"/>
      <c r="M6" s="19"/>
      <c r="N6" s="50">
        <f>'Raw Data'!IC4</f>
        <v>0</v>
      </c>
      <c r="O6" s="50">
        <f>'Raw Data'!ID4</f>
        <v>0</v>
      </c>
      <c r="P6" s="50">
        <f>'Raw Data'!IE4</f>
        <v>0</v>
      </c>
      <c r="Q6" s="50"/>
      <c r="R6" s="50">
        <f>'Raw Data'!IF4</f>
        <v>0</v>
      </c>
      <c r="S6" s="85">
        <f>'Raw Data'!IG4</f>
        <v>0</v>
      </c>
      <c r="T6" s="85">
        <f>'Raw Data'!IH4</f>
        <v>0</v>
      </c>
      <c r="U6" s="85">
        <f>'Raw Data'!II4</f>
        <v>0</v>
      </c>
      <c r="AI6" s="16" t="s">
        <v>690</v>
      </c>
      <c r="AL6" s="16" t="s">
        <v>684</v>
      </c>
    </row>
    <row r="7" spans="1:44" ht="18" x14ac:dyDescent="0.25">
      <c r="A7" s="39"/>
      <c r="B7" s="39"/>
      <c r="C7" s="39"/>
      <c r="D7" s="42"/>
      <c r="E7" s="19"/>
      <c r="F7" s="19"/>
      <c r="G7" s="41"/>
      <c r="H7" s="17"/>
      <c r="I7" s="19"/>
      <c r="J7" s="19"/>
      <c r="K7" s="19"/>
      <c r="L7" s="19"/>
      <c r="M7" s="19"/>
      <c r="N7" s="50">
        <f>'Raw Data'!IK4</f>
        <v>0</v>
      </c>
      <c r="O7" s="50">
        <f>'Raw Data'!IL4</f>
        <v>0</v>
      </c>
      <c r="P7" s="50">
        <f>'Raw Data'!IM4</f>
        <v>0</v>
      </c>
      <c r="Q7" s="50"/>
      <c r="R7" s="50">
        <f>'Raw Data'!IN4</f>
        <v>0</v>
      </c>
      <c r="S7" s="85">
        <f>'Raw Data'!IO4</f>
        <v>0</v>
      </c>
      <c r="T7" s="85">
        <f>'Raw Data'!IP4</f>
        <v>0</v>
      </c>
      <c r="U7" s="85">
        <f>'Raw Data'!IQ4</f>
        <v>0</v>
      </c>
      <c r="AI7" s="16" t="s">
        <v>700</v>
      </c>
    </row>
    <row r="8" spans="1:44" ht="17.100000000000001" customHeight="1" x14ac:dyDescent="0.25">
      <c r="A8" s="43" t="s">
        <v>549</v>
      </c>
      <c r="B8" s="43"/>
      <c r="C8" s="19"/>
      <c r="D8" s="43"/>
      <c r="E8" s="19"/>
      <c r="F8" s="137"/>
      <c r="G8" s="20"/>
      <c r="H8" s="19"/>
      <c r="I8" s="19"/>
      <c r="J8" s="19"/>
      <c r="K8" s="19"/>
      <c r="L8" s="19"/>
      <c r="M8" s="19"/>
      <c r="N8" s="51">
        <f>'Raw Data'!IS4</f>
        <v>0</v>
      </c>
      <c r="O8" s="51">
        <f>'Raw Data'!IT4</f>
        <v>0</v>
      </c>
      <c r="P8" s="51">
        <f>'Raw Data'!IU4</f>
        <v>0</v>
      </c>
      <c r="Q8" s="51"/>
      <c r="R8" s="51">
        <f>'Raw Data'!IV4</f>
        <v>0</v>
      </c>
      <c r="S8" s="86">
        <f>'Raw Data'!IW4</f>
        <v>0</v>
      </c>
      <c r="T8" s="86">
        <f>'Raw Data'!IX4</f>
        <v>0</v>
      </c>
      <c r="U8" s="86">
        <f>'Raw Data'!IY4</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Data'!AL4</f>
        <v>0</v>
      </c>
      <c r="B10" s="44">
        <f>'Raw Data'!AM4</f>
        <v>0</v>
      </c>
      <c r="C10" s="44">
        <f>'Raw Data'!AN4</f>
        <v>0</v>
      </c>
      <c r="D10" s="44">
        <f>'Raw Data'!AO4</f>
        <v>0</v>
      </c>
      <c r="E10" s="87">
        <f>'Raw Data'!AP4</f>
        <v>0</v>
      </c>
      <c r="F10" s="45">
        <f>'Raw Data'!AQ4</f>
        <v>0</v>
      </c>
      <c r="G10" s="46">
        <f>'Raw Data'!TX4</f>
        <v>0</v>
      </c>
      <c r="H10" s="46">
        <f>'Raw Data'!UP4</f>
        <v>0</v>
      </c>
      <c r="I10" s="19"/>
      <c r="J10" s="19"/>
      <c r="K10" s="19"/>
      <c r="L10" s="19"/>
      <c r="M10" s="19"/>
      <c r="N10" s="83" t="s">
        <v>559</v>
      </c>
      <c r="O10" s="300">
        <f>'Raw Data'!WH4</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Data'!AS4</f>
        <v>0</v>
      </c>
      <c r="B11" s="47">
        <f>'Raw Data'!AT4</f>
        <v>0</v>
      </c>
      <c r="C11" s="47">
        <f>'Raw Data'!AU4</f>
        <v>0</v>
      </c>
      <c r="D11" s="47">
        <f>'Raw Data'!AV4</f>
        <v>0</v>
      </c>
      <c r="E11" s="85">
        <f>'Raw Data'!AW4</f>
        <v>0</v>
      </c>
      <c r="F11" s="48">
        <f>'Raw Data'!AX4</f>
        <v>0</v>
      </c>
      <c r="G11" s="49">
        <f>'Raw Data'!TY4</f>
        <v>0</v>
      </c>
      <c r="H11" s="264">
        <f>'Raw Data'!UQ4</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Data'!AZ4</f>
        <v>0</v>
      </c>
      <c r="B12" s="47">
        <f>'Raw Data'!BA4</f>
        <v>0</v>
      </c>
      <c r="C12" s="47">
        <f>'Raw Data'!BB4</f>
        <v>0</v>
      </c>
      <c r="D12" s="47">
        <f>'Raw Data'!BC4</f>
        <v>0</v>
      </c>
      <c r="E12" s="85">
        <f>'Raw Data'!BD4</f>
        <v>0</v>
      </c>
      <c r="F12" s="47">
        <f>'Raw Data'!BE4</f>
        <v>0</v>
      </c>
      <c r="G12" s="49">
        <f>'Raw Data'!TZ4</f>
        <v>0</v>
      </c>
      <c r="H12" s="49">
        <f>'Raw Data'!UR4</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Data'!BG4</f>
        <v>0</v>
      </c>
      <c r="B13" s="47">
        <f>'Raw Data'!BH4</f>
        <v>0</v>
      </c>
      <c r="C13" s="47">
        <f>'Raw Data'!BI4</f>
        <v>0</v>
      </c>
      <c r="D13" s="47">
        <f>'Raw Data'!BJ4</f>
        <v>0</v>
      </c>
      <c r="E13" s="85">
        <f>'Raw Data'!BK4</f>
        <v>0</v>
      </c>
      <c r="F13" s="48">
        <f>'Raw Data'!BL4</f>
        <v>0</v>
      </c>
      <c r="G13" s="49">
        <f>'Raw Data'!UA4</f>
        <v>0</v>
      </c>
      <c r="H13" s="49">
        <f>'Raw Data'!US4</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Data'!BN4</f>
        <v>0</v>
      </c>
      <c r="B14" s="47">
        <f>'Raw Data'!BO4</f>
        <v>0</v>
      </c>
      <c r="C14" s="47">
        <f>'Raw Data'!BP4</f>
        <v>0</v>
      </c>
      <c r="D14" s="47">
        <f>'Raw Data'!BQ4</f>
        <v>0</v>
      </c>
      <c r="E14" s="85">
        <f>'Raw Data'!BR4</f>
        <v>0</v>
      </c>
      <c r="F14" s="48">
        <f>'Raw Data'!BS4</f>
        <v>0</v>
      </c>
      <c r="G14" s="49">
        <f>'Raw Data'!UB4</f>
        <v>0</v>
      </c>
      <c r="H14" s="49">
        <f>'Raw Data'!UT4</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Data'!BU4</f>
        <v>0</v>
      </c>
      <c r="B15" s="52">
        <f>'Raw Data'!BV4</f>
        <v>0</v>
      </c>
      <c r="C15" s="52">
        <f>'Raw Data'!BW4</f>
        <v>0</v>
      </c>
      <c r="D15" s="52">
        <f>'Raw Data'!BX4</f>
        <v>0</v>
      </c>
      <c r="E15" s="88">
        <f>'Raw Data'!BY4</f>
        <v>0</v>
      </c>
      <c r="F15" s="53">
        <f>'Raw Data'!BZ4</f>
        <v>0</v>
      </c>
      <c r="G15" s="54">
        <f>'Raw Data'!UC4</f>
        <v>0</v>
      </c>
      <c r="H15" s="54">
        <f>'Raw Data'!UU4</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Data'!CB4</f>
        <v>0</v>
      </c>
      <c r="B16" s="52">
        <f>'Raw Data'!CC4</f>
        <v>0</v>
      </c>
      <c r="C16" s="52">
        <f>'Raw Data'!CD4</f>
        <v>0</v>
      </c>
      <c r="D16" s="52">
        <f>'Raw Data'!CE4</f>
        <v>0</v>
      </c>
      <c r="E16" s="88">
        <f>'Raw Data'!CF4</f>
        <v>0</v>
      </c>
      <c r="F16" s="53">
        <f>'Raw Data'!CG4</f>
        <v>0</v>
      </c>
      <c r="G16" s="54">
        <f>'Raw Data'!UD4</f>
        <v>0</v>
      </c>
      <c r="H16" s="54">
        <f>'Raw Data'!UV4</f>
        <v>0</v>
      </c>
      <c r="I16" s="19"/>
      <c r="J16" s="19"/>
      <c r="K16" s="19"/>
      <c r="L16" s="19"/>
      <c r="M16" s="19"/>
      <c r="N16" s="19"/>
      <c r="O16" s="305"/>
      <c r="P16" s="303"/>
      <c r="Q16" s="303"/>
      <c r="R16" s="303"/>
      <c r="S16" s="303"/>
      <c r="T16" s="303"/>
      <c r="U16" s="303"/>
      <c r="V16" s="304"/>
      <c r="Y16" s="16" t="s">
        <v>702</v>
      </c>
      <c r="Z16" s="16" t="s">
        <v>702</v>
      </c>
      <c r="AA16" s="16" t="s">
        <v>772</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Data'!CI4</f>
        <v>0</v>
      </c>
      <c r="B17" s="52">
        <f>'Raw Data'!CJ4</f>
        <v>0</v>
      </c>
      <c r="C17" s="52">
        <f>'Raw Data'!CK4</f>
        <v>0</v>
      </c>
      <c r="D17" s="52">
        <f>'Raw Data'!CL4</f>
        <v>0</v>
      </c>
      <c r="E17" s="88">
        <f>'Raw Data'!CM4</f>
        <v>0</v>
      </c>
      <c r="F17" s="53">
        <f>'Raw Data'!CN4</f>
        <v>0</v>
      </c>
      <c r="G17" s="54">
        <f>'Raw Data'!UE4</f>
        <v>0</v>
      </c>
      <c r="H17" s="54">
        <f>'Raw Data'!UW4</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Data'!CP4</f>
        <v>0</v>
      </c>
      <c r="B18" s="52">
        <f>'Raw Data'!CQ4</f>
        <v>0</v>
      </c>
      <c r="C18" s="52">
        <f>'Raw Data'!CR4</f>
        <v>0</v>
      </c>
      <c r="D18" s="52">
        <f>'Raw Data'!CS4</f>
        <v>0</v>
      </c>
      <c r="E18" s="88">
        <f>'Raw Data'!CT4</f>
        <v>0</v>
      </c>
      <c r="F18" s="53">
        <f>'Raw Data'!CU4</f>
        <v>0</v>
      </c>
      <c r="G18" s="54">
        <f>'Raw Data'!UF4</f>
        <v>0</v>
      </c>
      <c r="H18" s="54">
        <f>'Raw Data'!UX4</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Data'!CW4</f>
        <v>0</v>
      </c>
      <c r="B19" s="55">
        <f>'Raw Data'!CX4</f>
        <v>0</v>
      </c>
      <c r="C19" s="55">
        <f>'Raw Data'!CY4</f>
        <v>0</v>
      </c>
      <c r="D19" s="55">
        <f>'Raw Data'!CZ4</f>
        <v>0</v>
      </c>
      <c r="E19" s="89">
        <f>'Raw Data'!DA4</f>
        <v>0</v>
      </c>
      <c r="F19" s="56">
        <f>'Raw Data'!DB4</f>
        <v>0</v>
      </c>
      <c r="G19" s="57">
        <f>'Raw Data'!UG4</f>
        <v>0</v>
      </c>
      <c r="H19" s="57">
        <f>'Raw Data'!UY4</f>
        <v>0</v>
      </c>
      <c r="I19" s="19"/>
      <c r="J19" s="19"/>
      <c r="K19" s="19"/>
      <c r="L19" s="19"/>
      <c r="M19" s="19"/>
      <c r="N19" s="139" t="str">
        <f>IF('Initial Information'!I3="","",'Initial Information'!I3)</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Data'!JA4</f>
        <v>0</v>
      </c>
      <c r="B21" s="58">
        <f>'Raw Data'!JB4</f>
        <v>0</v>
      </c>
      <c r="C21" s="58">
        <f>'Raw Data'!JC4</f>
        <v>0</v>
      </c>
      <c r="D21" s="58">
        <f>'Raw Data'!JD4</f>
        <v>0</v>
      </c>
      <c r="E21" s="58">
        <f>'Raw Data'!JE4</f>
        <v>0</v>
      </c>
      <c r="F21" s="58">
        <f>'Raw Data'!JF4</f>
        <v>0</v>
      </c>
      <c r="G21" s="58">
        <f>'Raw Data'!JG4</f>
        <v>0</v>
      </c>
      <c r="H21" s="58">
        <f>'Raw Data'!JH4</f>
        <v>0</v>
      </c>
      <c r="I21" s="58">
        <f>IF(H21="","",H21*3)</f>
        <v>0</v>
      </c>
      <c r="J21" s="84">
        <f>'Raw Data'!JI4</f>
        <v>0</v>
      </c>
      <c r="K21" s="59">
        <f>'Raw Data'!VX4</f>
        <v>0</v>
      </c>
      <c r="L21" s="60">
        <f>'Raw Data'!UH4</f>
        <v>0</v>
      </c>
      <c r="M21" s="60">
        <f>'Raw Data'!UZ4</f>
        <v>0</v>
      </c>
      <c r="N21" s="97"/>
      <c r="O21" s="296"/>
      <c r="P21" s="296"/>
      <c r="Q21" s="296"/>
      <c r="R21" s="308"/>
      <c r="S21" s="308"/>
      <c r="T21" s="308"/>
      <c r="U21" s="308"/>
      <c r="V21" s="308"/>
    </row>
    <row r="22" spans="1:44" ht="17.100000000000001" customHeight="1" x14ac:dyDescent="0.25">
      <c r="A22" s="50">
        <f>'Raw Data'!JK4</f>
        <v>0</v>
      </c>
      <c r="B22" s="47">
        <f>'Raw Data'!JL4</f>
        <v>0</v>
      </c>
      <c r="C22" s="47">
        <f>'Raw Data'!JM4</f>
        <v>0</v>
      </c>
      <c r="D22" s="47">
        <f>'Raw Data'!JN4</f>
        <v>0</v>
      </c>
      <c r="E22" s="47">
        <f>'Raw Data'!JO4</f>
        <v>0</v>
      </c>
      <c r="F22" s="47">
        <f>'Raw Data'!JP4</f>
        <v>0</v>
      </c>
      <c r="G22" s="47">
        <f>'Raw Data'!JQ4</f>
        <v>0</v>
      </c>
      <c r="H22" s="47">
        <f>'Raw Data'!JR4</f>
        <v>0</v>
      </c>
      <c r="I22" s="58">
        <f t="shared" ref="I22:I28" si="1">IF(H22="","",H22*3)</f>
        <v>0</v>
      </c>
      <c r="J22" s="85">
        <f>'Raw Data'!JS4</f>
        <v>0</v>
      </c>
      <c r="K22" s="48">
        <f>'Raw Data'!VY4</f>
        <v>0</v>
      </c>
      <c r="L22" s="61">
        <f>'Raw Data'!UI4</f>
        <v>0</v>
      </c>
      <c r="M22" s="61">
        <f>'Raw Data'!VA4</f>
        <v>0</v>
      </c>
      <c r="N22" s="97"/>
      <c r="O22" s="296"/>
      <c r="P22" s="296"/>
      <c r="Q22" s="296"/>
      <c r="R22" s="308"/>
      <c r="S22" s="308"/>
      <c r="T22" s="308"/>
      <c r="U22" s="308"/>
      <c r="V22" s="308"/>
      <c r="W22" s="21"/>
      <c r="AA22" s="241" t="s">
        <v>759</v>
      </c>
      <c r="AB22" s="243"/>
      <c r="AC22" s="245"/>
    </row>
    <row r="23" spans="1:44" ht="17.100000000000001" customHeight="1" x14ac:dyDescent="0.25">
      <c r="A23" s="50">
        <f>'Raw Data'!JU4</f>
        <v>0</v>
      </c>
      <c r="B23" s="47">
        <f>'Raw Data'!JV4</f>
        <v>0</v>
      </c>
      <c r="C23" s="47">
        <f>'Raw Data'!JW4</f>
        <v>0</v>
      </c>
      <c r="D23" s="47">
        <f>'Raw Data'!JX4</f>
        <v>0</v>
      </c>
      <c r="E23" s="47">
        <f>'Raw Data'!JY4</f>
        <v>0</v>
      </c>
      <c r="F23" s="47">
        <f>'Raw Data'!JZ4</f>
        <v>0</v>
      </c>
      <c r="G23" s="47">
        <f>'Raw Data'!KA4</f>
        <v>0</v>
      </c>
      <c r="H23" s="47">
        <f>'Raw Data'!KB4</f>
        <v>0</v>
      </c>
      <c r="I23" s="58">
        <f t="shared" si="1"/>
        <v>0</v>
      </c>
      <c r="J23" s="85">
        <f>'Raw Data'!KC4</f>
        <v>0</v>
      </c>
      <c r="K23" s="48">
        <f>'Raw Data'!VZ4</f>
        <v>0</v>
      </c>
      <c r="L23" s="61">
        <f>'Raw Data'!UJ4</f>
        <v>0</v>
      </c>
      <c r="M23" s="61">
        <f>'Raw Data'!VB4</f>
        <v>0</v>
      </c>
      <c r="N23" s="97"/>
      <c r="O23" s="296"/>
      <c r="P23" s="296"/>
      <c r="Q23" s="296"/>
      <c r="R23" s="308"/>
      <c r="S23" s="308"/>
      <c r="T23" s="308"/>
      <c r="U23" s="308"/>
      <c r="V23" s="308"/>
      <c r="W23" s="21"/>
      <c r="X23" s="21"/>
      <c r="Y23" s="18"/>
      <c r="Z23" s="18"/>
      <c r="AA23" s="242" t="s">
        <v>756</v>
      </c>
      <c r="AB23" s="244"/>
      <c r="AC23" s="245">
        <f>(AB22-((AB22/5)*0.75)+AB23)-AB23</f>
        <v>0</v>
      </c>
    </row>
    <row r="24" spans="1:44" ht="17.100000000000001" customHeight="1" x14ac:dyDescent="0.25">
      <c r="A24" s="50">
        <f>'Raw Data'!KE4</f>
        <v>0</v>
      </c>
      <c r="B24" s="47">
        <f>'Raw Data'!KF4</f>
        <v>0</v>
      </c>
      <c r="C24" s="47">
        <f>'Raw Data'!KG4</f>
        <v>0</v>
      </c>
      <c r="D24" s="47">
        <f>'Raw Data'!KH4</f>
        <v>0</v>
      </c>
      <c r="E24" s="47">
        <f>'Raw Data'!KI4</f>
        <v>0</v>
      </c>
      <c r="F24" s="47">
        <f>'Raw Data'!KJ4</f>
        <v>0</v>
      </c>
      <c r="G24" s="47">
        <f>'Raw Data'!KK4</f>
        <v>0</v>
      </c>
      <c r="H24" s="47">
        <f>'Raw Data'!KL4</f>
        <v>0</v>
      </c>
      <c r="I24" s="58">
        <f t="shared" si="1"/>
        <v>0</v>
      </c>
      <c r="J24" s="85">
        <f>'Raw Data'!KM4</f>
        <v>0</v>
      </c>
      <c r="K24" s="48">
        <f>'Raw Data'!WA4</f>
        <v>0</v>
      </c>
      <c r="L24" s="61">
        <f>'Raw Data'!UK4</f>
        <v>0</v>
      </c>
      <c r="M24" s="61">
        <f>'Raw Data'!VC4</f>
        <v>0</v>
      </c>
      <c r="N24" s="97"/>
      <c r="O24" s="296"/>
      <c r="P24" s="296"/>
      <c r="Q24" s="296"/>
      <c r="R24" s="308"/>
      <c r="S24" s="308"/>
      <c r="T24" s="308"/>
      <c r="U24" s="308"/>
      <c r="V24" s="308"/>
      <c r="W24" s="21"/>
      <c r="X24" s="21"/>
      <c r="Y24" s="18"/>
      <c r="Z24" s="18"/>
      <c r="AA24" s="242" t="s">
        <v>754</v>
      </c>
      <c r="AB24" s="244"/>
      <c r="AC24" s="245">
        <f>AC23+AB24</f>
        <v>0</v>
      </c>
    </row>
    <row r="25" spans="1:44" ht="17.100000000000001" customHeight="1" x14ac:dyDescent="0.25">
      <c r="A25" s="50">
        <f>'Raw Data'!KN4</f>
        <v>0</v>
      </c>
      <c r="B25" s="47">
        <f>'Raw Data'!KO4</f>
        <v>0</v>
      </c>
      <c r="C25" s="47">
        <f>'Raw Data'!KP4</f>
        <v>0</v>
      </c>
      <c r="D25" s="47">
        <f>'Raw Data'!KR4</f>
        <v>0</v>
      </c>
      <c r="E25" s="47">
        <f>'Raw Data'!KS4</f>
        <v>0</v>
      </c>
      <c r="F25" s="47">
        <f>'Raw Data'!KT4</f>
        <v>0</v>
      </c>
      <c r="G25" s="47">
        <f>'Raw Data'!KU4</f>
        <v>0</v>
      </c>
      <c r="H25" s="47">
        <f>'Raw Data'!KV4</f>
        <v>0</v>
      </c>
      <c r="I25" s="58">
        <f t="shared" si="1"/>
        <v>0</v>
      </c>
      <c r="J25" s="85">
        <f>'Raw Data'!KW4</f>
        <v>0</v>
      </c>
      <c r="K25" s="48">
        <f>'Raw Data'!WB4</f>
        <v>0</v>
      </c>
      <c r="L25" s="61">
        <f>'Raw Data'!UL4</f>
        <v>0</v>
      </c>
      <c r="M25" s="61">
        <f>'Raw Data'!VD4</f>
        <v>0</v>
      </c>
      <c r="N25" s="97"/>
      <c r="O25" s="296"/>
      <c r="P25" s="296"/>
      <c r="Q25" s="296"/>
      <c r="R25" s="308"/>
      <c r="S25" s="308"/>
      <c r="T25" s="308"/>
      <c r="U25" s="308"/>
      <c r="V25" s="308"/>
      <c r="W25" s="21"/>
      <c r="X25" s="21"/>
      <c r="Y25" s="18"/>
      <c r="Z25" s="18"/>
      <c r="AA25" s="242" t="s">
        <v>757</v>
      </c>
      <c r="AB25" s="244"/>
      <c r="AC25" s="245">
        <f>AC24-AB25</f>
        <v>0</v>
      </c>
    </row>
    <row r="26" spans="1:44" ht="17.100000000000001" customHeight="1" x14ac:dyDescent="0.25">
      <c r="A26" s="50">
        <f>'Raw Data'!KY4</f>
        <v>0</v>
      </c>
      <c r="B26" s="47">
        <f>'Raw Data'!KZ4</f>
        <v>0</v>
      </c>
      <c r="C26" s="47">
        <f>'Raw Data'!LA4</f>
        <v>0</v>
      </c>
      <c r="D26" s="47">
        <f>'Raw Data'!LB4</f>
        <v>0</v>
      </c>
      <c r="E26" s="47">
        <f>'Raw Data'!LC4</f>
        <v>0</v>
      </c>
      <c r="F26" s="47">
        <f>'Raw Data'!LD4</f>
        <v>0</v>
      </c>
      <c r="G26" s="47">
        <f>'Raw Data'!LE4</f>
        <v>0</v>
      </c>
      <c r="H26" s="47">
        <f>'Raw Data'!LF4</f>
        <v>0</v>
      </c>
      <c r="I26" s="58">
        <f t="shared" si="1"/>
        <v>0</v>
      </c>
      <c r="J26" s="85">
        <f>'Raw Data'!LG4</f>
        <v>0</v>
      </c>
      <c r="K26" s="48">
        <f>'Raw Data'!WC4</f>
        <v>0</v>
      </c>
      <c r="L26" s="61">
        <f>'Raw Data'!UM4</f>
        <v>0</v>
      </c>
      <c r="M26" s="61">
        <f>'Raw Data'!VE4</f>
        <v>0</v>
      </c>
      <c r="N26" s="97"/>
      <c r="O26" s="296"/>
      <c r="P26" s="296"/>
      <c r="Q26" s="296"/>
      <c r="R26" s="308"/>
      <c r="S26" s="308"/>
      <c r="T26" s="308"/>
      <c r="U26" s="308"/>
      <c r="V26" s="308"/>
      <c r="W26" s="21"/>
      <c r="X26" s="21"/>
      <c r="Y26" s="18"/>
      <c r="Z26" s="18"/>
      <c r="AA26" s="242" t="s">
        <v>755</v>
      </c>
      <c r="AB26" s="244"/>
      <c r="AC26" s="245">
        <f>AC25-AB26</f>
        <v>0</v>
      </c>
    </row>
    <row r="27" spans="1:44" ht="17.100000000000001" customHeight="1" x14ac:dyDescent="0.25">
      <c r="A27" s="50">
        <f>'Raw Data'!LH4</f>
        <v>0</v>
      </c>
      <c r="B27" s="47">
        <f>'Raw Data'!LJ4</f>
        <v>0</v>
      </c>
      <c r="C27" s="47">
        <f>'Raw Data'!LK4</f>
        <v>0</v>
      </c>
      <c r="D27" s="47">
        <f>'Raw Data'!LL4</f>
        <v>0</v>
      </c>
      <c r="E27" s="47">
        <f>'Raw Data'!LM4</f>
        <v>0</v>
      </c>
      <c r="F27" s="47">
        <f>'Raw Data'!LN4</f>
        <v>0</v>
      </c>
      <c r="G27" s="47">
        <f>'Raw Data'!LO4</f>
        <v>0</v>
      </c>
      <c r="H27" s="47">
        <f>'Raw Data'!LP4</f>
        <v>0</v>
      </c>
      <c r="I27" s="58">
        <f t="shared" si="1"/>
        <v>0</v>
      </c>
      <c r="J27" s="85">
        <f>'Raw Data'!LQ4</f>
        <v>0</v>
      </c>
      <c r="K27" s="48">
        <f>'Raw Data'!WD4</f>
        <v>0</v>
      </c>
      <c r="L27" s="61">
        <f>'Raw Data'!UN4</f>
        <v>0</v>
      </c>
      <c r="M27" s="61">
        <f>'Raw Data'!VF4</f>
        <v>0</v>
      </c>
      <c r="N27" s="97"/>
      <c r="O27" s="296"/>
      <c r="P27" s="296"/>
      <c r="Q27" s="296"/>
      <c r="R27" s="308"/>
      <c r="S27" s="308"/>
      <c r="T27" s="308"/>
      <c r="U27" s="308"/>
      <c r="V27" s="308"/>
      <c r="W27" s="21"/>
      <c r="X27" s="21"/>
      <c r="Y27" s="18"/>
      <c r="Z27" s="18"/>
      <c r="AA27" s="16" t="s">
        <v>761</v>
      </c>
    </row>
    <row r="28" spans="1:44" ht="17.100000000000001" customHeight="1" x14ac:dyDescent="0.25">
      <c r="A28" s="51">
        <f>'Raw Data'!LS4</f>
        <v>0</v>
      </c>
      <c r="B28" s="62">
        <f>'Raw Data'!LU4</f>
        <v>0</v>
      </c>
      <c r="C28" s="62">
        <f>'Raw Data'!LV4</f>
        <v>0</v>
      </c>
      <c r="D28" s="62">
        <f>'Raw Data'!LW4</f>
        <v>0</v>
      </c>
      <c r="E28" s="62">
        <f>'Raw Data'!LX4</f>
        <v>0</v>
      </c>
      <c r="F28" s="62">
        <f>'Raw Data'!LY4</f>
        <v>0</v>
      </c>
      <c r="G28" s="62">
        <f>'Raw Data'!LZ4</f>
        <v>0</v>
      </c>
      <c r="H28" s="62">
        <f>'Raw Data'!MA4</f>
        <v>0</v>
      </c>
      <c r="I28" s="62">
        <f t="shared" si="1"/>
        <v>0</v>
      </c>
      <c r="J28" s="86">
        <f>'Raw Data'!MB4</f>
        <v>0</v>
      </c>
      <c r="K28" s="63">
        <f>'Raw Data'!WE4</f>
        <v>0</v>
      </c>
      <c r="L28" s="64">
        <f>'Raw Data'!UO4</f>
        <v>0</v>
      </c>
      <c r="M28" s="64">
        <f>'Raw Data'!VG4</f>
        <v>0</v>
      </c>
      <c r="N28" s="97"/>
      <c r="O28" s="296"/>
      <c r="P28" s="296"/>
      <c r="Q28" s="296"/>
      <c r="R28" s="308"/>
      <c r="S28" s="308"/>
      <c r="T28" s="308"/>
      <c r="U28" s="308"/>
      <c r="V28" s="308"/>
      <c r="W28" s="21"/>
      <c r="X28" s="21"/>
      <c r="Y28" s="18"/>
      <c r="Z28" s="18"/>
    </row>
    <row r="29" spans="1:44" ht="47.25"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O30" s="98"/>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Data'!DD4</f>
        <v>0</v>
      </c>
      <c r="B32" s="35">
        <f>'Raw Data'!DE4</f>
        <v>0</v>
      </c>
      <c r="C32" s="35">
        <f>'Raw Data'!DF4</f>
        <v>0</v>
      </c>
      <c r="D32" s="35">
        <f>'Raw Data'!DG4</f>
        <v>0</v>
      </c>
      <c r="E32" s="35">
        <f>'Raw Data'!DH4</f>
        <v>0</v>
      </c>
      <c r="F32" s="35">
        <f>IF(E32="","",E32*3)</f>
        <v>0</v>
      </c>
      <c r="G32" s="84">
        <f>'Raw Data'!DI4</f>
        <v>0</v>
      </c>
      <c r="H32" s="35">
        <f>'Raw Data'!DJ4</f>
        <v>0</v>
      </c>
      <c r="I32" s="35">
        <f>'Raw Data'!VH4</f>
        <v>0</v>
      </c>
      <c r="J32" s="97"/>
      <c r="K32" s="65">
        <f>'Raw Data'!FP4</f>
        <v>0</v>
      </c>
      <c r="L32" s="65">
        <f>'Raw Data'!FQ4</f>
        <v>0</v>
      </c>
      <c r="M32" s="65">
        <f>'Raw Data'!FR4</f>
        <v>0</v>
      </c>
      <c r="N32" s="65">
        <f>'Raw Data'!FS4</f>
        <v>0</v>
      </c>
      <c r="O32" s="35">
        <f>IF(N32="","",N32*3)</f>
        <v>0</v>
      </c>
      <c r="P32" s="91">
        <f>'Raw Data'!FT4</f>
        <v>0</v>
      </c>
      <c r="Q32" s="65">
        <f>'Raw Data'!VP4</f>
        <v>0</v>
      </c>
      <c r="R32" s="97"/>
    </row>
    <row r="33" spans="1:27" ht="17.100000000000001" customHeight="1" x14ac:dyDescent="0.25">
      <c r="A33" s="50">
        <f>'Raw Data'!DL4</f>
        <v>0</v>
      </c>
      <c r="B33" s="50">
        <f>'Raw Data'!DM4</f>
        <v>0</v>
      </c>
      <c r="C33" s="50">
        <f>'Raw Data'!DN4</f>
        <v>0</v>
      </c>
      <c r="D33" s="50">
        <f>'Raw Data'!DO4</f>
        <v>0</v>
      </c>
      <c r="E33" s="50">
        <f>'Raw Data'!DP4</f>
        <v>0</v>
      </c>
      <c r="F33" s="35">
        <f t="shared" ref="F33:F39" si="2">IF(E33="","",E33*3)</f>
        <v>0</v>
      </c>
      <c r="G33" s="85">
        <f>'Raw Data'!DQ4</f>
        <v>0</v>
      </c>
      <c r="H33" s="50">
        <f>'Raw Data'!DR4</f>
        <v>0</v>
      </c>
      <c r="I33" s="50">
        <f>'Raw Data'!VI4</f>
        <v>0</v>
      </c>
      <c r="J33" s="97"/>
      <c r="K33" s="66">
        <f>'Raw Data'!FV4</f>
        <v>0</v>
      </c>
      <c r="L33" s="66">
        <f>'Raw Data'!FW4</f>
        <v>0</v>
      </c>
      <c r="M33" s="66">
        <f>'Raw Data'!FX4</f>
        <v>0</v>
      </c>
      <c r="N33" s="66">
        <f>'Raw Data'!FY4</f>
        <v>0</v>
      </c>
      <c r="O33" s="35">
        <f t="shared" ref="O33:O39" si="3">IF(N33="","",N33*3)</f>
        <v>0</v>
      </c>
      <c r="P33" s="92">
        <f>'Raw Data'!FZ4</f>
        <v>0</v>
      </c>
      <c r="Q33" s="66">
        <f>'Raw Data'!VQ4</f>
        <v>0</v>
      </c>
      <c r="R33" s="97"/>
    </row>
    <row r="34" spans="1:27" ht="17.100000000000001" customHeight="1" x14ac:dyDescent="0.25">
      <c r="A34" s="50">
        <f>'Raw Data'!DT4</f>
        <v>0</v>
      </c>
      <c r="B34" s="50">
        <f>'Raw Data'!DU4</f>
        <v>0</v>
      </c>
      <c r="C34" s="50">
        <f>'Raw Data'!DV4</f>
        <v>0</v>
      </c>
      <c r="D34" s="50">
        <f>'Raw Data'!DW4</f>
        <v>0</v>
      </c>
      <c r="E34" s="50">
        <f>'Raw Data'!DX4</f>
        <v>0</v>
      </c>
      <c r="F34" s="35">
        <f t="shared" si="2"/>
        <v>0</v>
      </c>
      <c r="G34" s="85">
        <f>'Raw Data'!DY4</f>
        <v>0</v>
      </c>
      <c r="H34" s="50">
        <f>'Raw Data'!DZ4</f>
        <v>0</v>
      </c>
      <c r="I34" s="50">
        <f>'Raw Data'!VJ4</f>
        <v>0</v>
      </c>
      <c r="J34" s="97"/>
      <c r="K34" s="66">
        <f>'Raw Data'!GB4</f>
        <v>0</v>
      </c>
      <c r="L34" s="66">
        <f>'Raw Data'!GC4</f>
        <v>0</v>
      </c>
      <c r="M34" s="66">
        <f>'Raw Data'!GD4</f>
        <v>0</v>
      </c>
      <c r="N34" s="66">
        <f>'Raw Data'!GE4</f>
        <v>0</v>
      </c>
      <c r="O34" s="35">
        <f t="shared" si="3"/>
        <v>0</v>
      </c>
      <c r="P34" s="92">
        <f>'Raw Data'!GF4</f>
        <v>0</v>
      </c>
      <c r="Q34" s="66">
        <f>'Raw Data'!VR4</f>
        <v>0</v>
      </c>
      <c r="R34" s="97"/>
    </row>
    <row r="35" spans="1:27" ht="17.100000000000001" customHeight="1" x14ac:dyDescent="0.25">
      <c r="A35" s="50">
        <f>'Raw Data'!EB4</f>
        <v>0</v>
      </c>
      <c r="B35" s="50">
        <f>'Raw Data'!EC4</f>
        <v>0</v>
      </c>
      <c r="C35" s="50">
        <f>'Raw Data'!ED4</f>
        <v>0</v>
      </c>
      <c r="D35" s="50">
        <f>'Raw Data'!EE4</f>
        <v>0</v>
      </c>
      <c r="E35" s="50">
        <f>'Raw Data'!EF4</f>
        <v>0</v>
      </c>
      <c r="F35" s="35">
        <f t="shared" si="2"/>
        <v>0</v>
      </c>
      <c r="G35" s="85">
        <f>'Raw Data'!EG4</f>
        <v>0</v>
      </c>
      <c r="H35" s="50">
        <f>'Raw Data'!EH4</f>
        <v>0</v>
      </c>
      <c r="I35" s="50">
        <f>'Raw Data'!VK4</f>
        <v>0</v>
      </c>
      <c r="J35" s="97"/>
      <c r="K35" s="66">
        <f>'Raw Data'!GH4</f>
        <v>0</v>
      </c>
      <c r="L35" s="66">
        <f>'Raw Data'!GI4</f>
        <v>0</v>
      </c>
      <c r="M35" s="66">
        <f>'Raw Data'!GJ4</f>
        <v>0</v>
      </c>
      <c r="N35" s="66">
        <f>'Raw Data'!GK4</f>
        <v>0</v>
      </c>
      <c r="O35" s="35">
        <f t="shared" si="3"/>
        <v>0</v>
      </c>
      <c r="P35" s="92">
        <f>'Raw Data'!GL4</f>
        <v>0</v>
      </c>
      <c r="Q35" s="66">
        <f>'Raw Data'!VS4</f>
        <v>0</v>
      </c>
      <c r="R35" s="97"/>
    </row>
    <row r="36" spans="1:27" ht="17.100000000000001" customHeight="1" x14ac:dyDescent="0.25">
      <c r="A36" s="50">
        <f>'Raw Data'!EJ4</f>
        <v>0</v>
      </c>
      <c r="B36" s="50">
        <f>'Raw Data'!EK4</f>
        <v>0</v>
      </c>
      <c r="C36" s="50">
        <f>'Raw Data'!EL4</f>
        <v>0</v>
      </c>
      <c r="D36" s="50">
        <f>'Raw Data'!EM4</f>
        <v>0</v>
      </c>
      <c r="E36" s="50">
        <f>'Raw Data'!EN4</f>
        <v>0</v>
      </c>
      <c r="F36" s="35">
        <f t="shared" si="2"/>
        <v>0</v>
      </c>
      <c r="G36" s="85">
        <f>'Raw Data'!EO4</f>
        <v>0</v>
      </c>
      <c r="H36" s="50">
        <f>'Raw Data'!EP4</f>
        <v>0</v>
      </c>
      <c r="I36" s="50">
        <f>'Raw Data'!VL4</f>
        <v>0</v>
      </c>
      <c r="J36" s="97"/>
      <c r="K36" s="66">
        <f>'Raw Data'!GN4</f>
        <v>0</v>
      </c>
      <c r="L36" s="66">
        <f>'Raw Data'!GO4</f>
        <v>0</v>
      </c>
      <c r="M36" s="66">
        <f>'Raw Data'!GP4</f>
        <v>0</v>
      </c>
      <c r="N36" s="66">
        <f>'Raw Data'!GQ4</f>
        <v>0</v>
      </c>
      <c r="O36" s="35">
        <f t="shared" si="3"/>
        <v>0</v>
      </c>
      <c r="P36" s="92">
        <f>'Raw Data'!GR4</f>
        <v>0</v>
      </c>
      <c r="Q36" s="66">
        <f>'Raw Data'!VT4</f>
        <v>0</v>
      </c>
      <c r="R36" s="97"/>
    </row>
    <row r="37" spans="1:27" ht="17.100000000000001" customHeight="1" x14ac:dyDescent="0.25">
      <c r="A37" s="50">
        <f>'Raw Data'!ER4</f>
        <v>0</v>
      </c>
      <c r="B37" s="50">
        <f>'Raw Data'!ES4</f>
        <v>0</v>
      </c>
      <c r="C37" s="50">
        <f>'Raw Data'!ET4</f>
        <v>0</v>
      </c>
      <c r="D37" s="50">
        <f>'Raw Data'!EU4</f>
        <v>0</v>
      </c>
      <c r="E37" s="50">
        <f>'Raw Data'!EV4</f>
        <v>0</v>
      </c>
      <c r="F37" s="35">
        <f t="shared" si="2"/>
        <v>0</v>
      </c>
      <c r="G37" s="85">
        <f>'Raw Data'!EW4</f>
        <v>0</v>
      </c>
      <c r="H37" s="50">
        <f>'Raw Data'!EX4</f>
        <v>0</v>
      </c>
      <c r="I37" s="50">
        <f>'Raw Data'!VM4</f>
        <v>0</v>
      </c>
      <c r="J37" s="97"/>
      <c r="K37" s="66">
        <f>'Raw Data'!GT4</f>
        <v>0</v>
      </c>
      <c r="L37" s="66">
        <f>'Raw Data'!GU4</f>
        <v>0</v>
      </c>
      <c r="M37" s="66">
        <f>'Raw Data'!GV4</f>
        <v>0</v>
      </c>
      <c r="N37" s="66">
        <f>'Raw Data'!GW4</f>
        <v>0</v>
      </c>
      <c r="O37" s="35">
        <f t="shared" si="3"/>
        <v>0</v>
      </c>
      <c r="P37" s="92">
        <f>'Raw Data'!GX4</f>
        <v>0</v>
      </c>
      <c r="Q37" s="66">
        <f>'Raw Data'!VU4</f>
        <v>0</v>
      </c>
      <c r="R37" s="97"/>
    </row>
    <row r="38" spans="1:27" ht="17.100000000000001" customHeight="1" x14ac:dyDescent="0.25">
      <c r="A38" s="50">
        <f>'Raw Data'!EZ4</f>
        <v>0</v>
      </c>
      <c r="B38" s="50">
        <f>'Raw Data'!FA4</f>
        <v>0</v>
      </c>
      <c r="C38" s="50">
        <f>'Raw Data'!FB4</f>
        <v>0</v>
      </c>
      <c r="D38" s="50">
        <f>'Raw Data'!FC4</f>
        <v>0</v>
      </c>
      <c r="E38" s="50">
        <f>'Raw Data'!FD4</f>
        <v>0</v>
      </c>
      <c r="F38" s="35">
        <f t="shared" si="2"/>
        <v>0</v>
      </c>
      <c r="G38" s="85">
        <f>'Raw Data'!FE4</f>
        <v>0</v>
      </c>
      <c r="H38" s="50">
        <f>'Raw Data'!FF4</f>
        <v>0</v>
      </c>
      <c r="I38" s="50">
        <f>'Raw Data'!VN4</f>
        <v>0</v>
      </c>
      <c r="J38" s="97"/>
      <c r="K38" s="66">
        <f>'Raw Data'!GZ4</f>
        <v>0</v>
      </c>
      <c r="L38" s="66">
        <f>'Raw Data'!HA4</f>
        <v>0</v>
      </c>
      <c r="M38" s="66">
        <f>'Raw Data'!HB4</f>
        <v>0</v>
      </c>
      <c r="N38" s="66">
        <f>'Raw Data'!HC4</f>
        <v>0</v>
      </c>
      <c r="O38" s="35">
        <f t="shared" si="3"/>
        <v>0</v>
      </c>
      <c r="P38" s="92">
        <f>'Raw Data'!HD4</f>
        <v>0</v>
      </c>
      <c r="Q38" s="66">
        <f>'Raw Data'!VV4</f>
        <v>0</v>
      </c>
      <c r="R38" s="97"/>
    </row>
    <row r="39" spans="1:27" ht="17.100000000000001" customHeight="1" x14ac:dyDescent="0.25">
      <c r="A39" s="51">
        <f>'Raw Data'!FH4</f>
        <v>0</v>
      </c>
      <c r="B39" s="51">
        <f>'Raw Data'!FI4</f>
        <v>0</v>
      </c>
      <c r="C39" s="51">
        <f>'Raw Data'!FJ4</f>
        <v>0</v>
      </c>
      <c r="D39" s="51">
        <f>'Raw Data'!FK4</f>
        <v>0</v>
      </c>
      <c r="E39" s="51">
        <f>'Raw Data'!FL4</f>
        <v>0</v>
      </c>
      <c r="F39" s="51">
        <f t="shared" si="2"/>
        <v>0</v>
      </c>
      <c r="G39" s="86">
        <f>'Raw Data'!FM4</f>
        <v>0</v>
      </c>
      <c r="H39" s="51">
        <f>'Raw Data'!FN4</f>
        <v>0</v>
      </c>
      <c r="I39" s="51">
        <f>'Raw Data'!VO4</f>
        <v>0</v>
      </c>
      <c r="J39" s="97"/>
      <c r="K39" s="67">
        <f>'Raw Data'!HF4</f>
        <v>0</v>
      </c>
      <c r="L39" s="67">
        <f>'Raw Data'!HG4</f>
        <v>0</v>
      </c>
      <c r="M39" s="67">
        <f>'Raw Data'!HH4</f>
        <v>0</v>
      </c>
      <c r="N39" s="67">
        <f>'Raw Data'!HI4</f>
        <v>0</v>
      </c>
      <c r="O39" s="51">
        <f t="shared" si="3"/>
        <v>0</v>
      </c>
      <c r="P39" s="93">
        <f>'Raw Data'!HJ4</f>
        <v>0</v>
      </c>
      <c r="Q39" s="67">
        <f>'Raw Data'!VW4</f>
        <v>0</v>
      </c>
      <c r="R39" s="97"/>
    </row>
    <row r="40" spans="1:27" ht="17.100000000000001" customHeight="1" x14ac:dyDescent="0.2">
      <c r="I40" s="18"/>
      <c r="J40" s="18"/>
      <c r="K40" s="18"/>
      <c r="L40" s="18"/>
      <c r="M40" s="18"/>
    </row>
    <row r="41" spans="1:27" ht="17.100000000000001" customHeight="1" x14ac:dyDescent="0.25">
      <c r="A41" s="15" t="s">
        <v>537</v>
      </c>
      <c r="F41" s="22">
        <f>(180+192)-360</f>
        <v>12</v>
      </c>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Data'!MZ4</f>
        <v>0</v>
      </c>
      <c r="C43" s="50">
        <f>'Raw Data'!NB4</f>
        <v>0</v>
      </c>
      <c r="D43" s="50">
        <f>'Raw Data'!NA4</f>
        <v>0</v>
      </c>
      <c r="E43" s="50">
        <f>'Raw Data'!NC4</f>
        <v>0</v>
      </c>
      <c r="F43" s="50">
        <f>'Raw Data'!ND4</f>
        <v>0</v>
      </c>
      <c r="G43" s="50">
        <f>'Raw Data'!NE4</f>
        <v>0</v>
      </c>
      <c r="H43" s="50">
        <f>IF(G43="","",G43*3)</f>
        <v>0</v>
      </c>
      <c r="I43" s="50"/>
      <c r="J43" s="50">
        <f>'Raw Data'!NI4</f>
        <v>0</v>
      </c>
      <c r="K43" s="69">
        <f>'Raw Data'!NJ4</f>
        <v>0</v>
      </c>
      <c r="L43" s="50">
        <f>'Raw Data'!NK4</f>
        <v>0</v>
      </c>
      <c r="M43" s="50">
        <f>'Raw Data'!NL4</f>
        <v>0</v>
      </c>
      <c r="N43" s="50">
        <f>'Raw Data'!NM4</f>
        <v>0</v>
      </c>
      <c r="O43" s="50">
        <f>'Raw Data'!NF4</f>
        <v>0</v>
      </c>
      <c r="P43" s="50">
        <f>'Raw Data'!NN4</f>
        <v>0</v>
      </c>
      <c r="Q43" s="50">
        <f>'Raw Data'!NG4</f>
        <v>0</v>
      </c>
      <c r="R43" s="50">
        <f>'Raw Data'!NH4</f>
        <v>0</v>
      </c>
    </row>
    <row r="44" spans="1:27" ht="18" customHeight="1" x14ac:dyDescent="0.25">
      <c r="A44" s="66">
        <v>2</v>
      </c>
      <c r="B44" s="50">
        <f>'Raw Data'!NP4</f>
        <v>0</v>
      </c>
      <c r="C44" s="50">
        <f>'Raw Data'!NR4</f>
        <v>0</v>
      </c>
      <c r="D44" s="50">
        <f>'Raw Data'!NQ4</f>
        <v>0</v>
      </c>
      <c r="E44" s="50">
        <f>'Raw Data'!NS4</f>
        <v>0</v>
      </c>
      <c r="F44" s="50">
        <f>'Raw Data'!NT4</f>
        <v>0</v>
      </c>
      <c r="G44" s="50">
        <f>'Raw Data'!NU4</f>
        <v>0</v>
      </c>
      <c r="H44" s="50">
        <f t="shared" ref="H44:H54" si="4">IF(G44="","",G44*3)</f>
        <v>0</v>
      </c>
      <c r="I44" s="50">
        <f>'Raw Data'!NW4</f>
        <v>0</v>
      </c>
      <c r="J44" s="50">
        <f>'Raw Data'!NX4</f>
        <v>0</v>
      </c>
      <c r="K44" s="69">
        <f>'Raw Data'!NY4</f>
        <v>0</v>
      </c>
      <c r="L44" s="50">
        <f>'Raw Data'!NZ4</f>
        <v>0</v>
      </c>
      <c r="M44" s="50">
        <f>'Raw Data'!OA4</f>
        <v>0</v>
      </c>
      <c r="N44" s="50">
        <f>'Raw Data'!OB4</f>
        <v>0</v>
      </c>
      <c r="O44" s="50">
        <f>'Raw Data'!NV4</f>
        <v>0</v>
      </c>
      <c r="P44" s="50">
        <f>'Raw Data'!OC4</f>
        <v>0</v>
      </c>
      <c r="Q44" s="41"/>
      <c r="R44" s="19"/>
    </row>
    <row r="45" spans="1:27" ht="18" customHeight="1" x14ac:dyDescent="0.25">
      <c r="A45" s="66">
        <v>3</v>
      </c>
      <c r="B45" s="50">
        <f>'Raw Data'!OE4</f>
        <v>0</v>
      </c>
      <c r="C45" s="50">
        <f>'Raw Data'!OG4</f>
        <v>0</v>
      </c>
      <c r="D45" s="50">
        <f>'Raw Data'!OF4</f>
        <v>0</v>
      </c>
      <c r="E45" s="50">
        <f>'Raw Data'!OH4</f>
        <v>0</v>
      </c>
      <c r="F45" s="50">
        <f>'Raw Data'!OI4</f>
        <v>0</v>
      </c>
      <c r="G45" s="50">
        <f>'Raw Data'!OJ4</f>
        <v>0</v>
      </c>
      <c r="H45" s="50">
        <f t="shared" si="4"/>
        <v>0</v>
      </c>
      <c r="I45" s="50">
        <f>'Raw Data'!OL4</f>
        <v>0</v>
      </c>
      <c r="J45" s="50">
        <f>'Raw Data'!OM4</f>
        <v>0</v>
      </c>
      <c r="K45" s="69">
        <f>'Raw Data'!ON4</f>
        <v>0</v>
      </c>
      <c r="L45" s="50">
        <f>'Raw Data'!OO4</f>
        <v>0</v>
      </c>
      <c r="M45" s="50">
        <f>'Raw Data'!OP4</f>
        <v>0</v>
      </c>
      <c r="N45" s="50">
        <f>'Raw Data'!OQ4</f>
        <v>0</v>
      </c>
      <c r="O45" s="50">
        <f>'Raw Data'!OK4</f>
        <v>0</v>
      </c>
      <c r="P45" s="50">
        <f>'Raw Data'!OR4</f>
        <v>0</v>
      </c>
      <c r="Q45" s="41"/>
      <c r="R45" s="19"/>
    </row>
    <row r="46" spans="1:27" ht="18" customHeight="1" x14ac:dyDescent="0.25">
      <c r="A46" s="66">
        <v>4</v>
      </c>
      <c r="B46" s="50">
        <f>'Raw Data'!OT4</f>
        <v>0</v>
      </c>
      <c r="C46" s="50">
        <f>'Raw Data'!OV4</f>
        <v>0</v>
      </c>
      <c r="D46" s="50">
        <f>'Raw Data'!OU4</f>
        <v>0</v>
      </c>
      <c r="E46" s="50">
        <f>'Raw Data'!OW4</f>
        <v>0</v>
      </c>
      <c r="F46" s="50">
        <f>'Raw Data'!OX4</f>
        <v>0</v>
      </c>
      <c r="G46" s="50">
        <f>'Raw Data'!OY4</f>
        <v>0</v>
      </c>
      <c r="H46" s="50">
        <f t="shared" si="4"/>
        <v>0</v>
      </c>
      <c r="I46" s="50">
        <f>'Raw Data'!PA4</f>
        <v>0</v>
      </c>
      <c r="J46" s="50">
        <f>'Raw Data'!PB4</f>
        <v>0</v>
      </c>
      <c r="K46" s="69">
        <f>'Raw Data'!PC4</f>
        <v>0</v>
      </c>
      <c r="L46" s="50">
        <f>'Raw Data'!PD4</f>
        <v>0</v>
      </c>
      <c r="M46" s="50">
        <f>'Raw Data'!PE4</f>
        <v>0</v>
      </c>
      <c r="N46" s="50">
        <f>'Raw Data'!PF4</f>
        <v>0</v>
      </c>
      <c r="O46" s="50">
        <f>'Raw Data'!OZ4</f>
        <v>0</v>
      </c>
      <c r="P46" s="50">
        <f>'Raw Data'!PG4</f>
        <v>0</v>
      </c>
      <c r="Q46" s="41"/>
      <c r="R46" s="19"/>
      <c r="AA46" s="18"/>
    </row>
    <row r="47" spans="1:27" ht="18" customHeight="1" x14ac:dyDescent="0.25">
      <c r="A47" s="66">
        <v>5</v>
      </c>
      <c r="B47" s="50">
        <f>'Raw Data'!PI4</f>
        <v>0</v>
      </c>
      <c r="C47" s="50">
        <f>'Raw Data'!PK4</f>
        <v>0</v>
      </c>
      <c r="D47" s="50">
        <f>'Raw Data'!PJ4</f>
        <v>0</v>
      </c>
      <c r="E47" s="50">
        <f>'Raw Data'!PL4</f>
        <v>0</v>
      </c>
      <c r="F47" s="50">
        <f>'Raw Data'!PM4</f>
        <v>0</v>
      </c>
      <c r="G47" s="50">
        <f>'Raw Data'!PN4</f>
        <v>0</v>
      </c>
      <c r="H47" s="50">
        <f t="shared" si="4"/>
        <v>0</v>
      </c>
      <c r="I47" s="50">
        <f>'Raw Data'!PP4</f>
        <v>0</v>
      </c>
      <c r="J47" s="50">
        <f>'Raw Data'!PQ4</f>
        <v>0</v>
      </c>
      <c r="K47" s="69">
        <f>'Raw Data'!PR4</f>
        <v>0</v>
      </c>
      <c r="L47" s="50">
        <f>'Raw Data'!PS4</f>
        <v>0</v>
      </c>
      <c r="M47" s="50">
        <f>'Raw Data'!PT4</f>
        <v>0</v>
      </c>
      <c r="N47" s="50">
        <f>'Raw Data'!PU4</f>
        <v>0</v>
      </c>
      <c r="O47" s="50">
        <f>'Raw Data'!PO4</f>
        <v>0</v>
      </c>
      <c r="P47" s="50">
        <f>'Raw Data'!PV4</f>
        <v>0</v>
      </c>
      <c r="Q47" s="19"/>
      <c r="R47" s="19"/>
      <c r="AA47" s="18"/>
    </row>
    <row r="48" spans="1:27" ht="18" customHeight="1" x14ac:dyDescent="0.25">
      <c r="A48" s="66">
        <v>6</v>
      </c>
      <c r="B48" s="50">
        <f>'Raw Data'!PX4</f>
        <v>0</v>
      </c>
      <c r="C48" s="50">
        <f>'Raw Data'!PZ4</f>
        <v>0</v>
      </c>
      <c r="D48" s="50">
        <f>'Raw Data'!PY4</f>
        <v>0</v>
      </c>
      <c r="E48" s="50">
        <f>'Raw Data'!QA4</f>
        <v>0</v>
      </c>
      <c r="F48" s="50">
        <f>'Raw Data'!QB4</f>
        <v>0</v>
      </c>
      <c r="G48" s="50">
        <f>'Raw Data'!QC4</f>
        <v>0</v>
      </c>
      <c r="H48" s="50">
        <f t="shared" si="4"/>
        <v>0</v>
      </c>
      <c r="I48" s="50">
        <f>'Raw Data'!QE4</f>
        <v>0</v>
      </c>
      <c r="J48" s="50">
        <f>'Raw Data'!QF4</f>
        <v>0</v>
      </c>
      <c r="K48" s="69">
        <f>'Raw Data'!QG4</f>
        <v>0</v>
      </c>
      <c r="L48" s="50">
        <f>'Raw Data'!QH4</f>
        <v>0</v>
      </c>
      <c r="M48" s="50">
        <f>'Raw Data'!QI4</f>
        <v>0</v>
      </c>
      <c r="N48" s="50">
        <f>'Raw Data'!QJ4</f>
        <v>0</v>
      </c>
      <c r="O48" s="50">
        <f>'Raw Data'!QD4</f>
        <v>0</v>
      </c>
      <c r="P48" s="50">
        <f>'Raw Data'!QK4</f>
        <v>0</v>
      </c>
      <c r="Q48" s="19"/>
      <c r="R48" s="19"/>
      <c r="AA48" s="18"/>
    </row>
    <row r="49" spans="1:27" ht="18" customHeight="1" x14ac:dyDescent="0.25">
      <c r="A49" s="66">
        <v>7</v>
      </c>
      <c r="B49" s="50">
        <f>'Raw Data'!QM4</f>
        <v>0</v>
      </c>
      <c r="C49" s="50">
        <f>'Raw Data'!QO4</f>
        <v>0</v>
      </c>
      <c r="D49" s="50">
        <f>'Raw Data'!QN4</f>
        <v>0</v>
      </c>
      <c r="E49" s="50">
        <f>'Raw Data'!QP4</f>
        <v>0</v>
      </c>
      <c r="F49" s="50">
        <f>'Raw Data'!QQ4</f>
        <v>0</v>
      </c>
      <c r="G49" s="50">
        <f>'Raw Data'!QR4</f>
        <v>0</v>
      </c>
      <c r="H49" s="50">
        <f t="shared" si="4"/>
        <v>0</v>
      </c>
      <c r="I49" s="50">
        <f>'Raw Data'!QT4</f>
        <v>0</v>
      </c>
      <c r="J49" s="50">
        <f>'Raw Data'!QU4</f>
        <v>0</v>
      </c>
      <c r="K49" s="69">
        <f>'Raw Data'!QV4</f>
        <v>0</v>
      </c>
      <c r="L49" s="50">
        <f>'Raw Data'!QW4</f>
        <v>0</v>
      </c>
      <c r="M49" s="50">
        <f>'Raw Data'!QX4</f>
        <v>0</v>
      </c>
      <c r="N49" s="50">
        <f>'Raw Data'!QY4</f>
        <v>0</v>
      </c>
      <c r="O49" s="50">
        <f>'Raw Data'!QS4</f>
        <v>0</v>
      </c>
      <c r="P49" s="50">
        <f>'Raw Data'!QZ4</f>
        <v>0</v>
      </c>
      <c r="Q49" s="19"/>
      <c r="R49" s="19"/>
      <c r="AA49" s="18"/>
    </row>
    <row r="50" spans="1:27" ht="18" customHeight="1" x14ac:dyDescent="0.25">
      <c r="A50" s="66">
        <v>8</v>
      </c>
      <c r="B50" s="50">
        <f>'Raw Data'!RB4</f>
        <v>0</v>
      </c>
      <c r="C50" s="50">
        <f>'Raw Data'!RD4</f>
        <v>0</v>
      </c>
      <c r="D50" s="50">
        <f>'Raw Data'!RC4</f>
        <v>0</v>
      </c>
      <c r="E50" s="50">
        <f>'Raw Data'!RE4</f>
        <v>0</v>
      </c>
      <c r="F50" s="50">
        <f>'Raw Data'!RF4</f>
        <v>0</v>
      </c>
      <c r="G50" s="50">
        <f>'Raw Data'!RG4</f>
        <v>0</v>
      </c>
      <c r="H50" s="50">
        <f t="shared" si="4"/>
        <v>0</v>
      </c>
      <c r="I50" s="50">
        <f>'Raw Data'!RI4</f>
        <v>0</v>
      </c>
      <c r="J50" s="50">
        <f>'Raw Data'!RJ4</f>
        <v>0</v>
      </c>
      <c r="K50" s="69">
        <f>'Raw Data'!RK4</f>
        <v>0</v>
      </c>
      <c r="L50" s="50">
        <f>'Raw Data'!RL4</f>
        <v>0</v>
      </c>
      <c r="M50" s="50">
        <f>'Raw Data'!RM4</f>
        <v>0</v>
      </c>
      <c r="N50" s="50">
        <f>'Raw Data'!RN4</f>
        <v>0</v>
      </c>
      <c r="O50" s="50">
        <f>'Raw Data'!RH4</f>
        <v>0</v>
      </c>
      <c r="P50" s="50">
        <f>'Raw Data'!RO4</f>
        <v>0</v>
      </c>
      <c r="Q50" s="19"/>
      <c r="R50" s="19"/>
      <c r="AA50" s="18"/>
    </row>
    <row r="51" spans="1:27" ht="18" customHeight="1" x14ac:dyDescent="0.25">
      <c r="A51" s="66">
        <v>9</v>
      </c>
      <c r="B51" s="50">
        <f>'Raw Data'!RQ4</f>
        <v>0</v>
      </c>
      <c r="C51" s="50">
        <f>'Raw Data'!RS4</f>
        <v>0</v>
      </c>
      <c r="D51" s="50">
        <f>'Raw Data'!RR4</f>
        <v>0</v>
      </c>
      <c r="E51" s="50">
        <f>'Raw Data'!RT4</f>
        <v>0</v>
      </c>
      <c r="F51" s="50">
        <f>'Raw Data'!RU4</f>
        <v>0</v>
      </c>
      <c r="G51" s="50">
        <f>'Raw Data'!RV4</f>
        <v>0</v>
      </c>
      <c r="H51" s="50">
        <f t="shared" si="4"/>
        <v>0</v>
      </c>
      <c r="I51" s="50">
        <f>'Raw Data'!RX4</f>
        <v>0</v>
      </c>
      <c r="J51" s="50">
        <f>'Raw Data'!RY4</f>
        <v>0</v>
      </c>
      <c r="K51" s="69">
        <f>'Raw Data'!RZ4</f>
        <v>0</v>
      </c>
      <c r="L51" s="50">
        <f>'Raw Data'!SA4</f>
        <v>0</v>
      </c>
      <c r="M51" s="50">
        <f>'Raw Data'!SB4</f>
        <v>0</v>
      </c>
      <c r="N51" s="50">
        <f>'Raw Data'!SC4</f>
        <v>0</v>
      </c>
      <c r="O51" s="50">
        <f>'Raw Data'!RW4</f>
        <v>0</v>
      </c>
      <c r="P51" s="50">
        <f>'Raw Data'!SD4</f>
        <v>0</v>
      </c>
      <c r="Q51" s="19"/>
      <c r="R51" s="19"/>
      <c r="AA51" s="18"/>
    </row>
    <row r="52" spans="1:27" ht="18" customHeight="1" x14ac:dyDescent="0.25">
      <c r="A52" s="66">
        <v>10</v>
      </c>
      <c r="B52" s="50">
        <f>'Raw Data'!SF4</f>
        <v>0</v>
      </c>
      <c r="C52" s="50">
        <f>'Raw Data'!SH4</f>
        <v>0</v>
      </c>
      <c r="D52" s="50">
        <f>'Raw Data'!SG4</f>
        <v>0</v>
      </c>
      <c r="E52" s="50">
        <f>'Raw Data'!SI4</f>
        <v>0</v>
      </c>
      <c r="F52" s="50">
        <f>'Raw Data'!SJ4</f>
        <v>0</v>
      </c>
      <c r="G52" s="50">
        <f>'Raw Data'!SK4</f>
        <v>0</v>
      </c>
      <c r="H52" s="50">
        <f t="shared" si="4"/>
        <v>0</v>
      </c>
      <c r="I52" s="50">
        <f>'Raw Data'!SM4</f>
        <v>0</v>
      </c>
      <c r="J52" s="50">
        <f>'Raw Data'!SN4</f>
        <v>0</v>
      </c>
      <c r="K52" s="69">
        <f>'Raw Data'!SO4</f>
        <v>0</v>
      </c>
      <c r="L52" s="50">
        <f>'Raw Data'!SP4</f>
        <v>0</v>
      </c>
      <c r="M52" s="50">
        <f>'Raw Data'!SQ4</f>
        <v>0</v>
      </c>
      <c r="N52" s="50">
        <f>'Raw Data'!SR4</f>
        <v>0</v>
      </c>
      <c r="O52" s="50">
        <f>'Raw Data'!SL4</f>
        <v>0</v>
      </c>
      <c r="P52" s="50">
        <f>'Raw Data'!SS4</f>
        <v>0</v>
      </c>
      <c r="Q52" s="19"/>
      <c r="R52" s="19"/>
      <c r="AA52" s="18"/>
    </row>
    <row r="53" spans="1:27" ht="18" customHeight="1" x14ac:dyDescent="0.25">
      <c r="A53" s="66">
        <v>11</v>
      </c>
      <c r="B53" s="50">
        <f>'Raw Data'!SU4</f>
        <v>0</v>
      </c>
      <c r="C53" s="50">
        <f>'Raw Data'!SW4</f>
        <v>0</v>
      </c>
      <c r="D53" s="50">
        <f>'Raw Data'!SV4</f>
        <v>0</v>
      </c>
      <c r="E53" s="50">
        <f>'Raw Data'!SX4</f>
        <v>0</v>
      </c>
      <c r="F53" s="50">
        <f>'Raw Data'!SY4</f>
        <v>0</v>
      </c>
      <c r="G53" s="50">
        <f>'Raw Data'!SZ4</f>
        <v>0</v>
      </c>
      <c r="H53" s="50">
        <f t="shared" si="4"/>
        <v>0</v>
      </c>
      <c r="I53" s="43">
        <f>'Raw Data'!TB4</f>
        <v>0</v>
      </c>
      <c r="J53" s="50">
        <f>'Raw Data'!TC4</f>
        <v>0</v>
      </c>
      <c r="K53" s="69">
        <f>'Raw Data'!TD4</f>
        <v>0</v>
      </c>
      <c r="L53" s="50">
        <f>'Raw Data'!TE4</f>
        <v>0</v>
      </c>
      <c r="M53" s="50">
        <f>'Raw Data'!TF4</f>
        <v>0</v>
      </c>
      <c r="N53" s="50">
        <f>'Raw Data'!TG4</f>
        <v>0</v>
      </c>
      <c r="O53" s="50">
        <f>'Raw Data'!TA4</f>
        <v>0</v>
      </c>
      <c r="P53" s="50">
        <f>'Raw Data'!TH4</f>
        <v>0</v>
      </c>
      <c r="Q53" s="19"/>
      <c r="R53" s="19"/>
      <c r="Y53" s="18"/>
      <c r="Z53" s="18"/>
      <c r="AA53" s="18"/>
    </row>
    <row r="54" spans="1:27" ht="15" x14ac:dyDescent="0.25">
      <c r="A54" s="67">
        <v>12</v>
      </c>
      <c r="B54" s="51">
        <f>'Raw Data'!TJ4</f>
        <v>0</v>
      </c>
      <c r="C54" s="51">
        <f>'Raw Data'!TL4</f>
        <v>0</v>
      </c>
      <c r="D54" s="51">
        <f>'Raw Data'!TK4</f>
        <v>0</v>
      </c>
      <c r="E54" s="51">
        <f>'Raw Data'!TM4</f>
        <v>0</v>
      </c>
      <c r="F54" s="51">
        <f>'Raw Data'!TN4</f>
        <v>0</v>
      </c>
      <c r="G54" s="51">
        <f>'Raw Data'!TO4</f>
        <v>0</v>
      </c>
      <c r="H54" s="50">
        <f t="shared" si="4"/>
        <v>0</v>
      </c>
      <c r="I54" s="34"/>
      <c r="J54" s="34"/>
      <c r="K54" s="34"/>
      <c r="L54" s="34"/>
      <c r="M54" s="34"/>
      <c r="N54" s="34"/>
      <c r="O54" s="71">
        <f>'Raw Data'!TP4</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10" priority="1">
      <formula>LEN(TRIM(N19))&gt;0</formula>
    </cfRule>
  </conditionalFormatting>
  <dataValidations count="3">
    <dataValidation type="list" allowBlank="1" showInputMessage="1" showErrorMessage="1" sqref="J32:J39 N21:N28 R32:R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59" zoomScaleNormal="59" workbookViewId="0">
      <selection activeCell="F8" sqref="F8"/>
    </sheetView>
  </sheetViews>
  <sheetFormatPr defaultColWidth="9.140625" defaultRowHeight="14.25" x14ac:dyDescent="0.2"/>
  <cols>
    <col min="1" max="1" width="11.28515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2.5703125"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2851562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Data'!Y5</f>
        <v>0</v>
      </c>
      <c r="C2" s="79"/>
      <c r="D2" s="72" t="s">
        <v>538</v>
      </c>
      <c r="E2" s="77">
        <f>'Raw Data'!U5</f>
        <v>0</v>
      </c>
      <c r="F2" s="78"/>
      <c r="G2" s="72" t="s">
        <v>544</v>
      </c>
      <c r="H2" s="73">
        <f>'Raw Data'!Z5</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Data'!B5</f>
        <v>0</v>
      </c>
      <c r="F3" s="80"/>
      <c r="G3" s="72" t="s">
        <v>546</v>
      </c>
      <c r="H3" s="73">
        <f>'Raw Data'!AA5</f>
        <v>0</v>
      </c>
      <c r="I3" s="76" t="s">
        <v>547</v>
      </c>
      <c r="J3" s="73">
        <f>'Raw Data'!AB5</f>
        <v>0</v>
      </c>
      <c r="K3" s="73">
        <f>IF(J3="","",J3*3)</f>
        <v>0</v>
      </c>
      <c r="L3" s="73">
        <f>'Raw Data'!AC5</f>
        <v>0</v>
      </c>
      <c r="M3" s="144">
        <f>'Raw Data'!AD5</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Data'!P5</f>
        <v>0</v>
      </c>
      <c r="C4" s="79"/>
      <c r="D4" s="72" t="s">
        <v>543</v>
      </c>
      <c r="E4" s="77">
        <f>'Raw Data'!W5</f>
        <v>0</v>
      </c>
      <c r="F4" s="81"/>
      <c r="G4" s="78"/>
      <c r="H4" s="78"/>
      <c r="I4" s="76" t="s">
        <v>550</v>
      </c>
      <c r="J4" s="73">
        <f>'Raw Data'!AF5</f>
        <v>0</v>
      </c>
      <c r="K4" s="73">
        <f t="shared" ref="K4" si="0">IF(J4="","",J4*3)</f>
        <v>0</v>
      </c>
      <c r="L4" s="73">
        <f>'Raw Data'!AG5</f>
        <v>0</v>
      </c>
      <c r="M4" s="144">
        <f>'Raw Data'!AH5</f>
        <v>0</v>
      </c>
      <c r="N4" s="44">
        <f>'Raw Data'!HL5</f>
        <v>0</v>
      </c>
      <c r="O4" s="44">
        <f>'Raw Data'!HM5</f>
        <v>0</v>
      </c>
      <c r="P4" s="44">
        <f>'Raw Data'!HN5</f>
        <v>0</v>
      </c>
      <c r="Q4" s="44">
        <f>'Raw Data'!HO5</f>
        <v>0</v>
      </c>
      <c r="R4" s="44">
        <f>'Raw Data'!HP5</f>
        <v>0</v>
      </c>
      <c r="S4" s="87">
        <f>'Raw Data'!HQ5</f>
        <v>0</v>
      </c>
      <c r="T4" s="87">
        <f>'Raw Data'!HR5</f>
        <v>0</v>
      </c>
      <c r="U4" s="87">
        <f>'Raw Data'!HS5</f>
        <v>0</v>
      </c>
      <c r="AA4" s="18" t="s">
        <v>774</v>
      </c>
      <c r="AI4" s="16" t="s">
        <v>681</v>
      </c>
      <c r="AK4" s="16" t="s">
        <v>702</v>
      </c>
      <c r="AL4" s="16" t="s">
        <v>703</v>
      </c>
      <c r="AM4" s="16" t="s">
        <v>752</v>
      </c>
    </row>
    <row r="5" spans="1:44" ht="18" x14ac:dyDescent="0.25">
      <c r="A5" s="39"/>
      <c r="B5" s="145">
        <f>'Raw Data'!WP5</f>
        <v>0</v>
      </c>
      <c r="C5" s="39"/>
      <c r="D5" s="42" t="s">
        <v>675</v>
      </c>
      <c r="E5" s="82">
        <f>'Raw Data'!O5</f>
        <v>0</v>
      </c>
      <c r="F5" s="19"/>
      <c r="G5" s="24" t="s">
        <v>548</v>
      </c>
      <c r="H5" s="90">
        <f>'Raw Data'!AJ5</f>
        <v>0</v>
      </c>
      <c r="I5" s="19"/>
      <c r="J5" s="19"/>
      <c r="K5" s="218" t="s">
        <v>712</v>
      </c>
      <c r="L5" s="219">
        <f>(MAX(L3:L4)-MIN(L3:L4))-180</f>
        <v>-180</v>
      </c>
      <c r="M5" s="19"/>
      <c r="N5" s="47">
        <f>'Raw Data'!HU5</f>
        <v>0</v>
      </c>
      <c r="O5" s="47">
        <f>'Raw Data'!HV5</f>
        <v>0</v>
      </c>
      <c r="P5" s="47">
        <f>'Raw Data'!HW5</f>
        <v>0</v>
      </c>
      <c r="Q5" s="47"/>
      <c r="R5" s="47">
        <f>'Raw Data'!HX5</f>
        <v>0</v>
      </c>
      <c r="S5" s="85">
        <f>'Raw Data'!HY5</f>
        <v>0</v>
      </c>
      <c r="T5" s="85">
        <f>'Raw Data'!HZ5</f>
        <v>0</v>
      </c>
      <c r="U5" s="85">
        <f>'Raw Data'!IA5</f>
        <v>0</v>
      </c>
      <c r="AI5" s="16" t="s">
        <v>688</v>
      </c>
      <c r="AK5" s="16" t="s">
        <v>704</v>
      </c>
      <c r="AL5" s="16" t="s">
        <v>705</v>
      </c>
      <c r="AM5" s="16" t="s">
        <v>758</v>
      </c>
    </row>
    <row r="6" spans="1:44" ht="18" x14ac:dyDescent="0.25">
      <c r="A6" s="39"/>
      <c r="B6" s="39"/>
      <c r="C6" s="39"/>
      <c r="D6" s="72" t="s">
        <v>697</v>
      </c>
      <c r="E6" s="77">
        <f>'Raw Data'!X5</f>
        <v>0</v>
      </c>
      <c r="F6" s="19"/>
      <c r="G6" s="24" t="s">
        <v>551</v>
      </c>
      <c r="H6" s="90">
        <f>'Raw Data'!AK5</f>
        <v>0</v>
      </c>
      <c r="I6" s="19"/>
      <c r="J6" s="19"/>
      <c r="K6" s="19"/>
      <c r="L6" s="19"/>
      <c r="M6" s="19"/>
      <c r="N6" s="50">
        <f>'Raw Data'!IC5</f>
        <v>0</v>
      </c>
      <c r="O6" s="50">
        <f>'Raw Data'!ID5</f>
        <v>0</v>
      </c>
      <c r="P6" s="50">
        <f>'Raw Data'!IE5</f>
        <v>0</v>
      </c>
      <c r="Q6" s="50"/>
      <c r="R6" s="50">
        <f>'Raw Data'!IF5</f>
        <v>0</v>
      </c>
      <c r="S6" s="85">
        <f>'Raw Data'!IG5</f>
        <v>0</v>
      </c>
      <c r="T6" s="85">
        <f>'Raw Data'!IH5</f>
        <v>0</v>
      </c>
      <c r="U6" s="85">
        <f>'Raw Data'!II5</f>
        <v>0</v>
      </c>
      <c r="AI6" s="16" t="s">
        <v>690</v>
      </c>
      <c r="AL6" s="16" t="s">
        <v>684</v>
      </c>
    </row>
    <row r="7" spans="1:44" ht="18" x14ac:dyDescent="0.25">
      <c r="A7" s="39"/>
      <c r="B7" s="39"/>
      <c r="C7" s="39"/>
      <c r="D7" s="42"/>
      <c r="E7" s="19"/>
      <c r="F7" s="19"/>
      <c r="G7" s="41"/>
      <c r="H7" s="17"/>
      <c r="I7" s="19"/>
      <c r="J7" s="19"/>
      <c r="K7" s="19"/>
      <c r="L7" s="19"/>
      <c r="M7" s="19"/>
      <c r="N7" s="50">
        <f>'Raw Data'!IK5</f>
        <v>0</v>
      </c>
      <c r="O7" s="50">
        <f>'Raw Data'!IL5</f>
        <v>0</v>
      </c>
      <c r="P7" s="50">
        <f>'Raw Data'!IM5</f>
        <v>0</v>
      </c>
      <c r="Q7" s="50"/>
      <c r="R7" s="50">
        <f>'Raw Data'!IN5</f>
        <v>0</v>
      </c>
      <c r="S7" s="85">
        <f>'Raw Data'!IO5</f>
        <v>0</v>
      </c>
      <c r="T7" s="85">
        <f>'Raw Data'!IP5</f>
        <v>0</v>
      </c>
      <c r="U7" s="85">
        <f>'Raw Data'!IQ5</f>
        <v>0</v>
      </c>
      <c r="AI7" s="16" t="s">
        <v>700</v>
      </c>
    </row>
    <row r="8" spans="1:44" ht="17.100000000000001" customHeight="1" x14ac:dyDescent="0.25">
      <c r="A8" s="43" t="s">
        <v>549</v>
      </c>
      <c r="B8" s="43"/>
      <c r="C8" s="19"/>
      <c r="D8" s="43"/>
      <c r="E8" s="19"/>
      <c r="F8" s="137"/>
      <c r="G8" s="20"/>
      <c r="H8" s="19"/>
      <c r="I8" s="19"/>
      <c r="J8" s="19"/>
      <c r="K8" s="19"/>
      <c r="L8" s="19"/>
      <c r="M8" s="19"/>
      <c r="N8" s="51">
        <f>'Raw Data'!IS5</f>
        <v>0</v>
      </c>
      <c r="O8" s="51">
        <f>'Raw Data'!IT5</f>
        <v>0</v>
      </c>
      <c r="P8" s="51">
        <f>'Raw Data'!IU5</f>
        <v>0</v>
      </c>
      <c r="Q8" s="51"/>
      <c r="R8" s="51">
        <f>'Raw Data'!IV5</f>
        <v>0</v>
      </c>
      <c r="S8" s="86">
        <f>'Raw Data'!IW5</f>
        <v>0</v>
      </c>
      <c r="T8" s="86">
        <f>'Raw Data'!IX5</f>
        <v>0</v>
      </c>
      <c r="U8" s="86">
        <f>'Raw Data'!IY5</f>
        <v>0</v>
      </c>
    </row>
    <row r="9" spans="1:44" ht="45.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Data'!AL5</f>
        <v>0</v>
      </c>
      <c r="B10" s="44">
        <f>'Raw Data'!AM5</f>
        <v>0</v>
      </c>
      <c r="C10" s="44">
        <f>'Raw Data'!AN5</f>
        <v>0</v>
      </c>
      <c r="D10" s="44">
        <f>'Raw Data'!AO5</f>
        <v>0</v>
      </c>
      <c r="E10" s="87">
        <f>'Raw Data'!AP5</f>
        <v>0</v>
      </c>
      <c r="F10" s="45">
        <f>'Raw Data'!AQ5</f>
        <v>0</v>
      </c>
      <c r="G10" s="46">
        <f>'Raw Data'!TX5</f>
        <v>0</v>
      </c>
      <c r="H10" s="46">
        <f>'Raw Data'!UP5</f>
        <v>0</v>
      </c>
      <c r="I10" s="19"/>
      <c r="J10" s="19"/>
      <c r="K10" s="19"/>
      <c r="L10" s="19"/>
      <c r="M10" s="19"/>
      <c r="N10" s="83" t="s">
        <v>559</v>
      </c>
      <c r="O10" s="279">
        <f>'Raw Data'!WH5</f>
        <v>0</v>
      </c>
      <c r="P10" s="280"/>
      <c r="Q10" s="280"/>
      <c r="R10" s="280"/>
      <c r="S10" s="280"/>
      <c r="T10" s="280"/>
      <c r="U10" s="280"/>
      <c r="V10" s="281"/>
      <c r="AC10" s="23"/>
      <c r="AD10" s="23"/>
      <c r="AE10" s="23"/>
      <c r="AF10" s="23"/>
      <c r="AG10" s="23"/>
      <c r="AH10" s="23"/>
      <c r="AI10" s="23"/>
      <c r="AJ10" s="23"/>
      <c r="AK10" s="23"/>
      <c r="AL10" s="23"/>
      <c r="AM10" s="23"/>
    </row>
    <row r="11" spans="1:44" ht="17.100000000000001" customHeight="1" thickBot="1" x14ac:dyDescent="0.3">
      <c r="A11" s="47">
        <f>'Raw Data'!AS5</f>
        <v>0</v>
      </c>
      <c r="B11" s="47">
        <f>'Raw Data'!AT5</f>
        <v>0</v>
      </c>
      <c r="C11" s="47">
        <f>'Raw Data'!AU5</f>
        <v>0</v>
      </c>
      <c r="D11" s="47">
        <f>'Raw Data'!AV5</f>
        <v>0</v>
      </c>
      <c r="E11" s="85">
        <f>'Raw Data'!AW5</f>
        <v>0</v>
      </c>
      <c r="F11" s="48">
        <f>'Raw Data'!AX5</f>
        <v>0</v>
      </c>
      <c r="G11" s="49">
        <f>'Raw Data'!TY5</f>
        <v>0</v>
      </c>
      <c r="H11" s="264">
        <f>'Raw Data'!UQ5</f>
        <v>0</v>
      </c>
      <c r="I11" s="265"/>
      <c r="J11" s="266"/>
      <c r="K11" s="266"/>
      <c r="L11" s="266"/>
      <c r="M11" s="266"/>
      <c r="N11" s="267"/>
      <c r="O11" s="282"/>
      <c r="P11" s="282"/>
      <c r="Q11" s="282"/>
      <c r="R11" s="282"/>
      <c r="S11" s="282"/>
      <c r="T11" s="282"/>
      <c r="U11" s="282"/>
      <c r="V11" s="283"/>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Data'!AZ5</f>
        <v>0</v>
      </c>
      <c r="B12" s="47">
        <f>'Raw Data'!BA5</f>
        <v>0</v>
      </c>
      <c r="C12" s="47">
        <f>'Raw Data'!BB5</f>
        <v>0</v>
      </c>
      <c r="D12" s="47">
        <f>'Raw Data'!BC5</f>
        <v>0</v>
      </c>
      <c r="E12" s="85">
        <f>'Raw Data'!BD5</f>
        <v>0</v>
      </c>
      <c r="F12" s="47">
        <f>'Raw Data'!BE5</f>
        <v>0</v>
      </c>
      <c r="G12" s="49">
        <f>'Raw Data'!TZ5</f>
        <v>0</v>
      </c>
      <c r="H12" s="49">
        <f>'Raw Data'!UR5</f>
        <v>0</v>
      </c>
      <c r="I12" s="19"/>
      <c r="J12" s="19"/>
      <c r="K12" s="19"/>
      <c r="L12" s="19"/>
      <c r="M12" s="19"/>
      <c r="N12" s="19"/>
      <c r="O12" s="284"/>
      <c r="P12" s="282"/>
      <c r="Q12" s="282"/>
      <c r="R12" s="282"/>
      <c r="S12" s="282"/>
      <c r="T12" s="282"/>
      <c r="U12" s="282"/>
      <c r="V12" s="283"/>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Data'!BG5</f>
        <v>0</v>
      </c>
      <c r="B13" s="47">
        <f>'Raw Data'!BH5</f>
        <v>0</v>
      </c>
      <c r="C13" s="47">
        <f>'Raw Data'!BI5</f>
        <v>0</v>
      </c>
      <c r="D13" s="47">
        <f>'Raw Data'!BJ5</f>
        <v>0</v>
      </c>
      <c r="E13" s="85">
        <f>'Raw Data'!BK5</f>
        <v>0</v>
      </c>
      <c r="F13" s="48">
        <f>'Raw Data'!BL5</f>
        <v>0</v>
      </c>
      <c r="G13" s="49">
        <f>'Raw Data'!UA5</f>
        <v>0</v>
      </c>
      <c r="H13" s="49">
        <f>'Raw Data'!US5</f>
        <v>0</v>
      </c>
      <c r="I13" s="19"/>
      <c r="J13" s="19"/>
      <c r="K13" s="19"/>
      <c r="L13" s="19"/>
      <c r="M13" s="19"/>
      <c r="N13" s="19"/>
      <c r="O13" s="284"/>
      <c r="P13" s="282"/>
      <c r="Q13" s="282"/>
      <c r="R13" s="282"/>
      <c r="S13" s="282"/>
      <c r="T13" s="282"/>
      <c r="U13" s="282"/>
      <c r="V13" s="283"/>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Data'!BN5</f>
        <v>0</v>
      </c>
      <c r="B14" s="47">
        <f>'Raw Data'!BO5</f>
        <v>0</v>
      </c>
      <c r="C14" s="47">
        <f>'Raw Data'!BP5</f>
        <v>0</v>
      </c>
      <c r="D14" s="47">
        <f>'Raw Data'!BQ5</f>
        <v>0</v>
      </c>
      <c r="E14" s="85">
        <f>'Raw Data'!BR5</f>
        <v>0</v>
      </c>
      <c r="F14" s="48">
        <f>'Raw Data'!BS5</f>
        <v>0</v>
      </c>
      <c r="G14" s="49">
        <f>'Raw Data'!UB5</f>
        <v>0</v>
      </c>
      <c r="H14" s="49">
        <f>'Raw Data'!UT5</f>
        <v>0</v>
      </c>
      <c r="I14" s="19"/>
      <c r="J14" s="19"/>
      <c r="K14" s="19"/>
      <c r="L14" s="19"/>
      <c r="M14" s="19"/>
      <c r="N14" s="19"/>
      <c r="O14" s="284"/>
      <c r="P14" s="282"/>
      <c r="Q14" s="282"/>
      <c r="R14" s="282"/>
      <c r="S14" s="282"/>
      <c r="T14" s="282"/>
      <c r="U14" s="282"/>
      <c r="V14" s="283"/>
      <c r="AG14" s="23"/>
      <c r="AH14" s="23"/>
      <c r="AI14" s="23"/>
      <c r="AJ14" s="23"/>
      <c r="AK14" s="23"/>
      <c r="AL14" s="23"/>
      <c r="AM14" s="23"/>
      <c r="AN14" s="23"/>
      <c r="AO14" s="23"/>
      <c r="AP14" s="23"/>
      <c r="AQ14" s="23"/>
      <c r="AR14" s="23"/>
    </row>
    <row r="15" spans="1:44" ht="17.100000000000001" customHeight="1" x14ac:dyDescent="0.25">
      <c r="A15" s="52">
        <f>'Raw Data'!BU5</f>
        <v>0</v>
      </c>
      <c r="B15" s="52">
        <f>'Raw Data'!BV5</f>
        <v>0</v>
      </c>
      <c r="C15" s="52">
        <f>'Raw Data'!BW5</f>
        <v>0</v>
      </c>
      <c r="D15" s="52">
        <f>'Raw Data'!BX5</f>
        <v>0</v>
      </c>
      <c r="E15" s="88">
        <f>'Raw Data'!BY5</f>
        <v>0</v>
      </c>
      <c r="F15" s="48">
        <f>'Raw Data'!BZ5</f>
        <v>0</v>
      </c>
      <c r="G15" s="49">
        <f>'Raw Data'!UC5</f>
        <v>0</v>
      </c>
      <c r="H15" s="49">
        <f>'Raw Data'!UU5</f>
        <v>0</v>
      </c>
      <c r="I15" s="19"/>
      <c r="J15" s="19"/>
      <c r="K15" s="19"/>
      <c r="L15" s="19"/>
      <c r="M15" s="19"/>
      <c r="N15" s="19"/>
      <c r="O15" s="284"/>
      <c r="P15" s="282"/>
      <c r="Q15" s="282"/>
      <c r="R15" s="282"/>
      <c r="S15" s="282"/>
      <c r="T15" s="282"/>
      <c r="U15" s="282"/>
      <c r="V15" s="283"/>
      <c r="AG15" s="23"/>
      <c r="AH15" s="23"/>
      <c r="AI15" s="23"/>
      <c r="AJ15" s="23"/>
      <c r="AK15" s="23"/>
      <c r="AL15" s="23"/>
      <c r="AM15" s="23"/>
      <c r="AN15" s="23"/>
      <c r="AO15" s="23"/>
      <c r="AP15" s="23"/>
      <c r="AQ15" s="23"/>
      <c r="AR15" s="23"/>
    </row>
    <row r="16" spans="1:44" ht="17.100000000000001" customHeight="1" x14ac:dyDescent="0.25">
      <c r="A16" s="52">
        <f>'Raw Data'!CB5</f>
        <v>0</v>
      </c>
      <c r="B16" s="52">
        <f>'Raw Data'!CC5</f>
        <v>0</v>
      </c>
      <c r="C16" s="52">
        <f>'Raw Data'!CD5</f>
        <v>0</v>
      </c>
      <c r="D16" s="52">
        <f>'Raw Data'!CE5</f>
        <v>0</v>
      </c>
      <c r="E16" s="88">
        <f>'Raw Data'!CF5</f>
        <v>0</v>
      </c>
      <c r="F16" s="48">
        <f>'Raw Data'!CG5</f>
        <v>0</v>
      </c>
      <c r="G16" s="49">
        <f>'Raw Data'!UD5</f>
        <v>0</v>
      </c>
      <c r="H16" s="49">
        <f>'Raw Data'!UV5</f>
        <v>0</v>
      </c>
      <c r="I16" s="19"/>
      <c r="J16" s="19"/>
      <c r="K16" s="19"/>
      <c r="L16" s="19"/>
      <c r="M16" s="19"/>
      <c r="N16" s="19"/>
      <c r="O16" s="284"/>
      <c r="P16" s="282"/>
      <c r="Q16" s="282"/>
      <c r="R16" s="282"/>
      <c r="S16" s="282"/>
      <c r="T16" s="282"/>
      <c r="U16" s="282"/>
      <c r="V16" s="283"/>
      <c r="Y16" s="16" t="s">
        <v>702</v>
      </c>
      <c r="Z16" s="16" t="s">
        <v>702</v>
      </c>
      <c r="AA16" s="16" t="s">
        <v>772</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Data'!CI5</f>
        <v>0</v>
      </c>
      <c r="B17" s="52">
        <f>'Raw Data'!CJ5</f>
        <v>0</v>
      </c>
      <c r="C17" s="52">
        <f>'Raw Data'!CK5</f>
        <v>0</v>
      </c>
      <c r="D17" s="52">
        <f>'Raw Data'!CL5</f>
        <v>0</v>
      </c>
      <c r="E17" s="88">
        <f>'Raw Data'!CM5</f>
        <v>0</v>
      </c>
      <c r="F17" s="48">
        <f>'Raw Data'!CN5</f>
        <v>0</v>
      </c>
      <c r="G17" s="49">
        <f>'Raw Data'!UE5</f>
        <v>0</v>
      </c>
      <c r="H17" s="49">
        <f>'Raw Data'!UW5</f>
        <v>0</v>
      </c>
      <c r="I17" s="19"/>
      <c r="J17" s="19"/>
      <c r="K17" s="19"/>
      <c r="L17" s="19"/>
      <c r="M17" s="19"/>
      <c r="N17" s="19"/>
      <c r="O17" s="284"/>
      <c r="P17" s="282"/>
      <c r="Q17" s="282"/>
      <c r="R17" s="282"/>
      <c r="S17" s="282"/>
      <c r="T17" s="282"/>
      <c r="U17" s="282"/>
      <c r="V17" s="283"/>
      <c r="AD17" s="23"/>
      <c r="AE17" s="23"/>
      <c r="AF17" s="23"/>
      <c r="AG17" s="23"/>
      <c r="AH17" s="23"/>
      <c r="AI17" s="23"/>
      <c r="AJ17" s="23"/>
      <c r="AK17" s="23"/>
      <c r="AL17" s="23"/>
      <c r="AM17" s="23"/>
      <c r="AN17" s="23"/>
      <c r="AO17" s="23"/>
      <c r="AP17" s="23"/>
      <c r="AQ17" s="23"/>
      <c r="AR17" s="23"/>
    </row>
    <row r="18" spans="1:44" ht="24.75" customHeight="1" x14ac:dyDescent="0.25">
      <c r="A18" s="52">
        <f>'Raw Data'!CP5</f>
        <v>0</v>
      </c>
      <c r="B18" s="52">
        <f>'Raw Data'!CQ5</f>
        <v>0</v>
      </c>
      <c r="C18" s="52">
        <f>'Raw Data'!CR5</f>
        <v>0</v>
      </c>
      <c r="D18" s="52">
        <f>'Raw Data'!CS5</f>
        <v>0</v>
      </c>
      <c r="E18" s="88">
        <f>'Raw Data'!CT5</f>
        <v>0</v>
      </c>
      <c r="F18" s="48">
        <f>'Raw Data'!CU5</f>
        <v>0</v>
      </c>
      <c r="G18" s="49">
        <f>'Raw Data'!UF5</f>
        <v>0</v>
      </c>
      <c r="H18" s="49">
        <f>'Raw Data'!UX5</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Data'!CW5</f>
        <v>0</v>
      </c>
      <c r="B19" s="55">
        <f>'Raw Data'!CX5</f>
        <v>0</v>
      </c>
      <c r="C19" s="55">
        <f>'Raw Data'!CY5</f>
        <v>0</v>
      </c>
      <c r="D19" s="55">
        <f>'Raw Data'!CZ5</f>
        <v>0</v>
      </c>
      <c r="E19" s="89">
        <f>'Raw Data'!DA5</f>
        <v>0</v>
      </c>
      <c r="F19" s="127">
        <f>'Raw Data'!DB5</f>
        <v>0</v>
      </c>
      <c r="G19" s="128">
        <f>'Raw Data'!UG5</f>
        <v>0</v>
      </c>
      <c r="H19" s="128">
        <f>'Raw Data'!UY5</f>
        <v>0</v>
      </c>
      <c r="I19" s="19"/>
      <c r="J19" s="19"/>
      <c r="K19" s="19"/>
      <c r="L19" s="19"/>
      <c r="M19" s="19"/>
      <c r="N19" s="139" t="str">
        <f>IF('Initial Information'!I4="","",'Initial Information'!I4)</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Data'!JA5</f>
        <v>0</v>
      </c>
      <c r="B21" s="58">
        <f>'Raw Data'!JB5</f>
        <v>0</v>
      </c>
      <c r="C21" s="58">
        <f>'Raw Data'!JC5</f>
        <v>0</v>
      </c>
      <c r="D21" s="58">
        <f>'Raw Data'!JD5</f>
        <v>0</v>
      </c>
      <c r="E21" s="58">
        <f>'Raw Data'!JE5</f>
        <v>0</v>
      </c>
      <c r="F21" s="58">
        <f>'Raw Data'!JF5</f>
        <v>0</v>
      </c>
      <c r="G21" s="58">
        <f>'Raw Data'!JG5</f>
        <v>0</v>
      </c>
      <c r="H21" s="58">
        <f>'Raw Data'!JH5</f>
        <v>0</v>
      </c>
      <c r="I21" s="58">
        <f>IF(H21="","",H21*3)</f>
        <v>0</v>
      </c>
      <c r="J21" s="84">
        <f>'Raw Data'!JI5</f>
        <v>0</v>
      </c>
      <c r="K21" s="59">
        <f>'Raw Data'!VX5</f>
        <v>0</v>
      </c>
      <c r="L21" s="60">
        <f>'Raw Data'!UH5</f>
        <v>0</v>
      </c>
      <c r="M21" s="60">
        <f>'Raw Data'!UZ5</f>
        <v>0</v>
      </c>
      <c r="N21" s="97"/>
      <c r="O21" s="296"/>
      <c r="P21" s="296"/>
      <c r="Q21" s="296"/>
      <c r="R21" s="308"/>
      <c r="S21" s="308"/>
      <c r="T21" s="308"/>
      <c r="U21" s="308"/>
      <c r="V21" s="308"/>
    </row>
    <row r="22" spans="1:44" ht="17.100000000000001" customHeight="1" x14ac:dyDescent="0.25">
      <c r="A22" s="50">
        <f>'Raw Data'!JK5</f>
        <v>0</v>
      </c>
      <c r="B22" s="47">
        <f>'Raw Data'!JL5</f>
        <v>0</v>
      </c>
      <c r="C22" s="47">
        <f>'Raw Data'!JM5</f>
        <v>0</v>
      </c>
      <c r="D22" s="47">
        <f>'Raw Data'!JN5</f>
        <v>0</v>
      </c>
      <c r="E22" s="47">
        <f>'Raw Data'!JO5</f>
        <v>0</v>
      </c>
      <c r="F22" s="47">
        <f>'Raw Data'!JP5</f>
        <v>0</v>
      </c>
      <c r="G22" s="47">
        <f>'Raw Data'!JQ5</f>
        <v>0</v>
      </c>
      <c r="H22" s="47">
        <f>'Raw Data'!JR5</f>
        <v>0</v>
      </c>
      <c r="I22" s="58">
        <f t="shared" ref="I22:I28" si="1">IF(H22="","",H22*3)</f>
        <v>0</v>
      </c>
      <c r="J22" s="85">
        <f>'Raw Data'!JS5</f>
        <v>0</v>
      </c>
      <c r="K22" s="48">
        <f>'Raw Data'!VY5</f>
        <v>0</v>
      </c>
      <c r="L22" s="61">
        <f>'Raw Data'!UI5</f>
        <v>0</v>
      </c>
      <c r="M22" s="60">
        <f>'Raw Data'!VA5</f>
        <v>0</v>
      </c>
      <c r="N22" s="97"/>
      <c r="O22" s="296"/>
      <c r="P22" s="296"/>
      <c r="Q22" s="296"/>
      <c r="R22" s="308"/>
      <c r="S22" s="308"/>
      <c r="T22" s="308"/>
      <c r="U22" s="308"/>
      <c r="V22" s="308"/>
      <c r="W22" s="21"/>
      <c r="AA22" s="241" t="s">
        <v>759</v>
      </c>
      <c r="AB22" s="243"/>
      <c r="AC22" s="245"/>
    </row>
    <row r="23" spans="1:44" ht="17.100000000000001" customHeight="1" x14ac:dyDescent="0.25">
      <c r="A23" s="50">
        <f>'Raw Data'!JU5</f>
        <v>0</v>
      </c>
      <c r="B23" s="47">
        <f>'Raw Data'!JV5</f>
        <v>0</v>
      </c>
      <c r="C23" s="47">
        <f>'Raw Data'!JW5</f>
        <v>0</v>
      </c>
      <c r="D23" s="47">
        <f>'Raw Data'!JX5</f>
        <v>0</v>
      </c>
      <c r="E23" s="47">
        <f>'Raw Data'!JY5</f>
        <v>0</v>
      </c>
      <c r="F23" s="47">
        <f>'Raw Data'!JZ5</f>
        <v>0</v>
      </c>
      <c r="G23" s="47">
        <f>'Raw Data'!KA5</f>
        <v>0</v>
      </c>
      <c r="H23" s="47">
        <f>'Raw Data'!KB5</f>
        <v>0</v>
      </c>
      <c r="I23" s="58">
        <f t="shared" si="1"/>
        <v>0</v>
      </c>
      <c r="J23" s="85">
        <f>'Raw Data'!KC5</f>
        <v>0</v>
      </c>
      <c r="K23" s="48">
        <f>'Raw Data'!VZ5</f>
        <v>0</v>
      </c>
      <c r="L23" s="61">
        <f>'Raw Data'!UJ5</f>
        <v>0</v>
      </c>
      <c r="M23" s="60">
        <f>'Raw Data'!VB5</f>
        <v>0</v>
      </c>
      <c r="N23" s="97"/>
      <c r="O23" s="296"/>
      <c r="P23" s="296"/>
      <c r="Q23" s="296"/>
      <c r="R23" s="308"/>
      <c r="S23" s="308"/>
      <c r="T23" s="308"/>
      <c r="U23" s="308"/>
      <c r="V23" s="308"/>
      <c r="W23" s="21"/>
      <c r="X23" s="21"/>
      <c r="Y23" s="18"/>
      <c r="Z23" s="18"/>
      <c r="AA23" s="242" t="s">
        <v>756</v>
      </c>
      <c r="AB23" s="244"/>
      <c r="AC23" s="245">
        <f>(AB22-((AB22/5)*0.75)+AB23)-AB23</f>
        <v>0</v>
      </c>
    </row>
    <row r="24" spans="1:44" ht="17.100000000000001" customHeight="1" x14ac:dyDescent="0.25">
      <c r="A24" s="50">
        <f>'Raw Data'!KE5</f>
        <v>0</v>
      </c>
      <c r="B24" s="47">
        <f>'Raw Data'!KF5</f>
        <v>0</v>
      </c>
      <c r="C24" s="47">
        <f>'Raw Data'!KG5</f>
        <v>0</v>
      </c>
      <c r="D24" s="47">
        <f>'Raw Data'!KH5</f>
        <v>0</v>
      </c>
      <c r="E24" s="47">
        <f>'Raw Data'!KI5</f>
        <v>0</v>
      </c>
      <c r="F24" s="47">
        <f>'Raw Data'!KJ5</f>
        <v>0</v>
      </c>
      <c r="G24" s="47">
        <f>'Raw Data'!KK5</f>
        <v>0</v>
      </c>
      <c r="H24" s="47">
        <f>'Raw Data'!KL5</f>
        <v>0</v>
      </c>
      <c r="I24" s="58">
        <f t="shared" si="1"/>
        <v>0</v>
      </c>
      <c r="J24" s="85">
        <f>'Raw Data'!KM5</f>
        <v>0</v>
      </c>
      <c r="K24" s="48">
        <f>'Raw Data'!WA5</f>
        <v>0</v>
      </c>
      <c r="L24" s="61">
        <f>'Raw Data'!UK5</f>
        <v>0</v>
      </c>
      <c r="M24" s="60">
        <f>'Raw Data'!VC5</f>
        <v>0</v>
      </c>
      <c r="N24" s="97"/>
      <c r="O24" s="296"/>
      <c r="P24" s="296"/>
      <c r="Q24" s="296"/>
      <c r="R24" s="308"/>
      <c r="S24" s="308"/>
      <c r="T24" s="308"/>
      <c r="U24" s="308"/>
      <c r="V24" s="308"/>
      <c r="W24" s="21"/>
      <c r="X24" s="21"/>
      <c r="Y24" s="18"/>
      <c r="Z24" s="18"/>
      <c r="AA24" s="242" t="s">
        <v>754</v>
      </c>
      <c r="AB24" s="244"/>
      <c r="AC24" s="245">
        <f>AC23+AB24</f>
        <v>0</v>
      </c>
    </row>
    <row r="25" spans="1:44" ht="17.100000000000001" customHeight="1" x14ac:dyDescent="0.25">
      <c r="A25" s="50">
        <f>'Raw Data'!KN5</f>
        <v>0</v>
      </c>
      <c r="B25" s="47">
        <f>'Raw Data'!KO5</f>
        <v>0</v>
      </c>
      <c r="C25" s="47">
        <f>'Raw Data'!KP5</f>
        <v>0</v>
      </c>
      <c r="D25" s="47">
        <f>'Raw Data'!KR5</f>
        <v>0</v>
      </c>
      <c r="E25" s="47">
        <f>'Raw Data'!KS5</f>
        <v>0</v>
      </c>
      <c r="F25" s="47">
        <f>'Raw Data'!KT5</f>
        <v>0</v>
      </c>
      <c r="G25" s="47">
        <f>'Raw Data'!KU5</f>
        <v>0</v>
      </c>
      <c r="H25" s="47">
        <f>'Raw Data'!KV5</f>
        <v>0</v>
      </c>
      <c r="I25" s="58">
        <f t="shared" si="1"/>
        <v>0</v>
      </c>
      <c r="J25" s="85">
        <f>'Raw Data'!KW5</f>
        <v>0</v>
      </c>
      <c r="K25" s="48">
        <f>'Raw Data'!WB5</f>
        <v>0</v>
      </c>
      <c r="L25" s="61">
        <f>'Raw Data'!UL5</f>
        <v>0</v>
      </c>
      <c r="M25" s="60">
        <f>'Raw Data'!VD5</f>
        <v>0</v>
      </c>
      <c r="N25" s="97"/>
      <c r="O25" s="296"/>
      <c r="P25" s="296"/>
      <c r="Q25" s="296"/>
      <c r="R25" s="308"/>
      <c r="S25" s="308"/>
      <c r="T25" s="308"/>
      <c r="U25" s="308"/>
      <c r="V25" s="308"/>
      <c r="W25" s="21"/>
      <c r="X25" s="21"/>
      <c r="Y25" s="18"/>
      <c r="Z25" s="18"/>
      <c r="AA25" s="242" t="s">
        <v>757</v>
      </c>
      <c r="AB25" s="244"/>
      <c r="AC25" s="245">
        <f>AC24-AB25</f>
        <v>0</v>
      </c>
    </row>
    <row r="26" spans="1:44" ht="17.100000000000001" customHeight="1" x14ac:dyDescent="0.25">
      <c r="A26" s="50">
        <f>'Raw Data'!KY5</f>
        <v>0</v>
      </c>
      <c r="B26" s="47">
        <f>'Raw Data'!KZ5</f>
        <v>0</v>
      </c>
      <c r="C26" s="47">
        <f>'Raw Data'!LA5</f>
        <v>0</v>
      </c>
      <c r="D26" s="47">
        <f>'Raw Data'!LB5</f>
        <v>0</v>
      </c>
      <c r="E26" s="47">
        <f>'Raw Data'!LC5</f>
        <v>0</v>
      </c>
      <c r="F26" s="47">
        <f>'Raw Data'!LD5</f>
        <v>0</v>
      </c>
      <c r="G26" s="47">
        <f>'Raw Data'!LE5</f>
        <v>0</v>
      </c>
      <c r="H26" s="47">
        <f>'Raw Data'!LF5</f>
        <v>0</v>
      </c>
      <c r="I26" s="58">
        <f t="shared" si="1"/>
        <v>0</v>
      </c>
      <c r="J26" s="85">
        <f>'Raw Data'!LG5</f>
        <v>0</v>
      </c>
      <c r="K26" s="48">
        <f>'Raw Data'!WC5</f>
        <v>0</v>
      </c>
      <c r="L26" s="61">
        <f>'Raw Data'!UM5</f>
        <v>0</v>
      </c>
      <c r="M26" s="60">
        <f>'Raw Data'!VE5</f>
        <v>0</v>
      </c>
      <c r="N26" s="97"/>
      <c r="O26" s="296"/>
      <c r="P26" s="296"/>
      <c r="Q26" s="296"/>
      <c r="R26" s="308"/>
      <c r="S26" s="308"/>
      <c r="T26" s="308"/>
      <c r="U26" s="308"/>
      <c r="V26" s="308"/>
      <c r="W26" s="21"/>
      <c r="X26" s="21"/>
      <c r="Y26" s="18"/>
      <c r="Z26" s="18"/>
      <c r="AA26" s="242" t="s">
        <v>755</v>
      </c>
      <c r="AB26" s="244"/>
      <c r="AC26" s="245">
        <f>AC25-AB26</f>
        <v>0</v>
      </c>
    </row>
    <row r="27" spans="1:44" ht="17.100000000000001" customHeight="1" x14ac:dyDescent="0.25">
      <c r="A27" s="50">
        <f>'Raw Data'!LH5</f>
        <v>0</v>
      </c>
      <c r="B27" s="47">
        <f>'Raw Data'!LJ5</f>
        <v>0</v>
      </c>
      <c r="C27" s="47">
        <f>'Raw Data'!LK5</f>
        <v>0</v>
      </c>
      <c r="D27" s="47">
        <f>'Raw Data'!LL5</f>
        <v>0</v>
      </c>
      <c r="E27" s="47">
        <f>'Raw Data'!LM5</f>
        <v>0</v>
      </c>
      <c r="F27" s="47">
        <f>'Raw Data'!LN5</f>
        <v>0</v>
      </c>
      <c r="G27" s="47">
        <f>'Raw Data'!LO5</f>
        <v>0</v>
      </c>
      <c r="H27" s="47">
        <f>'Raw Data'!LP5</f>
        <v>0</v>
      </c>
      <c r="I27" s="58">
        <f t="shared" si="1"/>
        <v>0</v>
      </c>
      <c r="J27" s="85">
        <f>'Raw Data'!LQ5</f>
        <v>0</v>
      </c>
      <c r="K27" s="48">
        <f>'Raw Data'!WD5</f>
        <v>0</v>
      </c>
      <c r="L27" s="61">
        <f>'Raw Data'!UN5</f>
        <v>0</v>
      </c>
      <c r="M27" s="60">
        <f>'Raw Data'!VF5</f>
        <v>0</v>
      </c>
      <c r="N27" s="97"/>
      <c r="O27" s="296"/>
      <c r="P27" s="296"/>
      <c r="Q27" s="296"/>
      <c r="R27" s="308"/>
      <c r="S27" s="308"/>
      <c r="T27" s="308"/>
      <c r="U27" s="308"/>
      <c r="V27" s="308"/>
      <c r="W27" s="21"/>
      <c r="X27" s="21"/>
      <c r="Y27" s="18"/>
      <c r="Z27" s="18"/>
      <c r="AA27" s="16" t="s">
        <v>761</v>
      </c>
    </row>
    <row r="28" spans="1:44" ht="17.100000000000001" customHeight="1" x14ac:dyDescent="0.25">
      <c r="A28" s="51">
        <f>'Raw Data'!LS5</f>
        <v>0</v>
      </c>
      <c r="B28" s="62">
        <f>'Raw Data'!LU5</f>
        <v>0</v>
      </c>
      <c r="C28" s="62">
        <f>'Raw Data'!LV5</f>
        <v>0</v>
      </c>
      <c r="D28" s="62">
        <f>'Raw Data'!LW5</f>
        <v>0</v>
      </c>
      <c r="E28" s="62">
        <f>'Raw Data'!LX5</f>
        <v>0</v>
      </c>
      <c r="F28" s="62">
        <f>'Raw Data'!LY5</f>
        <v>0</v>
      </c>
      <c r="G28" s="62">
        <f>'Raw Data'!LZ5</f>
        <v>0</v>
      </c>
      <c r="H28" s="62">
        <f>'Raw Data'!MA5</f>
        <v>0</v>
      </c>
      <c r="I28" s="62">
        <f t="shared" si="1"/>
        <v>0</v>
      </c>
      <c r="J28" s="86">
        <f>'Raw Data'!MB5</f>
        <v>0</v>
      </c>
      <c r="K28" s="63">
        <f>'Raw Data'!WE5</f>
        <v>0</v>
      </c>
      <c r="L28" s="64">
        <f>'Raw Data'!UO5</f>
        <v>0</v>
      </c>
      <c r="M28" s="64">
        <f>'Raw Data'!VG5</f>
        <v>0</v>
      </c>
      <c r="N28" s="97"/>
      <c r="O28" s="296"/>
      <c r="P28" s="296"/>
      <c r="Q28" s="296"/>
      <c r="R28" s="308"/>
      <c r="S28" s="308"/>
      <c r="T28" s="308"/>
      <c r="U28" s="308"/>
      <c r="V28" s="308"/>
      <c r="W28" s="21"/>
      <c r="X28" s="21"/>
      <c r="Y28" s="18"/>
      <c r="Z28" s="18"/>
    </row>
    <row r="29" spans="1:44" ht="17.100000000000001"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Data'!DD5</f>
        <v>0</v>
      </c>
      <c r="B32" s="35">
        <f>'Raw Data'!DE5</f>
        <v>0</v>
      </c>
      <c r="C32" s="35">
        <f>'Raw Data'!DF5</f>
        <v>0</v>
      </c>
      <c r="D32" s="35">
        <f>'Raw Data'!DG5</f>
        <v>0</v>
      </c>
      <c r="E32" s="35">
        <f>'Raw Data'!DH5</f>
        <v>0</v>
      </c>
      <c r="F32" s="35">
        <f>IF(E32="","",E32*3)</f>
        <v>0</v>
      </c>
      <c r="G32" s="84">
        <f>'Raw Data'!DI5</f>
        <v>0</v>
      </c>
      <c r="H32" s="35">
        <f>'Raw Data'!DJ5</f>
        <v>0</v>
      </c>
      <c r="I32" s="35">
        <f>'Raw Data'!VH5</f>
        <v>0</v>
      </c>
      <c r="J32" s="97"/>
      <c r="K32" s="65">
        <f>'Raw Data'!FP5</f>
        <v>0</v>
      </c>
      <c r="L32" s="65">
        <f>'Raw Data'!FQ5</f>
        <v>0</v>
      </c>
      <c r="M32" s="65">
        <f>'Raw Data'!FR5</f>
        <v>0</v>
      </c>
      <c r="N32" s="65">
        <f>'Raw Data'!FS5</f>
        <v>0</v>
      </c>
      <c r="O32" s="35">
        <f t="shared" ref="O32:O39" si="2">IF(N32="","",N32*3)</f>
        <v>0</v>
      </c>
      <c r="P32" s="91">
        <f>'Raw Data'!FT5</f>
        <v>0</v>
      </c>
      <c r="Q32" s="65">
        <f>'Raw Data'!VP5</f>
        <v>0</v>
      </c>
      <c r="R32" s="97"/>
    </row>
    <row r="33" spans="1:27" ht="17.100000000000001" customHeight="1" x14ac:dyDescent="0.25">
      <c r="A33" s="50">
        <f>'Raw Data'!DL5</f>
        <v>0</v>
      </c>
      <c r="B33" s="50">
        <f>'Raw Data'!DM5</f>
        <v>0</v>
      </c>
      <c r="C33" s="50">
        <f>'Raw Data'!DN5</f>
        <v>0</v>
      </c>
      <c r="D33" s="50">
        <f>'Raw Data'!DO5</f>
        <v>0</v>
      </c>
      <c r="E33" s="50">
        <f>'Raw Data'!DP5</f>
        <v>0</v>
      </c>
      <c r="F33" s="35">
        <f t="shared" ref="F33:F39" si="3">IF(E33="","",E33*3)</f>
        <v>0</v>
      </c>
      <c r="G33" s="85">
        <f>'Raw Data'!DQ5</f>
        <v>0</v>
      </c>
      <c r="H33" s="50">
        <f>'Raw Data'!DR5</f>
        <v>0</v>
      </c>
      <c r="I33" s="50">
        <f>'Raw Data'!VI5</f>
        <v>0</v>
      </c>
      <c r="J33" s="97"/>
      <c r="K33" s="66">
        <f>'Raw Data'!FV5</f>
        <v>0</v>
      </c>
      <c r="L33" s="66">
        <f>'Raw Data'!FW5</f>
        <v>0</v>
      </c>
      <c r="M33" s="66">
        <f>'Raw Data'!FX5</f>
        <v>0</v>
      </c>
      <c r="N33" s="66">
        <f>'Raw Data'!FY5</f>
        <v>0</v>
      </c>
      <c r="O33" s="50">
        <f t="shared" si="2"/>
        <v>0</v>
      </c>
      <c r="P33" s="92">
        <f>'Raw Data'!FZ5</f>
        <v>0</v>
      </c>
      <c r="Q33" s="66">
        <f>'Raw Data'!VQ5</f>
        <v>0</v>
      </c>
      <c r="R33" s="97"/>
    </row>
    <row r="34" spans="1:27" ht="17.100000000000001" customHeight="1" x14ac:dyDescent="0.25">
      <c r="A34" s="50">
        <f>'Raw Data'!DT5</f>
        <v>0</v>
      </c>
      <c r="B34" s="50">
        <f>'Raw Data'!DU5</f>
        <v>0</v>
      </c>
      <c r="C34" s="50">
        <f>'Raw Data'!DV5</f>
        <v>0</v>
      </c>
      <c r="D34" s="50">
        <f>'Raw Data'!DW5</f>
        <v>0</v>
      </c>
      <c r="E34" s="50">
        <f>'Raw Data'!DX5</f>
        <v>0</v>
      </c>
      <c r="F34" s="35">
        <f t="shared" si="3"/>
        <v>0</v>
      </c>
      <c r="G34" s="85">
        <f>'Raw Data'!DY5</f>
        <v>0</v>
      </c>
      <c r="H34" s="50">
        <f>'Raw Data'!DZ5</f>
        <v>0</v>
      </c>
      <c r="I34" s="50">
        <f>'Raw Data'!VJ5</f>
        <v>0</v>
      </c>
      <c r="J34" s="97"/>
      <c r="K34" s="66">
        <f>'Raw Data'!GB5</f>
        <v>0</v>
      </c>
      <c r="L34" s="66">
        <f>'Raw Data'!GC5</f>
        <v>0</v>
      </c>
      <c r="M34" s="66">
        <f>'Raw Data'!GD5</f>
        <v>0</v>
      </c>
      <c r="N34" s="66">
        <f>'Raw Data'!GE5</f>
        <v>0</v>
      </c>
      <c r="O34" s="50">
        <f t="shared" si="2"/>
        <v>0</v>
      </c>
      <c r="P34" s="92">
        <f>'Raw Data'!GF5</f>
        <v>0</v>
      </c>
      <c r="Q34" s="66">
        <f>'Raw Data'!VR5</f>
        <v>0</v>
      </c>
      <c r="R34" s="97"/>
    </row>
    <row r="35" spans="1:27" ht="17.100000000000001" customHeight="1" x14ac:dyDescent="0.25">
      <c r="A35" s="50">
        <f>'Raw Data'!EB5</f>
        <v>0</v>
      </c>
      <c r="B35" s="50">
        <f>'Raw Data'!EC5</f>
        <v>0</v>
      </c>
      <c r="C35" s="50">
        <f>'Raw Data'!ED5</f>
        <v>0</v>
      </c>
      <c r="D35" s="50">
        <f>'Raw Data'!EE5</f>
        <v>0</v>
      </c>
      <c r="E35" s="50">
        <f>'Raw Data'!EF5</f>
        <v>0</v>
      </c>
      <c r="F35" s="35">
        <f t="shared" si="3"/>
        <v>0</v>
      </c>
      <c r="G35" s="85">
        <f>'Raw Data'!EG5</f>
        <v>0</v>
      </c>
      <c r="H35" s="50">
        <f>'Raw Data'!EH5</f>
        <v>0</v>
      </c>
      <c r="I35" s="50">
        <f>'Raw Data'!VK5</f>
        <v>0</v>
      </c>
      <c r="J35" s="97"/>
      <c r="K35" s="66">
        <f>'Raw Data'!GH5</f>
        <v>0</v>
      </c>
      <c r="L35" s="66">
        <f>'Raw Data'!GI5</f>
        <v>0</v>
      </c>
      <c r="M35" s="66">
        <f>'Raw Data'!GJ5</f>
        <v>0</v>
      </c>
      <c r="N35" s="66">
        <f>'Raw Data'!GK5</f>
        <v>0</v>
      </c>
      <c r="O35" s="50">
        <f t="shared" si="2"/>
        <v>0</v>
      </c>
      <c r="P35" s="92">
        <f>'Raw Data'!GL5</f>
        <v>0</v>
      </c>
      <c r="Q35" s="66">
        <f>'Raw Data'!VS5</f>
        <v>0</v>
      </c>
      <c r="R35" s="97"/>
    </row>
    <row r="36" spans="1:27" ht="17.100000000000001" customHeight="1" x14ac:dyDescent="0.25">
      <c r="A36" s="50">
        <f>'Raw Data'!EJ5</f>
        <v>0</v>
      </c>
      <c r="B36" s="50">
        <f>'Raw Data'!EK5</f>
        <v>0</v>
      </c>
      <c r="C36" s="50">
        <f>'Raw Data'!EL5</f>
        <v>0</v>
      </c>
      <c r="D36" s="50">
        <f>'Raw Data'!EM5</f>
        <v>0</v>
      </c>
      <c r="E36" s="50">
        <f>'Raw Data'!EN5</f>
        <v>0</v>
      </c>
      <c r="F36" s="35">
        <f t="shared" si="3"/>
        <v>0</v>
      </c>
      <c r="G36" s="85">
        <f>'Raw Data'!EO5</f>
        <v>0</v>
      </c>
      <c r="H36" s="50">
        <f>'Raw Data'!EP5</f>
        <v>0</v>
      </c>
      <c r="I36" s="50">
        <f>'Raw Data'!VL5</f>
        <v>0</v>
      </c>
      <c r="J36" s="97"/>
      <c r="K36" s="66">
        <f>'Raw Data'!GN5</f>
        <v>0</v>
      </c>
      <c r="L36" s="66">
        <f>'Raw Data'!GO5</f>
        <v>0</v>
      </c>
      <c r="M36" s="66">
        <f>'Raw Data'!GP5</f>
        <v>0</v>
      </c>
      <c r="N36" s="66">
        <f>'Raw Data'!GQ5</f>
        <v>0</v>
      </c>
      <c r="O36" s="50">
        <f t="shared" si="2"/>
        <v>0</v>
      </c>
      <c r="P36" s="92">
        <f>'Raw Data'!GR5</f>
        <v>0</v>
      </c>
      <c r="Q36" s="66">
        <f>'Raw Data'!VT5</f>
        <v>0</v>
      </c>
      <c r="R36" s="97"/>
    </row>
    <row r="37" spans="1:27" ht="17.100000000000001" customHeight="1" x14ac:dyDescent="0.25">
      <c r="A37" s="50">
        <f>'Raw Data'!ER5</f>
        <v>0</v>
      </c>
      <c r="B37" s="50">
        <f>'Raw Data'!ES5</f>
        <v>0</v>
      </c>
      <c r="C37" s="50">
        <f>'Raw Data'!ET5</f>
        <v>0</v>
      </c>
      <c r="D37" s="50">
        <f>'Raw Data'!EU5</f>
        <v>0</v>
      </c>
      <c r="E37" s="50">
        <f>'Raw Data'!EV5</f>
        <v>0</v>
      </c>
      <c r="F37" s="35">
        <f t="shared" si="3"/>
        <v>0</v>
      </c>
      <c r="G37" s="85">
        <f>'Raw Data'!EW5</f>
        <v>0</v>
      </c>
      <c r="H37" s="50">
        <f>'Raw Data'!EX5</f>
        <v>0</v>
      </c>
      <c r="I37" s="50">
        <f>'Raw Data'!VM5</f>
        <v>0</v>
      </c>
      <c r="J37" s="97"/>
      <c r="K37" s="66">
        <f>'Raw Data'!GT5</f>
        <v>0</v>
      </c>
      <c r="L37" s="66">
        <f>'Raw Data'!GU5</f>
        <v>0</v>
      </c>
      <c r="M37" s="66">
        <f>'Raw Data'!GV5</f>
        <v>0</v>
      </c>
      <c r="N37" s="66">
        <f>'Raw Data'!GW5</f>
        <v>0</v>
      </c>
      <c r="O37" s="50">
        <f t="shared" si="2"/>
        <v>0</v>
      </c>
      <c r="P37" s="92">
        <f>'Raw Data'!GX5</f>
        <v>0</v>
      </c>
      <c r="Q37" s="66">
        <f>'Raw Data'!VU5</f>
        <v>0</v>
      </c>
      <c r="R37" s="97"/>
    </row>
    <row r="38" spans="1:27" ht="17.100000000000001" customHeight="1" x14ac:dyDescent="0.25">
      <c r="A38" s="50">
        <f>'Raw Data'!EZ5</f>
        <v>0</v>
      </c>
      <c r="B38" s="50">
        <f>'Raw Data'!FA5</f>
        <v>0</v>
      </c>
      <c r="C38" s="50">
        <f>'Raw Data'!FB5</f>
        <v>0</v>
      </c>
      <c r="D38" s="50">
        <f>'Raw Data'!FC5</f>
        <v>0</v>
      </c>
      <c r="E38" s="50">
        <f>'Raw Data'!FD5</f>
        <v>0</v>
      </c>
      <c r="F38" s="35">
        <f t="shared" si="3"/>
        <v>0</v>
      </c>
      <c r="G38" s="85">
        <f>'Raw Data'!FE5</f>
        <v>0</v>
      </c>
      <c r="H38" s="50">
        <f>'Raw Data'!FF5</f>
        <v>0</v>
      </c>
      <c r="I38" s="50">
        <f>'Raw Data'!VN5</f>
        <v>0</v>
      </c>
      <c r="J38" s="97"/>
      <c r="K38" s="66">
        <f>'Raw Data'!GZ5</f>
        <v>0</v>
      </c>
      <c r="L38" s="66">
        <f>'Raw Data'!HA5</f>
        <v>0</v>
      </c>
      <c r="M38" s="66">
        <f>'Raw Data'!HB5</f>
        <v>0</v>
      </c>
      <c r="N38" s="66">
        <f>'Raw Data'!HC5</f>
        <v>0</v>
      </c>
      <c r="O38" s="50">
        <f t="shared" si="2"/>
        <v>0</v>
      </c>
      <c r="P38" s="92">
        <f>'Raw Data'!HD5</f>
        <v>0</v>
      </c>
      <c r="Q38" s="66">
        <f>'Raw Data'!VV5</f>
        <v>0</v>
      </c>
      <c r="R38" s="97"/>
    </row>
    <row r="39" spans="1:27" ht="17.100000000000001" customHeight="1" x14ac:dyDescent="0.25">
      <c r="A39" s="51">
        <f>'Raw Data'!FH5</f>
        <v>0</v>
      </c>
      <c r="B39" s="51">
        <f>'Raw Data'!FI5</f>
        <v>0</v>
      </c>
      <c r="C39" s="51">
        <f>'Raw Data'!FJ5</f>
        <v>0</v>
      </c>
      <c r="D39" s="51">
        <f>'Raw Data'!FK5</f>
        <v>0</v>
      </c>
      <c r="E39" s="51">
        <f>'Raw Data'!FL5</f>
        <v>0</v>
      </c>
      <c r="F39" s="51">
        <f t="shared" si="3"/>
        <v>0</v>
      </c>
      <c r="G39" s="86">
        <f>'Raw Data'!FM5</f>
        <v>0</v>
      </c>
      <c r="H39" s="51">
        <f>'Raw Data'!FN5</f>
        <v>0</v>
      </c>
      <c r="I39" s="51">
        <f>'Raw Data'!VO5</f>
        <v>0</v>
      </c>
      <c r="J39" s="97"/>
      <c r="K39" s="67">
        <f>'Raw Data'!HF5</f>
        <v>0</v>
      </c>
      <c r="L39" s="67">
        <f>'Raw Data'!HG5</f>
        <v>0</v>
      </c>
      <c r="M39" s="67">
        <f>'Raw Data'!HH5</f>
        <v>0</v>
      </c>
      <c r="N39" s="67">
        <f>'Raw Data'!HI5</f>
        <v>0</v>
      </c>
      <c r="O39" s="51">
        <f t="shared" si="2"/>
        <v>0</v>
      </c>
      <c r="P39" s="93">
        <f>'Raw Data'!HJ5</f>
        <v>0</v>
      </c>
      <c r="Q39" s="67">
        <f>'Raw Data'!VW5</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Data'!MZ5</f>
        <v>0</v>
      </c>
      <c r="C43" s="50">
        <f>'Raw Data'!NB5</f>
        <v>0</v>
      </c>
      <c r="D43" s="50">
        <f>'Raw Data'!NA5</f>
        <v>0</v>
      </c>
      <c r="E43" s="50">
        <f>'Raw Data'!NC5</f>
        <v>0</v>
      </c>
      <c r="F43" s="50">
        <f>'Raw Data'!ND5</f>
        <v>0</v>
      </c>
      <c r="G43" s="50">
        <f>'Raw Data'!NE5</f>
        <v>0</v>
      </c>
      <c r="H43" s="50">
        <f>IF(G43="","",G43*3)</f>
        <v>0</v>
      </c>
      <c r="I43" s="50"/>
      <c r="J43" s="50">
        <f>'Raw Data'!NI5</f>
        <v>0</v>
      </c>
      <c r="K43" s="69">
        <f>'Raw Data'!NJ5</f>
        <v>0</v>
      </c>
      <c r="L43" s="50">
        <f>'Raw Data'!NK5</f>
        <v>0</v>
      </c>
      <c r="M43" s="50">
        <f>'Raw Data'!NL5</f>
        <v>0</v>
      </c>
      <c r="N43" s="50">
        <f>'Raw Data'!NM5</f>
        <v>0</v>
      </c>
      <c r="O43" s="50">
        <f>'Raw Data'!NF5</f>
        <v>0</v>
      </c>
      <c r="P43" s="50">
        <f>'Raw Data'!NN5</f>
        <v>0</v>
      </c>
      <c r="Q43" s="50">
        <f>'Raw Data'!NG5</f>
        <v>0</v>
      </c>
      <c r="R43" s="50">
        <f>'Raw Data'!NH5</f>
        <v>0</v>
      </c>
    </row>
    <row r="44" spans="1:27" ht="18" customHeight="1" x14ac:dyDescent="0.25">
      <c r="A44" s="66">
        <v>2</v>
      </c>
      <c r="B44" s="50">
        <f>'Raw Data'!NP5</f>
        <v>0</v>
      </c>
      <c r="C44" s="50">
        <f>'Raw Data'!NR5</f>
        <v>0</v>
      </c>
      <c r="D44" s="50">
        <f>'Raw Data'!NQ5</f>
        <v>0</v>
      </c>
      <c r="E44" s="50">
        <f>'Raw Data'!NS5</f>
        <v>0</v>
      </c>
      <c r="F44" s="50">
        <f>'Raw Data'!NT5</f>
        <v>0</v>
      </c>
      <c r="G44" s="50">
        <f>'Raw Data'!NU5</f>
        <v>0</v>
      </c>
      <c r="H44" s="50">
        <f t="shared" ref="H44:H54" si="4">IF(G44="","",G44*3)</f>
        <v>0</v>
      </c>
      <c r="I44" s="50">
        <f>'Raw Data'!NW5</f>
        <v>0</v>
      </c>
      <c r="J44" s="50">
        <f>'Raw Data'!NX5</f>
        <v>0</v>
      </c>
      <c r="K44" s="69">
        <f>'Raw Data'!NY5</f>
        <v>0</v>
      </c>
      <c r="L44" s="50">
        <f>'Raw Data'!NZ5</f>
        <v>0</v>
      </c>
      <c r="M44" s="50">
        <f>'Raw Data'!OA5</f>
        <v>0</v>
      </c>
      <c r="N44" s="50">
        <f>'Raw Data'!OB5</f>
        <v>0</v>
      </c>
      <c r="O44" s="50">
        <f>'Raw Data'!NV5</f>
        <v>0</v>
      </c>
      <c r="P44" s="50">
        <f>'Raw Data'!OC5</f>
        <v>0</v>
      </c>
      <c r="Q44" s="41"/>
      <c r="R44" s="19"/>
    </row>
    <row r="45" spans="1:27" ht="18" customHeight="1" x14ac:dyDescent="0.25">
      <c r="A45" s="66">
        <v>3</v>
      </c>
      <c r="B45" s="50">
        <f>'Raw Data'!OE5</f>
        <v>0</v>
      </c>
      <c r="C45" s="50">
        <f>'Raw Data'!OG5</f>
        <v>0</v>
      </c>
      <c r="D45" s="50">
        <f>'Raw Data'!OF5</f>
        <v>0</v>
      </c>
      <c r="E45" s="50">
        <f>'Raw Data'!OH5</f>
        <v>0</v>
      </c>
      <c r="F45" s="50">
        <f>'Raw Data'!OI5</f>
        <v>0</v>
      </c>
      <c r="G45" s="50">
        <f>'Raw Data'!OJ5</f>
        <v>0</v>
      </c>
      <c r="H45" s="50">
        <f t="shared" si="4"/>
        <v>0</v>
      </c>
      <c r="I45" s="50">
        <f>'Raw Data'!OL5</f>
        <v>0</v>
      </c>
      <c r="J45" s="50">
        <f>'Raw Data'!OM5</f>
        <v>0</v>
      </c>
      <c r="K45" s="69">
        <f>'Raw Data'!ON5</f>
        <v>0</v>
      </c>
      <c r="L45" s="50">
        <f>'Raw Data'!OO5</f>
        <v>0</v>
      </c>
      <c r="M45" s="50">
        <f>'Raw Data'!OP5</f>
        <v>0</v>
      </c>
      <c r="N45" s="50">
        <f>'Raw Data'!OQ5</f>
        <v>0</v>
      </c>
      <c r="O45" s="50">
        <f>'Raw Data'!OK5</f>
        <v>0</v>
      </c>
      <c r="P45" s="50">
        <f>'Raw Data'!OR5</f>
        <v>0</v>
      </c>
      <c r="Q45" s="41"/>
      <c r="R45" s="19"/>
    </row>
    <row r="46" spans="1:27" ht="18" customHeight="1" x14ac:dyDescent="0.25">
      <c r="A46" s="66">
        <v>4</v>
      </c>
      <c r="B46" s="50">
        <f>'Raw Data'!OT5</f>
        <v>0</v>
      </c>
      <c r="C46" s="50">
        <f>'Raw Data'!OV5</f>
        <v>0</v>
      </c>
      <c r="D46" s="50">
        <f>'Raw Data'!OU5</f>
        <v>0</v>
      </c>
      <c r="E46" s="50">
        <f>'Raw Data'!OW5</f>
        <v>0</v>
      </c>
      <c r="F46" s="50">
        <f>'Raw Data'!OX5</f>
        <v>0</v>
      </c>
      <c r="G46" s="50">
        <f>'Raw Data'!OY5</f>
        <v>0</v>
      </c>
      <c r="H46" s="50">
        <f t="shared" si="4"/>
        <v>0</v>
      </c>
      <c r="I46" s="50">
        <f>'Raw Data'!PA5</f>
        <v>0</v>
      </c>
      <c r="J46" s="50">
        <f>'Raw Data'!PB5</f>
        <v>0</v>
      </c>
      <c r="K46" s="69">
        <f>'Raw Data'!PC5</f>
        <v>0</v>
      </c>
      <c r="L46" s="50">
        <f>'Raw Data'!PD5</f>
        <v>0</v>
      </c>
      <c r="M46" s="50">
        <f>'Raw Data'!PE5</f>
        <v>0</v>
      </c>
      <c r="N46" s="50">
        <f>'Raw Data'!PF5</f>
        <v>0</v>
      </c>
      <c r="O46" s="50">
        <f>'Raw Data'!OZ5</f>
        <v>0</v>
      </c>
      <c r="P46" s="50">
        <f>'Raw Data'!PG5</f>
        <v>0</v>
      </c>
      <c r="Q46" s="41"/>
      <c r="R46" s="19"/>
      <c r="AA46" s="18"/>
    </row>
    <row r="47" spans="1:27" ht="18" customHeight="1" x14ac:dyDescent="0.25">
      <c r="A47" s="66">
        <v>5</v>
      </c>
      <c r="B47" s="50">
        <f>'Raw Data'!PI5</f>
        <v>0</v>
      </c>
      <c r="C47" s="50">
        <f>'Raw Data'!PK5</f>
        <v>0</v>
      </c>
      <c r="D47" s="50">
        <f>'Raw Data'!PJ5</f>
        <v>0</v>
      </c>
      <c r="E47" s="50">
        <f>'Raw Data'!PL5</f>
        <v>0</v>
      </c>
      <c r="F47" s="50">
        <f>'Raw Data'!PM5</f>
        <v>0</v>
      </c>
      <c r="G47" s="50">
        <f>'Raw Data'!PN5</f>
        <v>0</v>
      </c>
      <c r="H47" s="50">
        <f t="shared" si="4"/>
        <v>0</v>
      </c>
      <c r="I47" s="50">
        <f>'Raw Data'!PP5</f>
        <v>0</v>
      </c>
      <c r="J47" s="50">
        <f>'Raw Data'!PQ5</f>
        <v>0</v>
      </c>
      <c r="K47" s="69">
        <f>'Raw Data'!PR5</f>
        <v>0</v>
      </c>
      <c r="L47" s="50">
        <f>'Raw Data'!PS5</f>
        <v>0</v>
      </c>
      <c r="M47" s="50">
        <f>'Raw Data'!PT5</f>
        <v>0</v>
      </c>
      <c r="N47" s="50">
        <f>'Raw Data'!PU5</f>
        <v>0</v>
      </c>
      <c r="O47" s="50">
        <f>'Raw Data'!PO5</f>
        <v>0</v>
      </c>
      <c r="P47" s="50">
        <f>'Raw Data'!PV5</f>
        <v>0</v>
      </c>
      <c r="Q47" s="19"/>
      <c r="R47" s="19"/>
      <c r="AA47" s="18"/>
    </row>
    <row r="48" spans="1:27" ht="18" customHeight="1" x14ac:dyDescent="0.25">
      <c r="A48" s="66">
        <v>6</v>
      </c>
      <c r="B48" s="50">
        <f>'Raw Data'!PX5</f>
        <v>0</v>
      </c>
      <c r="C48" s="50">
        <f>'Raw Data'!PZ5</f>
        <v>0</v>
      </c>
      <c r="D48" s="50">
        <f>'Raw Data'!PY5</f>
        <v>0</v>
      </c>
      <c r="E48" s="50">
        <f>'Raw Data'!QA5</f>
        <v>0</v>
      </c>
      <c r="F48" s="50">
        <f>'Raw Data'!QB5</f>
        <v>0</v>
      </c>
      <c r="G48" s="50">
        <f>'Raw Data'!QC5</f>
        <v>0</v>
      </c>
      <c r="H48" s="50">
        <f t="shared" si="4"/>
        <v>0</v>
      </c>
      <c r="I48" s="50">
        <f>'Raw Data'!QE5</f>
        <v>0</v>
      </c>
      <c r="J48" s="50">
        <f>'Raw Data'!QF5</f>
        <v>0</v>
      </c>
      <c r="K48" s="69">
        <f>'Raw Data'!QG5</f>
        <v>0</v>
      </c>
      <c r="L48" s="50">
        <f>'Raw Data'!QH5</f>
        <v>0</v>
      </c>
      <c r="M48" s="50">
        <f>'Raw Data'!QI5</f>
        <v>0</v>
      </c>
      <c r="N48" s="50">
        <f>'Raw Data'!QJ5</f>
        <v>0</v>
      </c>
      <c r="O48" s="50">
        <f>'Raw Data'!QD5</f>
        <v>0</v>
      </c>
      <c r="P48" s="50">
        <f>'Raw Data'!QK5</f>
        <v>0</v>
      </c>
      <c r="Q48" s="19"/>
      <c r="R48" s="19"/>
      <c r="AA48" s="18"/>
    </row>
    <row r="49" spans="1:27" ht="18" customHeight="1" x14ac:dyDescent="0.25">
      <c r="A49" s="66">
        <v>7</v>
      </c>
      <c r="B49" s="50">
        <f>'Raw Data'!QM5</f>
        <v>0</v>
      </c>
      <c r="C49" s="50">
        <f>'Raw Data'!QO5</f>
        <v>0</v>
      </c>
      <c r="D49" s="50">
        <f>'Raw Data'!QN5</f>
        <v>0</v>
      </c>
      <c r="E49" s="50">
        <f>'Raw Data'!QP5</f>
        <v>0</v>
      </c>
      <c r="F49" s="50">
        <f>'Raw Data'!QQ5</f>
        <v>0</v>
      </c>
      <c r="G49" s="50">
        <f>'Raw Data'!QR5</f>
        <v>0</v>
      </c>
      <c r="H49" s="50">
        <f t="shared" si="4"/>
        <v>0</v>
      </c>
      <c r="I49" s="50">
        <f>'Raw Data'!QT5</f>
        <v>0</v>
      </c>
      <c r="J49" s="50">
        <f>'Raw Data'!QU5</f>
        <v>0</v>
      </c>
      <c r="K49" s="69">
        <f>'Raw Data'!QV5</f>
        <v>0</v>
      </c>
      <c r="L49" s="50">
        <f>'Raw Data'!QW5</f>
        <v>0</v>
      </c>
      <c r="M49" s="50">
        <f>'Raw Data'!QX5</f>
        <v>0</v>
      </c>
      <c r="N49" s="50">
        <f>'Raw Data'!QY5</f>
        <v>0</v>
      </c>
      <c r="O49" s="50">
        <f>'Raw Data'!QS5</f>
        <v>0</v>
      </c>
      <c r="P49" s="50">
        <f>'Raw Data'!QZ5</f>
        <v>0</v>
      </c>
      <c r="Q49" s="19"/>
      <c r="R49" s="19"/>
      <c r="AA49" s="18"/>
    </row>
    <row r="50" spans="1:27" ht="18" customHeight="1" x14ac:dyDescent="0.25">
      <c r="A50" s="66">
        <v>8</v>
      </c>
      <c r="B50" s="50">
        <f>'Raw Data'!RB5</f>
        <v>0</v>
      </c>
      <c r="C50" s="50">
        <f>'Raw Data'!RD5</f>
        <v>0</v>
      </c>
      <c r="D50" s="50">
        <f>'Raw Data'!RC5</f>
        <v>0</v>
      </c>
      <c r="E50" s="50">
        <f>'Raw Data'!RE5</f>
        <v>0</v>
      </c>
      <c r="F50" s="50">
        <f>'Raw Data'!RF5</f>
        <v>0</v>
      </c>
      <c r="G50" s="50">
        <f>'Raw Data'!RG5</f>
        <v>0</v>
      </c>
      <c r="H50" s="50">
        <f t="shared" si="4"/>
        <v>0</v>
      </c>
      <c r="I50" s="50">
        <f>'Raw Data'!RI5</f>
        <v>0</v>
      </c>
      <c r="J50" s="50">
        <f>'Raw Data'!RJ5</f>
        <v>0</v>
      </c>
      <c r="K50" s="69">
        <f>'Raw Data'!RK5</f>
        <v>0</v>
      </c>
      <c r="L50" s="50">
        <f>'Raw Data'!RL5</f>
        <v>0</v>
      </c>
      <c r="M50" s="50">
        <f>'Raw Data'!RM5</f>
        <v>0</v>
      </c>
      <c r="N50" s="50">
        <f>'Raw Data'!RN5</f>
        <v>0</v>
      </c>
      <c r="O50" s="50">
        <f>'Raw Data'!RH5</f>
        <v>0</v>
      </c>
      <c r="P50" s="50">
        <f>'Raw Data'!RO5</f>
        <v>0</v>
      </c>
      <c r="Q50" s="19"/>
      <c r="R50" s="19"/>
      <c r="AA50" s="18"/>
    </row>
    <row r="51" spans="1:27" ht="18" customHeight="1" x14ac:dyDescent="0.25">
      <c r="A51" s="66">
        <v>9</v>
      </c>
      <c r="B51" s="50">
        <f>'Raw Data'!RQ5</f>
        <v>0</v>
      </c>
      <c r="C51" s="50">
        <f>'Raw Data'!RS5</f>
        <v>0</v>
      </c>
      <c r="D51" s="50">
        <f>'Raw Data'!RR5</f>
        <v>0</v>
      </c>
      <c r="E51" s="50">
        <f>'Raw Data'!RT5</f>
        <v>0</v>
      </c>
      <c r="F51" s="50">
        <f>'Raw Data'!RU5</f>
        <v>0</v>
      </c>
      <c r="G51" s="50">
        <f>'Raw Data'!RV5</f>
        <v>0</v>
      </c>
      <c r="H51" s="50">
        <f t="shared" si="4"/>
        <v>0</v>
      </c>
      <c r="I51" s="50">
        <f>'Raw Data'!RX5</f>
        <v>0</v>
      </c>
      <c r="J51" s="50">
        <f>'Raw Data'!RY5</f>
        <v>0</v>
      </c>
      <c r="K51" s="69">
        <f>'Raw Data'!RZ5</f>
        <v>0</v>
      </c>
      <c r="L51" s="50">
        <f>'Raw Data'!SA5</f>
        <v>0</v>
      </c>
      <c r="M51" s="50">
        <f>'Raw Data'!SB5</f>
        <v>0</v>
      </c>
      <c r="N51" s="50">
        <f>'Raw Data'!SC5</f>
        <v>0</v>
      </c>
      <c r="O51" s="50">
        <f>'Raw Data'!RW5</f>
        <v>0</v>
      </c>
      <c r="P51" s="50">
        <f>'Raw Data'!SD5</f>
        <v>0</v>
      </c>
      <c r="Q51" s="19"/>
      <c r="R51" s="19"/>
      <c r="AA51" s="18"/>
    </row>
    <row r="52" spans="1:27" ht="18" customHeight="1" x14ac:dyDescent="0.25">
      <c r="A52" s="66">
        <v>10</v>
      </c>
      <c r="B52" s="50">
        <f>'Raw Data'!SF5</f>
        <v>0</v>
      </c>
      <c r="C52" s="50">
        <f>'Raw Data'!SH5</f>
        <v>0</v>
      </c>
      <c r="D52" s="50">
        <f>'Raw Data'!SG5</f>
        <v>0</v>
      </c>
      <c r="E52" s="50">
        <f>'Raw Data'!SI5</f>
        <v>0</v>
      </c>
      <c r="F52" s="50">
        <f>'Raw Data'!SJ5</f>
        <v>0</v>
      </c>
      <c r="G52" s="50">
        <f>'Raw Data'!SK5</f>
        <v>0</v>
      </c>
      <c r="H52" s="50">
        <f t="shared" si="4"/>
        <v>0</v>
      </c>
      <c r="I52" s="50">
        <f>'Raw Data'!SM5</f>
        <v>0</v>
      </c>
      <c r="J52" s="50">
        <f>'Raw Data'!SN5</f>
        <v>0</v>
      </c>
      <c r="K52" s="69">
        <f>'Raw Data'!SO5</f>
        <v>0</v>
      </c>
      <c r="L52" s="50">
        <f>'Raw Data'!SP5</f>
        <v>0</v>
      </c>
      <c r="M52" s="50">
        <f>'Raw Data'!SQ5</f>
        <v>0</v>
      </c>
      <c r="N52" s="50">
        <f>'Raw Data'!SR5</f>
        <v>0</v>
      </c>
      <c r="O52" s="50">
        <f>'Raw Data'!SL5</f>
        <v>0</v>
      </c>
      <c r="P52" s="50">
        <f>'Raw Data'!SS5</f>
        <v>0</v>
      </c>
      <c r="Q52" s="19"/>
      <c r="R52" s="19"/>
      <c r="AA52" s="18"/>
    </row>
    <row r="53" spans="1:27" ht="18" customHeight="1" x14ac:dyDescent="0.25">
      <c r="A53" s="66">
        <v>11</v>
      </c>
      <c r="B53" s="50">
        <f>'Raw Data'!SU5</f>
        <v>0</v>
      </c>
      <c r="C53" s="50">
        <f>'Raw Data'!SW5</f>
        <v>0</v>
      </c>
      <c r="D53" s="50">
        <f>'Raw Data'!SV5</f>
        <v>0</v>
      </c>
      <c r="E53" s="50">
        <f>'Raw Data'!SX5</f>
        <v>0</v>
      </c>
      <c r="F53" s="50">
        <f>'Raw Data'!SY5</f>
        <v>0</v>
      </c>
      <c r="G53" s="50">
        <f>'Raw Data'!SZ5</f>
        <v>0</v>
      </c>
      <c r="H53" s="50">
        <f t="shared" si="4"/>
        <v>0</v>
      </c>
      <c r="I53" s="50">
        <f>'Raw Data'!TB5</f>
        <v>0</v>
      </c>
      <c r="J53" s="50">
        <f>'Raw Data'!TC5</f>
        <v>0</v>
      </c>
      <c r="K53" s="69">
        <f>'Raw Data'!TD5</f>
        <v>0</v>
      </c>
      <c r="L53" s="50">
        <f>'Raw Data'!TE5</f>
        <v>0</v>
      </c>
      <c r="M53" s="50">
        <f>'Raw Data'!TF5</f>
        <v>0</v>
      </c>
      <c r="N53" s="50">
        <f>'Raw Data'!TG5</f>
        <v>0</v>
      </c>
      <c r="O53" s="50">
        <f>'Raw Data'!TA5</f>
        <v>0</v>
      </c>
      <c r="P53" s="50">
        <f>'Raw Data'!TH5</f>
        <v>0</v>
      </c>
      <c r="Q53" s="19"/>
      <c r="R53" s="19"/>
      <c r="Y53" s="18"/>
      <c r="Z53" s="18"/>
      <c r="AA53" s="18"/>
    </row>
    <row r="54" spans="1:27" ht="15" x14ac:dyDescent="0.25">
      <c r="A54" s="67">
        <v>12</v>
      </c>
      <c r="B54" s="51">
        <f>'Raw Data'!TJ5</f>
        <v>0</v>
      </c>
      <c r="C54" s="51">
        <f>'Raw Data'!TL5</f>
        <v>0</v>
      </c>
      <c r="D54" s="51">
        <f>'Raw Data'!TK5</f>
        <v>0</v>
      </c>
      <c r="E54" s="51">
        <f>'Raw Data'!TM5</f>
        <v>0</v>
      </c>
      <c r="F54" s="51">
        <f>'Raw Data'!TN5</f>
        <v>0</v>
      </c>
      <c r="G54" s="51">
        <f>'Raw Data'!TO5</f>
        <v>0</v>
      </c>
      <c r="H54" s="50">
        <f t="shared" si="4"/>
        <v>0</v>
      </c>
      <c r="I54" s="34"/>
      <c r="J54" s="34"/>
      <c r="K54" s="34"/>
      <c r="L54" s="34"/>
      <c r="M54" s="34"/>
      <c r="N54" s="34"/>
      <c r="O54" s="32">
        <f>'Raw Data'!TP5</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9"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topLeftCell="D1" zoomScale="60" zoomScaleNormal="60" workbookViewId="0">
      <selection activeCell="F8" sqref="F8"/>
    </sheetView>
  </sheetViews>
  <sheetFormatPr defaultColWidth="9.140625" defaultRowHeight="14.25" x14ac:dyDescent="0.2"/>
  <cols>
    <col min="1" max="1" width="11.28515625" style="16" customWidth="1"/>
    <col min="2" max="2" width="13" style="16" customWidth="1"/>
    <col min="3" max="3" width="17.4257812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2.140625"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8554687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Data'!Y6</f>
        <v>0</v>
      </c>
      <c r="C2" s="79"/>
      <c r="D2" s="72" t="s">
        <v>538</v>
      </c>
      <c r="E2" s="77">
        <f>'Raw Data'!U6</f>
        <v>0</v>
      </c>
      <c r="F2" s="78"/>
      <c r="G2" s="72" t="s">
        <v>544</v>
      </c>
      <c r="H2" s="73">
        <f>'Raw Data'!Z6</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Data'!B6</f>
        <v>0</v>
      </c>
      <c r="F3" s="80"/>
      <c r="G3" s="72" t="s">
        <v>546</v>
      </c>
      <c r="H3" s="73">
        <f>'Raw Data'!AA6</f>
        <v>0</v>
      </c>
      <c r="I3" s="76" t="s">
        <v>547</v>
      </c>
      <c r="J3" s="73">
        <f>'Raw Data'!AB6</f>
        <v>0</v>
      </c>
      <c r="K3" s="73">
        <f>IF(J3="","",J3*3)</f>
        <v>0</v>
      </c>
      <c r="L3" s="73">
        <f>'Raw Data'!AC6</f>
        <v>0</v>
      </c>
      <c r="M3" s="144">
        <f>'Raw Data'!AD6</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Data'!P6</f>
        <v>0</v>
      </c>
      <c r="C4" s="79"/>
      <c r="D4" s="72" t="s">
        <v>543</v>
      </c>
      <c r="E4" s="77">
        <f>'Raw Data'!W6</f>
        <v>0</v>
      </c>
      <c r="F4" s="81"/>
      <c r="G4" s="78"/>
      <c r="H4" s="78"/>
      <c r="I4" s="76" t="s">
        <v>550</v>
      </c>
      <c r="J4" s="73">
        <f>'Raw Data'!AF6</f>
        <v>0</v>
      </c>
      <c r="K4" s="73">
        <f t="shared" ref="K4" si="0">IF(J4="","",J4*3)</f>
        <v>0</v>
      </c>
      <c r="L4" s="73">
        <f>'Raw Data'!AG6</f>
        <v>0</v>
      </c>
      <c r="M4" s="144">
        <f>'Raw Data'!AH6</f>
        <v>0</v>
      </c>
      <c r="N4" s="44">
        <f>'Raw Data'!HL6</f>
        <v>0</v>
      </c>
      <c r="O4" s="44">
        <f>'Raw Data'!HM6</f>
        <v>0</v>
      </c>
      <c r="P4" s="44">
        <f>'Raw Data'!HN6</f>
        <v>0</v>
      </c>
      <c r="Q4" s="44">
        <f>'Raw Data'!HO6</f>
        <v>0</v>
      </c>
      <c r="R4" s="44">
        <f>'Raw Data'!HP6</f>
        <v>0</v>
      </c>
      <c r="S4" s="87">
        <f>'Raw Data'!HQ6</f>
        <v>0</v>
      </c>
      <c r="T4" s="87">
        <f>'Raw Data'!HR6</f>
        <v>0</v>
      </c>
      <c r="U4" s="87">
        <f>'Raw Data'!HS6</f>
        <v>0</v>
      </c>
      <c r="AA4" s="18" t="s">
        <v>774</v>
      </c>
      <c r="AI4" s="16" t="s">
        <v>681</v>
      </c>
      <c r="AK4" s="16" t="s">
        <v>702</v>
      </c>
      <c r="AL4" s="16" t="s">
        <v>703</v>
      </c>
      <c r="AM4" s="16" t="s">
        <v>752</v>
      </c>
    </row>
    <row r="5" spans="1:44" ht="18" x14ac:dyDescent="0.25">
      <c r="A5" s="39"/>
      <c r="B5" s="145">
        <f>'Raw Data'!WP6</f>
        <v>0</v>
      </c>
      <c r="C5" s="39"/>
      <c r="D5" s="42" t="s">
        <v>675</v>
      </c>
      <c r="E5" s="82">
        <f>'Raw Data'!O6</f>
        <v>0</v>
      </c>
      <c r="F5" s="19"/>
      <c r="G5" s="24" t="s">
        <v>548</v>
      </c>
      <c r="H5" s="90">
        <f>'Raw Data'!AJ6</f>
        <v>0</v>
      </c>
      <c r="I5" s="19"/>
      <c r="J5" s="19"/>
      <c r="K5" s="218" t="s">
        <v>712</v>
      </c>
      <c r="L5" s="219">
        <f>(MAX(L3:L4)-MIN(L3:L4))-180</f>
        <v>-180</v>
      </c>
      <c r="M5" s="19"/>
      <c r="N5" s="47">
        <f>'Raw Data'!HU6</f>
        <v>0</v>
      </c>
      <c r="O5" s="47">
        <f>'Raw Data'!HV6</f>
        <v>0</v>
      </c>
      <c r="P5" s="47">
        <f>'Raw Data'!HW6</f>
        <v>0</v>
      </c>
      <c r="Q5" s="47"/>
      <c r="R5" s="47">
        <f>'Raw Data'!HX6</f>
        <v>0</v>
      </c>
      <c r="S5" s="85">
        <f>'Raw Data'!HY6</f>
        <v>0</v>
      </c>
      <c r="T5" s="85">
        <f>'Raw Data'!HZ6</f>
        <v>0</v>
      </c>
      <c r="U5" s="85">
        <f>'Raw Data'!IA6</f>
        <v>0</v>
      </c>
      <c r="AI5" s="16" t="s">
        <v>688</v>
      </c>
      <c r="AK5" s="16" t="s">
        <v>704</v>
      </c>
      <c r="AL5" s="16" t="s">
        <v>705</v>
      </c>
      <c r="AM5" s="16" t="s">
        <v>758</v>
      </c>
    </row>
    <row r="6" spans="1:44" ht="18" x14ac:dyDescent="0.25">
      <c r="A6" s="39"/>
      <c r="B6" s="39"/>
      <c r="C6" s="39"/>
      <c r="D6" s="72" t="s">
        <v>697</v>
      </c>
      <c r="E6" s="77">
        <f>'Raw Data'!X6</f>
        <v>0</v>
      </c>
      <c r="F6" s="19"/>
      <c r="G6" s="24" t="s">
        <v>551</v>
      </c>
      <c r="H6" s="90">
        <f>'Raw Data'!AK6</f>
        <v>0</v>
      </c>
      <c r="I6" s="19"/>
      <c r="J6" s="19"/>
      <c r="K6" s="19"/>
      <c r="L6" s="19"/>
      <c r="M6" s="19"/>
      <c r="N6" s="50">
        <f>'Raw Data'!IC6</f>
        <v>0</v>
      </c>
      <c r="O6" s="50">
        <f>'Raw Data'!ID6</f>
        <v>0</v>
      </c>
      <c r="P6" s="50">
        <f>'Raw Data'!IE6</f>
        <v>0</v>
      </c>
      <c r="Q6" s="50"/>
      <c r="R6" s="50">
        <f>'Raw Data'!IF6</f>
        <v>0</v>
      </c>
      <c r="S6" s="85">
        <f>'Raw Data'!IG6</f>
        <v>0</v>
      </c>
      <c r="T6" s="85">
        <f>'Raw Data'!IH6</f>
        <v>0</v>
      </c>
      <c r="U6" s="85">
        <f>'Raw Data'!II6</f>
        <v>0</v>
      </c>
      <c r="AI6" s="16" t="s">
        <v>690</v>
      </c>
      <c r="AL6" s="16" t="s">
        <v>684</v>
      </c>
    </row>
    <row r="7" spans="1:44" ht="18" x14ac:dyDescent="0.25">
      <c r="A7" s="39"/>
      <c r="B7" s="39"/>
      <c r="C7" s="39"/>
      <c r="D7" s="42"/>
      <c r="E7" s="19"/>
      <c r="F7" s="19"/>
      <c r="G7" s="41"/>
      <c r="H7" s="17"/>
      <c r="I7" s="19"/>
      <c r="J7" s="19"/>
      <c r="K7" s="19"/>
      <c r="L7" s="19"/>
      <c r="M7" s="19"/>
      <c r="N7" s="50">
        <f>'Raw Data'!IK6</f>
        <v>0</v>
      </c>
      <c r="O7" s="50">
        <f>'Raw Data'!IL6</f>
        <v>0</v>
      </c>
      <c r="P7" s="50">
        <f>'Raw Data'!IM6</f>
        <v>0</v>
      </c>
      <c r="Q7" s="50"/>
      <c r="R7" s="50">
        <f>'Raw Data'!IN6</f>
        <v>0</v>
      </c>
      <c r="S7" s="85">
        <f>'Raw Data'!IO6</f>
        <v>0</v>
      </c>
      <c r="T7" s="85">
        <f>'Raw Data'!IP6</f>
        <v>0</v>
      </c>
      <c r="U7" s="85">
        <f>'Raw Data'!IQ6</f>
        <v>0</v>
      </c>
      <c r="AI7" s="16" t="s">
        <v>700</v>
      </c>
    </row>
    <row r="8" spans="1:44" ht="17.100000000000001" customHeight="1" x14ac:dyDescent="0.25">
      <c r="A8" s="43" t="s">
        <v>549</v>
      </c>
      <c r="B8" s="43"/>
      <c r="C8" s="19"/>
      <c r="D8" s="43"/>
      <c r="E8" s="19"/>
      <c r="F8" s="137"/>
      <c r="G8" s="20"/>
      <c r="H8" s="19"/>
      <c r="I8" s="19"/>
      <c r="J8" s="19"/>
      <c r="K8" s="19"/>
      <c r="L8" s="19"/>
      <c r="M8" s="19"/>
      <c r="N8" s="51">
        <f>'Raw Data'!IS6</f>
        <v>0</v>
      </c>
      <c r="O8" s="51">
        <f>'Raw Data'!IT6</f>
        <v>0</v>
      </c>
      <c r="P8" s="51">
        <f>'Raw Data'!IU6</f>
        <v>0</v>
      </c>
      <c r="Q8" s="51"/>
      <c r="R8" s="51">
        <f>'Raw Data'!IV6</f>
        <v>0</v>
      </c>
      <c r="S8" s="86">
        <f>'Raw Data'!IW6</f>
        <v>0</v>
      </c>
      <c r="T8" s="86">
        <f>'Raw Data'!IX6</f>
        <v>0</v>
      </c>
      <c r="U8" s="86">
        <f>'Raw Data'!IY6</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Data'!AL6</f>
        <v>0</v>
      </c>
      <c r="B10" s="44">
        <f>'Raw Data'!AM6</f>
        <v>0</v>
      </c>
      <c r="C10" s="44">
        <f>'Raw Data'!AN6</f>
        <v>0</v>
      </c>
      <c r="D10" s="44">
        <f>'Raw Data'!AO6</f>
        <v>0</v>
      </c>
      <c r="E10" s="87">
        <f>'Raw Data'!AP6</f>
        <v>0</v>
      </c>
      <c r="F10" s="45">
        <f>'Raw Data'!AQ6</f>
        <v>0</v>
      </c>
      <c r="G10" s="46">
        <f>'Raw Data'!TX6</f>
        <v>0</v>
      </c>
      <c r="H10" s="46">
        <f>'Raw Data'!UP6</f>
        <v>0</v>
      </c>
      <c r="I10" s="19"/>
      <c r="J10" s="19"/>
      <c r="K10" s="19"/>
      <c r="L10" s="19"/>
      <c r="M10" s="19"/>
      <c r="N10" s="83" t="s">
        <v>559</v>
      </c>
      <c r="O10" s="279">
        <f>'Raw Data'!WH6</f>
        <v>0</v>
      </c>
      <c r="P10" s="280"/>
      <c r="Q10" s="280"/>
      <c r="R10" s="280"/>
      <c r="S10" s="280"/>
      <c r="T10" s="280"/>
      <c r="U10" s="280"/>
      <c r="V10" s="281"/>
      <c r="AC10" s="23"/>
      <c r="AD10" s="23"/>
      <c r="AE10" s="23"/>
      <c r="AF10" s="23"/>
      <c r="AG10" s="23"/>
      <c r="AH10" s="23"/>
      <c r="AI10" s="23"/>
      <c r="AJ10" s="23"/>
      <c r="AK10" s="23"/>
      <c r="AL10" s="23"/>
      <c r="AM10" s="23"/>
    </row>
    <row r="11" spans="1:44" ht="17.100000000000001" customHeight="1" thickBot="1" x14ac:dyDescent="0.3">
      <c r="A11" s="47">
        <f>'Raw Data'!AS6</f>
        <v>0</v>
      </c>
      <c r="B11" s="47">
        <f>'Raw Data'!AT6</f>
        <v>0</v>
      </c>
      <c r="C11" s="47">
        <f>'Raw Data'!AU6</f>
        <v>0</v>
      </c>
      <c r="D11" s="47">
        <f>'Raw Data'!AV6</f>
        <v>0</v>
      </c>
      <c r="E11" s="85">
        <f>'Raw Data'!AW6</f>
        <v>0</v>
      </c>
      <c r="F11" s="48">
        <f>'Raw Data'!AX6</f>
        <v>0</v>
      </c>
      <c r="G11" s="49">
        <f>'Raw Data'!TY6</f>
        <v>0</v>
      </c>
      <c r="H11" s="264">
        <f>'Raw Data'!UQ6</f>
        <v>0</v>
      </c>
      <c r="I11" s="265"/>
      <c r="J11" s="266"/>
      <c r="K11" s="266"/>
      <c r="L11" s="266"/>
      <c r="M11" s="266"/>
      <c r="N11" s="267"/>
      <c r="O11" s="282"/>
      <c r="P11" s="282"/>
      <c r="Q11" s="282"/>
      <c r="R11" s="282"/>
      <c r="S11" s="282"/>
      <c r="T11" s="282"/>
      <c r="U11" s="282"/>
      <c r="V11" s="283"/>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Data'!AZ6</f>
        <v>0</v>
      </c>
      <c r="B12" s="47">
        <f>'Raw Data'!BA6</f>
        <v>0</v>
      </c>
      <c r="C12" s="47">
        <f>'Raw Data'!BB6</f>
        <v>0</v>
      </c>
      <c r="D12" s="47">
        <f>'Raw Data'!BC6</f>
        <v>0</v>
      </c>
      <c r="E12" s="85">
        <f>'Raw Data'!BD6</f>
        <v>0</v>
      </c>
      <c r="F12" s="47">
        <f>'Raw Data'!BE6</f>
        <v>0</v>
      </c>
      <c r="G12" s="49">
        <f>'Raw Data'!TZ6</f>
        <v>0</v>
      </c>
      <c r="H12" s="49">
        <f>'Raw Data'!UR6</f>
        <v>0</v>
      </c>
      <c r="I12" s="19"/>
      <c r="J12" s="19"/>
      <c r="K12" s="19"/>
      <c r="L12" s="19"/>
      <c r="M12" s="19"/>
      <c r="N12" s="19"/>
      <c r="O12" s="284"/>
      <c r="P12" s="282"/>
      <c r="Q12" s="282"/>
      <c r="R12" s="282"/>
      <c r="S12" s="282"/>
      <c r="T12" s="282"/>
      <c r="U12" s="282"/>
      <c r="V12" s="283"/>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Data'!BG6</f>
        <v>0</v>
      </c>
      <c r="B13" s="47">
        <f>'Raw Data'!BH6</f>
        <v>0</v>
      </c>
      <c r="C13" s="47">
        <f>'Raw Data'!BI6</f>
        <v>0</v>
      </c>
      <c r="D13" s="47">
        <f>'Raw Data'!BJ6</f>
        <v>0</v>
      </c>
      <c r="E13" s="85">
        <f>'Raw Data'!BK6</f>
        <v>0</v>
      </c>
      <c r="F13" s="48">
        <f>'Raw Data'!BL6</f>
        <v>0</v>
      </c>
      <c r="G13" s="49">
        <f>'Raw Data'!UA6</f>
        <v>0</v>
      </c>
      <c r="H13" s="49">
        <f>'Raw Data'!US6</f>
        <v>0</v>
      </c>
      <c r="I13" s="19"/>
      <c r="J13" s="19"/>
      <c r="K13" s="19"/>
      <c r="L13" s="19"/>
      <c r="M13" s="19"/>
      <c r="N13" s="19"/>
      <c r="O13" s="284"/>
      <c r="P13" s="282"/>
      <c r="Q13" s="282"/>
      <c r="R13" s="282"/>
      <c r="S13" s="282"/>
      <c r="T13" s="282"/>
      <c r="U13" s="282"/>
      <c r="V13" s="283"/>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Data'!BN6</f>
        <v>0</v>
      </c>
      <c r="B14" s="47">
        <f>'Raw Data'!BO6</f>
        <v>0</v>
      </c>
      <c r="C14" s="47">
        <f>'Raw Data'!BP6</f>
        <v>0</v>
      </c>
      <c r="D14" s="47">
        <f>'Raw Data'!BQ6</f>
        <v>0</v>
      </c>
      <c r="E14" s="85">
        <f>'Raw Data'!BR6</f>
        <v>0</v>
      </c>
      <c r="F14" s="48">
        <f>'Raw Data'!BS6</f>
        <v>0</v>
      </c>
      <c r="G14" s="49">
        <f>'Raw Data'!UB6</f>
        <v>0</v>
      </c>
      <c r="H14" s="49">
        <f>'Raw Data'!UT6</f>
        <v>0</v>
      </c>
      <c r="I14" s="19"/>
      <c r="J14" s="19"/>
      <c r="K14" s="19"/>
      <c r="L14" s="19"/>
      <c r="M14" s="19"/>
      <c r="N14" s="19"/>
      <c r="O14" s="284"/>
      <c r="P14" s="282"/>
      <c r="Q14" s="282"/>
      <c r="R14" s="282"/>
      <c r="S14" s="282"/>
      <c r="T14" s="282"/>
      <c r="U14" s="282"/>
      <c r="V14" s="283"/>
      <c r="AG14" s="23"/>
      <c r="AH14" s="23"/>
      <c r="AI14" s="23"/>
      <c r="AJ14" s="23"/>
      <c r="AK14" s="23"/>
      <c r="AL14" s="23"/>
      <c r="AM14" s="23"/>
      <c r="AN14" s="23"/>
      <c r="AO14" s="23"/>
      <c r="AP14" s="23"/>
      <c r="AQ14" s="23"/>
      <c r="AR14" s="23"/>
    </row>
    <row r="15" spans="1:44" ht="17.100000000000001" customHeight="1" x14ac:dyDescent="0.25">
      <c r="A15" s="52">
        <f>'Raw Data'!BU6</f>
        <v>0</v>
      </c>
      <c r="B15" s="52">
        <f>'Raw Data'!BV6</f>
        <v>0</v>
      </c>
      <c r="C15" s="52">
        <f>'Raw Data'!BW6</f>
        <v>0</v>
      </c>
      <c r="D15" s="52">
        <f>'Raw Data'!BX6</f>
        <v>0</v>
      </c>
      <c r="E15" s="88">
        <f>'Raw Data'!BY6</f>
        <v>0</v>
      </c>
      <c r="F15" s="53">
        <f>'Raw Data'!BZ6</f>
        <v>0</v>
      </c>
      <c r="G15" s="54">
        <f>'Raw Data'!UC6</f>
        <v>0</v>
      </c>
      <c r="H15" s="54">
        <f>'Raw Data'!UU6</f>
        <v>0</v>
      </c>
      <c r="I15" s="19"/>
      <c r="J15" s="19"/>
      <c r="K15" s="19"/>
      <c r="L15" s="19"/>
      <c r="M15" s="19"/>
      <c r="N15" s="19"/>
      <c r="O15" s="284"/>
      <c r="P15" s="282"/>
      <c r="Q15" s="282"/>
      <c r="R15" s="282"/>
      <c r="S15" s="282"/>
      <c r="T15" s="282"/>
      <c r="U15" s="282"/>
      <c r="V15" s="283"/>
      <c r="AG15" s="23"/>
      <c r="AH15" s="23"/>
      <c r="AI15" s="23"/>
      <c r="AJ15" s="23"/>
      <c r="AK15" s="23"/>
      <c r="AL15" s="23"/>
      <c r="AM15" s="23"/>
      <c r="AN15" s="23"/>
      <c r="AO15" s="23"/>
      <c r="AP15" s="23"/>
      <c r="AQ15" s="23"/>
      <c r="AR15" s="23"/>
    </row>
    <row r="16" spans="1:44" ht="17.100000000000001" customHeight="1" x14ac:dyDescent="0.25">
      <c r="A16" s="52">
        <f>'Raw Data'!CB6</f>
        <v>0</v>
      </c>
      <c r="B16" s="52">
        <f>'Raw Data'!CC6</f>
        <v>0</v>
      </c>
      <c r="C16" s="52">
        <f>'Raw Data'!CD6</f>
        <v>0</v>
      </c>
      <c r="D16" s="52">
        <f>'Raw Data'!CE6</f>
        <v>0</v>
      </c>
      <c r="E16" s="88">
        <f>'Raw Data'!CF6</f>
        <v>0</v>
      </c>
      <c r="F16" s="53">
        <f>'Raw Data'!CG6</f>
        <v>0</v>
      </c>
      <c r="G16" s="54">
        <f>'Raw Data'!UD6</f>
        <v>0</v>
      </c>
      <c r="H16" s="54">
        <f>'Raw Data'!UV6</f>
        <v>0</v>
      </c>
      <c r="I16" s="19"/>
      <c r="J16" s="19"/>
      <c r="K16" s="19"/>
      <c r="L16" s="19"/>
      <c r="M16" s="19"/>
      <c r="N16" s="19"/>
      <c r="O16" s="284"/>
      <c r="P16" s="282"/>
      <c r="Q16" s="282"/>
      <c r="R16" s="282"/>
      <c r="S16" s="282"/>
      <c r="T16" s="282"/>
      <c r="U16" s="282"/>
      <c r="V16" s="283"/>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Data'!CI6</f>
        <v>0</v>
      </c>
      <c r="B17" s="52">
        <f>'Raw Data'!CJ6</f>
        <v>0</v>
      </c>
      <c r="C17" s="52">
        <f>'Raw Data'!CK6</f>
        <v>0</v>
      </c>
      <c r="D17" s="52">
        <f>'Raw Data'!CL6</f>
        <v>0</v>
      </c>
      <c r="E17" s="88">
        <f>'Raw Data'!CM6</f>
        <v>0</v>
      </c>
      <c r="F17" s="53">
        <f>'Raw Data'!CN6</f>
        <v>0</v>
      </c>
      <c r="G17" s="54">
        <f>'Raw Data'!UE6</f>
        <v>0</v>
      </c>
      <c r="H17" s="54">
        <f>'Raw Data'!UW6</f>
        <v>0</v>
      </c>
      <c r="I17" s="19"/>
      <c r="J17" s="19"/>
      <c r="K17" s="19"/>
      <c r="L17" s="19"/>
      <c r="M17" s="19"/>
      <c r="N17" s="19"/>
      <c r="O17" s="284"/>
      <c r="P17" s="282"/>
      <c r="Q17" s="282"/>
      <c r="R17" s="282"/>
      <c r="S17" s="282"/>
      <c r="T17" s="282"/>
      <c r="U17" s="282"/>
      <c r="V17" s="283"/>
      <c r="AD17" s="23"/>
      <c r="AE17" s="23"/>
      <c r="AF17" s="23"/>
      <c r="AG17" s="23"/>
      <c r="AH17" s="23"/>
      <c r="AI17" s="23"/>
      <c r="AJ17" s="23"/>
      <c r="AK17" s="23"/>
      <c r="AL17" s="23"/>
      <c r="AM17" s="23"/>
      <c r="AN17" s="23"/>
      <c r="AO17" s="23"/>
      <c r="AP17" s="23"/>
      <c r="AQ17" s="23"/>
      <c r="AR17" s="23"/>
    </row>
    <row r="18" spans="1:44" ht="24.75" customHeight="1" x14ac:dyDescent="0.25">
      <c r="A18" s="52">
        <f>'Raw Data'!CP6</f>
        <v>0</v>
      </c>
      <c r="B18" s="52">
        <f>'Raw Data'!CQ6</f>
        <v>0</v>
      </c>
      <c r="C18" s="52">
        <f>'Raw Data'!CR6</f>
        <v>0</v>
      </c>
      <c r="D18" s="52">
        <f>'Raw Data'!CS6</f>
        <v>0</v>
      </c>
      <c r="E18" s="88">
        <f>'Raw Data'!CT6</f>
        <v>0</v>
      </c>
      <c r="F18" s="53">
        <f>'Raw Data'!CU6</f>
        <v>0</v>
      </c>
      <c r="G18" s="54">
        <f>'Raw Data'!UF6</f>
        <v>0</v>
      </c>
      <c r="H18" s="54">
        <f>'Raw Data'!UX6</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Data'!CW6</f>
        <v>0</v>
      </c>
      <c r="B19" s="55">
        <f>'Raw Data'!CX6</f>
        <v>0</v>
      </c>
      <c r="C19" s="55">
        <f>'Raw Data'!CY6</f>
        <v>0</v>
      </c>
      <c r="D19" s="55">
        <f>'Raw Data'!CZ6</f>
        <v>0</v>
      </c>
      <c r="E19" s="89">
        <f>'Raw Data'!DA6</f>
        <v>0</v>
      </c>
      <c r="F19" s="56">
        <f>'Raw Data'!DB6</f>
        <v>0</v>
      </c>
      <c r="G19" s="57">
        <f>'Raw Data'!UG6</f>
        <v>0</v>
      </c>
      <c r="H19" s="57">
        <f>'Raw Data'!UY6</f>
        <v>0</v>
      </c>
      <c r="I19" s="19"/>
      <c r="J19" s="19"/>
      <c r="K19" s="19"/>
      <c r="L19" s="19"/>
      <c r="M19" s="19"/>
      <c r="N19" s="139" t="str">
        <f>IF('Initial Information'!I5="","",'Initial Information'!I5)</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Data'!JA6</f>
        <v>0</v>
      </c>
      <c r="B21" s="58">
        <f>'Raw Data'!JB6</f>
        <v>0</v>
      </c>
      <c r="C21" s="58">
        <f>'Raw Data'!JC6</f>
        <v>0</v>
      </c>
      <c r="D21" s="58">
        <f>'Raw Data'!JD6</f>
        <v>0</v>
      </c>
      <c r="E21" s="58">
        <f>'Raw Data'!JE6</f>
        <v>0</v>
      </c>
      <c r="F21" s="58">
        <f>'Raw Data'!JF6</f>
        <v>0</v>
      </c>
      <c r="G21" s="58">
        <f>'Raw Data'!JG6</f>
        <v>0</v>
      </c>
      <c r="H21" s="58">
        <f>'Raw Data'!JH6</f>
        <v>0</v>
      </c>
      <c r="I21" s="58">
        <f>IF(H21="","",H21*3)</f>
        <v>0</v>
      </c>
      <c r="J21" s="84">
        <f>'Raw Data'!JI6</f>
        <v>0</v>
      </c>
      <c r="K21" s="59">
        <f>'Raw Data'!VX6</f>
        <v>0</v>
      </c>
      <c r="L21" s="60">
        <f>'Raw Data'!UH6</f>
        <v>0</v>
      </c>
      <c r="M21" s="60">
        <f>'Raw Data'!UZ6</f>
        <v>0</v>
      </c>
      <c r="N21" s="97"/>
      <c r="O21" s="296"/>
      <c r="P21" s="296"/>
      <c r="Q21" s="296"/>
      <c r="R21" s="308"/>
      <c r="S21" s="308"/>
      <c r="T21" s="308"/>
      <c r="U21" s="308"/>
      <c r="V21" s="308"/>
    </row>
    <row r="22" spans="1:44" ht="17.100000000000001" customHeight="1" x14ac:dyDescent="0.25">
      <c r="A22" s="50">
        <f>'Raw Data'!JK6</f>
        <v>0</v>
      </c>
      <c r="B22" s="47">
        <f>'Raw Data'!JL6</f>
        <v>0</v>
      </c>
      <c r="C22" s="47"/>
      <c r="D22" s="47">
        <f>'Raw Data'!JN6</f>
        <v>0</v>
      </c>
      <c r="E22" s="47">
        <f>'Raw Data'!JO6</f>
        <v>0</v>
      </c>
      <c r="F22" s="47">
        <f>'Raw Data'!JP6</f>
        <v>0</v>
      </c>
      <c r="G22" s="47">
        <f>'Raw Data'!JQ6</f>
        <v>0</v>
      </c>
      <c r="H22" s="47">
        <f>'Raw Data'!JR6</f>
        <v>0</v>
      </c>
      <c r="I22" s="58">
        <f t="shared" ref="I22:I28" si="1">IF(H22="","",H22*3)</f>
        <v>0</v>
      </c>
      <c r="J22" s="85">
        <f>'Raw Data'!JS6</f>
        <v>0</v>
      </c>
      <c r="K22" s="48">
        <f>'Raw Data'!VY6</f>
        <v>0</v>
      </c>
      <c r="L22" s="61">
        <f>'Raw Data'!UI6</f>
        <v>0</v>
      </c>
      <c r="M22" s="61">
        <f>'Raw Data'!VA6</f>
        <v>0</v>
      </c>
      <c r="N22" s="97"/>
      <c r="O22" s="296"/>
      <c r="P22" s="296"/>
      <c r="Q22" s="296"/>
      <c r="R22" s="308"/>
      <c r="S22" s="308"/>
      <c r="T22" s="308"/>
      <c r="U22" s="308"/>
      <c r="V22" s="308"/>
      <c r="W22" s="21"/>
      <c r="AA22" s="241" t="s">
        <v>759</v>
      </c>
      <c r="AB22" s="243"/>
      <c r="AC22" s="245"/>
    </row>
    <row r="23" spans="1:44" ht="17.100000000000001" customHeight="1" x14ac:dyDescent="0.25">
      <c r="A23" s="50">
        <f>'Raw Data'!JU6</f>
        <v>0</v>
      </c>
      <c r="B23" s="47">
        <f>'Raw Data'!JV6</f>
        <v>0</v>
      </c>
      <c r="C23" s="47">
        <f>'Raw Data'!JW6</f>
        <v>0</v>
      </c>
      <c r="D23" s="47">
        <f>'Raw Data'!JX6</f>
        <v>0</v>
      </c>
      <c r="E23" s="47">
        <f>'Raw Data'!JY6</f>
        <v>0</v>
      </c>
      <c r="F23" s="47">
        <f>'Raw Data'!JZ6</f>
        <v>0</v>
      </c>
      <c r="G23" s="47">
        <f>'Raw Data'!KA6</f>
        <v>0</v>
      </c>
      <c r="H23" s="47">
        <f>'Raw Data'!KB6</f>
        <v>0</v>
      </c>
      <c r="I23" s="58">
        <f t="shared" si="1"/>
        <v>0</v>
      </c>
      <c r="J23" s="85">
        <f>'Raw Data'!KC6</f>
        <v>0</v>
      </c>
      <c r="K23" s="48">
        <f>'Raw Data'!VZ6</f>
        <v>0</v>
      </c>
      <c r="L23" s="61">
        <f>'Raw Data'!UJ6</f>
        <v>0</v>
      </c>
      <c r="M23" s="61">
        <f>'Raw Data'!VB6</f>
        <v>0</v>
      </c>
      <c r="N23" s="97"/>
      <c r="O23" s="296"/>
      <c r="P23" s="296"/>
      <c r="Q23" s="296"/>
      <c r="R23" s="308"/>
      <c r="S23" s="308"/>
      <c r="T23" s="308"/>
      <c r="U23" s="308"/>
      <c r="V23" s="308"/>
      <c r="W23" s="21"/>
      <c r="X23" s="21"/>
      <c r="Y23" s="18"/>
      <c r="Z23" s="18"/>
      <c r="AA23" s="242" t="s">
        <v>756</v>
      </c>
      <c r="AB23" s="244"/>
      <c r="AC23" s="245">
        <f>(AB22-((AB22/5)*0.75)+AB23)-AB23</f>
        <v>0</v>
      </c>
    </row>
    <row r="24" spans="1:44" ht="17.100000000000001" customHeight="1" x14ac:dyDescent="0.25">
      <c r="A24" s="50">
        <f>'Raw Data'!KE6</f>
        <v>0</v>
      </c>
      <c r="B24" s="47">
        <f>'Raw Data'!KF6</f>
        <v>0</v>
      </c>
      <c r="C24" s="47">
        <f>'Raw Data'!KG6</f>
        <v>0</v>
      </c>
      <c r="D24" s="47">
        <f>'Raw Data'!KH6</f>
        <v>0</v>
      </c>
      <c r="E24" s="47">
        <f>'Raw Data'!KI6</f>
        <v>0</v>
      </c>
      <c r="F24" s="47">
        <f>'Raw Data'!KJ6</f>
        <v>0</v>
      </c>
      <c r="G24" s="47">
        <f>'Raw Data'!KK6</f>
        <v>0</v>
      </c>
      <c r="H24" s="47">
        <f>'Raw Data'!KL6</f>
        <v>0</v>
      </c>
      <c r="I24" s="58">
        <f t="shared" si="1"/>
        <v>0</v>
      </c>
      <c r="J24" s="85">
        <f>'Raw Data'!KM6</f>
        <v>0</v>
      </c>
      <c r="K24" s="48">
        <f>'Raw Data'!WA6</f>
        <v>0</v>
      </c>
      <c r="L24" s="61">
        <f>'Raw Data'!UK6</f>
        <v>0</v>
      </c>
      <c r="M24" s="61">
        <f>'Raw Data'!VC6</f>
        <v>0</v>
      </c>
      <c r="N24" s="97"/>
      <c r="O24" s="296"/>
      <c r="P24" s="296"/>
      <c r="Q24" s="296"/>
      <c r="R24" s="308"/>
      <c r="S24" s="308"/>
      <c r="T24" s="308"/>
      <c r="U24" s="308"/>
      <c r="V24" s="308"/>
      <c r="W24" s="21"/>
      <c r="X24" s="21"/>
      <c r="Y24" s="18"/>
      <c r="Z24" s="18"/>
      <c r="AA24" s="242" t="s">
        <v>754</v>
      </c>
      <c r="AB24" s="244"/>
      <c r="AC24" s="245">
        <f>AC23+AB24</f>
        <v>0</v>
      </c>
    </row>
    <row r="25" spans="1:44" ht="17.100000000000001" customHeight="1" x14ac:dyDescent="0.25">
      <c r="A25" s="50">
        <f>'Raw Data'!KN6</f>
        <v>0</v>
      </c>
      <c r="B25" s="47">
        <f>'Raw Data'!KO6</f>
        <v>0</v>
      </c>
      <c r="C25" s="47">
        <f>'Raw Data'!KP6</f>
        <v>0</v>
      </c>
      <c r="D25" s="47">
        <f>'Raw Data'!KR6</f>
        <v>0</v>
      </c>
      <c r="E25" s="47">
        <f>'Raw Data'!KS6</f>
        <v>0</v>
      </c>
      <c r="F25" s="47">
        <f>'Raw Data'!KT6</f>
        <v>0</v>
      </c>
      <c r="G25" s="47">
        <f>'Raw Data'!KU6</f>
        <v>0</v>
      </c>
      <c r="H25" s="47">
        <f>'Raw Data'!KV6</f>
        <v>0</v>
      </c>
      <c r="I25" s="58">
        <f t="shared" si="1"/>
        <v>0</v>
      </c>
      <c r="J25" s="85">
        <f>'Raw Data'!KW6</f>
        <v>0</v>
      </c>
      <c r="K25" s="48">
        <f>'Raw Data'!WB6</f>
        <v>0</v>
      </c>
      <c r="L25" s="61">
        <f>'Raw Data'!UL6</f>
        <v>0</v>
      </c>
      <c r="M25" s="61">
        <f>'Raw Data'!VD6</f>
        <v>0</v>
      </c>
      <c r="N25" s="97"/>
      <c r="O25" s="296"/>
      <c r="P25" s="296"/>
      <c r="Q25" s="296"/>
      <c r="R25" s="308"/>
      <c r="S25" s="308"/>
      <c r="T25" s="308"/>
      <c r="U25" s="308"/>
      <c r="V25" s="308"/>
      <c r="W25" s="21"/>
      <c r="X25" s="21"/>
      <c r="Y25" s="18"/>
      <c r="Z25" s="18"/>
      <c r="AA25" s="242" t="s">
        <v>757</v>
      </c>
      <c r="AB25" s="244"/>
      <c r="AC25" s="245">
        <f>AC24-AB25</f>
        <v>0</v>
      </c>
    </row>
    <row r="26" spans="1:44" ht="17.100000000000001" customHeight="1" x14ac:dyDescent="0.25">
      <c r="A26" s="50">
        <f>'Raw Data'!KY6</f>
        <v>0</v>
      </c>
      <c r="B26" s="47">
        <f>'Raw Data'!KZ6</f>
        <v>0</v>
      </c>
      <c r="C26" s="47">
        <f>'Raw Data'!LA6</f>
        <v>0</v>
      </c>
      <c r="D26" s="47">
        <f>'Raw Data'!LB6</f>
        <v>0</v>
      </c>
      <c r="E26" s="47">
        <f>'Raw Data'!LC6</f>
        <v>0</v>
      </c>
      <c r="F26" s="47">
        <f>'Raw Data'!LD6</f>
        <v>0</v>
      </c>
      <c r="G26" s="47">
        <f>'Raw Data'!LE6</f>
        <v>0</v>
      </c>
      <c r="H26" s="47">
        <f>'Raw Data'!LF6</f>
        <v>0</v>
      </c>
      <c r="I26" s="58">
        <f t="shared" si="1"/>
        <v>0</v>
      </c>
      <c r="J26" s="85">
        <f>'Raw Data'!LG6</f>
        <v>0</v>
      </c>
      <c r="K26" s="48">
        <f>'Raw Data'!WC6</f>
        <v>0</v>
      </c>
      <c r="L26" s="61">
        <f>'Raw Data'!UM6</f>
        <v>0</v>
      </c>
      <c r="M26" s="61">
        <f>'Raw Data'!VE6</f>
        <v>0</v>
      </c>
      <c r="N26" s="97"/>
      <c r="O26" s="296"/>
      <c r="P26" s="296"/>
      <c r="Q26" s="296"/>
      <c r="R26" s="308"/>
      <c r="S26" s="308"/>
      <c r="T26" s="308"/>
      <c r="U26" s="308"/>
      <c r="V26" s="308"/>
      <c r="W26" s="21"/>
      <c r="X26" s="21"/>
      <c r="Y26" s="18"/>
      <c r="Z26" s="18"/>
      <c r="AA26" s="242" t="s">
        <v>755</v>
      </c>
      <c r="AB26" s="244"/>
      <c r="AC26" s="245">
        <f>AC25-AB26</f>
        <v>0</v>
      </c>
    </row>
    <row r="27" spans="1:44" ht="17.100000000000001" customHeight="1" x14ac:dyDescent="0.25">
      <c r="A27" s="50">
        <f>'Raw Data'!LH6</f>
        <v>0</v>
      </c>
      <c r="B27" s="47">
        <f>'Raw Data'!LJ6</f>
        <v>0</v>
      </c>
      <c r="C27" s="47">
        <f>'Raw Data'!LK6</f>
        <v>0</v>
      </c>
      <c r="D27" s="47">
        <f>'Raw Data'!LL6</f>
        <v>0</v>
      </c>
      <c r="E27" s="47">
        <f>'Raw Data'!LM6</f>
        <v>0</v>
      </c>
      <c r="F27" s="47">
        <f>'Raw Data'!LN6</f>
        <v>0</v>
      </c>
      <c r="G27" s="47">
        <f>'Raw Data'!LO6</f>
        <v>0</v>
      </c>
      <c r="H27" s="47">
        <f>'Raw Data'!LP6</f>
        <v>0</v>
      </c>
      <c r="I27" s="58">
        <f t="shared" si="1"/>
        <v>0</v>
      </c>
      <c r="J27" s="85">
        <f>'Raw Data'!LQ6</f>
        <v>0</v>
      </c>
      <c r="K27" s="48">
        <f>'Raw Data'!WD6</f>
        <v>0</v>
      </c>
      <c r="L27" s="61">
        <f>'Raw Data'!UN6</f>
        <v>0</v>
      </c>
      <c r="M27" s="61">
        <f>'Raw Data'!VF6</f>
        <v>0</v>
      </c>
      <c r="N27" s="97"/>
      <c r="O27" s="296"/>
      <c r="P27" s="296"/>
      <c r="Q27" s="296"/>
      <c r="R27" s="308"/>
      <c r="S27" s="308"/>
      <c r="T27" s="308"/>
      <c r="U27" s="308"/>
      <c r="V27" s="308"/>
      <c r="W27" s="21"/>
      <c r="X27" s="21"/>
      <c r="Y27" s="18"/>
      <c r="Z27" s="18"/>
      <c r="AA27" s="16" t="s">
        <v>761</v>
      </c>
    </row>
    <row r="28" spans="1:44" ht="17.100000000000001" customHeight="1" x14ac:dyDescent="0.25">
      <c r="A28" s="51">
        <f>'Raw Data'!LS6</f>
        <v>0</v>
      </c>
      <c r="B28" s="62">
        <f>'Raw Data'!LU6</f>
        <v>0</v>
      </c>
      <c r="C28" s="62">
        <f>'Raw Data'!LV6</f>
        <v>0</v>
      </c>
      <c r="D28" s="62">
        <f>'Raw Data'!LW6</f>
        <v>0</v>
      </c>
      <c r="E28" s="62">
        <f>'Raw Data'!LX6</f>
        <v>0</v>
      </c>
      <c r="F28" s="62">
        <f>'Raw Data'!LY6</f>
        <v>0</v>
      </c>
      <c r="G28" s="62">
        <f>'Raw Data'!LZ6</f>
        <v>0</v>
      </c>
      <c r="H28" s="62">
        <f>'Raw Data'!MA6</f>
        <v>0</v>
      </c>
      <c r="I28" s="62">
        <f t="shared" si="1"/>
        <v>0</v>
      </c>
      <c r="J28" s="86">
        <f>'Raw Data'!MB6</f>
        <v>0</v>
      </c>
      <c r="K28" s="63">
        <f>'Raw Data'!WE6</f>
        <v>0</v>
      </c>
      <c r="L28" s="64">
        <f>'Raw Data'!UO6</f>
        <v>0</v>
      </c>
      <c r="M28" s="64">
        <f>'Raw Data'!VG6</f>
        <v>0</v>
      </c>
      <c r="N28" s="97"/>
      <c r="O28" s="296"/>
      <c r="P28" s="296"/>
      <c r="Q28" s="296"/>
      <c r="R28" s="308"/>
      <c r="S28" s="308"/>
      <c r="T28" s="308"/>
      <c r="U28" s="308"/>
      <c r="V28" s="308"/>
      <c r="W28" s="21"/>
      <c r="X28" s="21"/>
      <c r="Y28" s="18"/>
      <c r="Z28" s="18"/>
    </row>
    <row r="29" spans="1:44" ht="17.100000000000001"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Data'!DD6</f>
        <v>0</v>
      </c>
      <c r="B32" s="35">
        <f>'Raw Data'!DE6</f>
        <v>0</v>
      </c>
      <c r="C32" s="35">
        <f>'Raw Data'!DF6</f>
        <v>0</v>
      </c>
      <c r="D32" s="35">
        <f>'Raw Data'!DG6</f>
        <v>0</v>
      </c>
      <c r="E32" s="35">
        <f>'Raw Data'!DH6</f>
        <v>0</v>
      </c>
      <c r="F32" s="35">
        <f>IF(E32="","",E32*3)</f>
        <v>0</v>
      </c>
      <c r="G32" s="84">
        <f>'Raw Data'!DI6</f>
        <v>0</v>
      </c>
      <c r="H32" s="35">
        <f>'Raw Data'!DJ6</f>
        <v>0</v>
      </c>
      <c r="I32" s="35">
        <f>'Raw Data'!VH6</f>
        <v>0</v>
      </c>
      <c r="J32" s="97"/>
      <c r="K32" s="65">
        <f>'Raw Data'!FP6</f>
        <v>0</v>
      </c>
      <c r="L32" s="65">
        <f>'Raw Data'!FQ6</f>
        <v>0</v>
      </c>
      <c r="M32" s="65">
        <f>'Raw Data'!FR6</f>
        <v>0</v>
      </c>
      <c r="N32" s="65">
        <f>'Raw Data'!FS6</f>
        <v>0</v>
      </c>
      <c r="O32" s="35">
        <f t="shared" ref="O32" si="2">IF(N32="","",N32*3)</f>
        <v>0</v>
      </c>
      <c r="P32" s="91">
        <f>'Raw Data'!FT6</f>
        <v>0</v>
      </c>
      <c r="Q32" s="65">
        <f>'Raw Data'!VP6</f>
        <v>0</v>
      </c>
      <c r="R32" s="97"/>
    </row>
    <row r="33" spans="1:27" ht="17.100000000000001" customHeight="1" x14ac:dyDescent="0.25">
      <c r="A33" s="50">
        <f>'Raw Data'!DL6</f>
        <v>0</v>
      </c>
      <c r="B33" s="50">
        <f>'Raw Data'!DM6</f>
        <v>0</v>
      </c>
      <c r="C33" s="50">
        <f>'Raw Data'!DN6</f>
        <v>0</v>
      </c>
      <c r="D33" s="50">
        <f>'Raw Data'!DO6</f>
        <v>0</v>
      </c>
      <c r="E33" s="50">
        <f>'Raw Data'!DP6</f>
        <v>0</v>
      </c>
      <c r="F33" s="35">
        <f t="shared" ref="F33:F39" si="3">IF(E33="","",E33*3)</f>
        <v>0</v>
      </c>
      <c r="G33" s="85">
        <f>'Raw Data'!DQ6</f>
        <v>0</v>
      </c>
      <c r="H33" s="50">
        <f>'Raw Data'!DR6</f>
        <v>0</v>
      </c>
      <c r="I33" s="50">
        <f>'Raw Data'!VI6</f>
        <v>0</v>
      </c>
      <c r="J33" s="97"/>
      <c r="K33" s="66">
        <f>'Raw Data'!FV6</f>
        <v>0</v>
      </c>
      <c r="L33" s="66">
        <f>'Raw Data'!FW6</f>
        <v>0</v>
      </c>
      <c r="M33" s="66">
        <f>'Raw Data'!FX6</f>
        <v>0</v>
      </c>
      <c r="N33" s="66">
        <f>'Raw Data'!FY6</f>
        <v>0</v>
      </c>
      <c r="O33" s="50">
        <f t="shared" ref="O33:O39" si="4">IF(N33="","",N33*3)</f>
        <v>0</v>
      </c>
      <c r="P33" s="92">
        <f>'Raw Data'!FZ6</f>
        <v>0</v>
      </c>
      <c r="Q33" s="66">
        <f>'Raw Data'!VQ6</f>
        <v>0</v>
      </c>
      <c r="R33" s="97"/>
    </row>
    <row r="34" spans="1:27" ht="17.100000000000001" customHeight="1" x14ac:dyDescent="0.25">
      <c r="A34" s="50">
        <f>'Raw Data'!DT6</f>
        <v>0</v>
      </c>
      <c r="B34" s="50">
        <f>'Raw Data'!DU6</f>
        <v>0</v>
      </c>
      <c r="C34" s="50">
        <f>'Raw Data'!DV6</f>
        <v>0</v>
      </c>
      <c r="D34" s="50">
        <f>'Raw Data'!DW6</f>
        <v>0</v>
      </c>
      <c r="E34" s="50">
        <f>'Raw Data'!DX6</f>
        <v>0</v>
      </c>
      <c r="F34" s="35">
        <f t="shared" si="3"/>
        <v>0</v>
      </c>
      <c r="G34" s="85">
        <f>'Raw Data'!DY6</f>
        <v>0</v>
      </c>
      <c r="H34" s="50">
        <f>'Raw Data'!DZ6</f>
        <v>0</v>
      </c>
      <c r="I34" s="50">
        <f>'Raw Data'!VJ6</f>
        <v>0</v>
      </c>
      <c r="J34" s="97"/>
      <c r="K34" s="66">
        <f>'Raw Data'!GB6</f>
        <v>0</v>
      </c>
      <c r="L34" s="66">
        <f>'Raw Data'!GC6</f>
        <v>0</v>
      </c>
      <c r="M34" s="66">
        <f>'Raw Data'!GD6</f>
        <v>0</v>
      </c>
      <c r="N34" s="66">
        <f>'Raw Data'!GE6</f>
        <v>0</v>
      </c>
      <c r="O34" s="50">
        <f t="shared" si="4"/>
        <v>0</v>
      </c>
      <c r="P34" s="92">
        <f>'Raw Data'!GF6</f>
        <v>0</v>
      </c>
      <c r="Q34" s="66">
        <f>'Raw Data'!VR6</f>
        <v>0</v>
      </c>
      <c r="R34" s="97"/>
    </row>
    <row r="35" spans="1:27" ht="17.100000000000001" customHeight="1" x14ac:dyDescent="0.25">
      <c r="A35" s="50">
        <f>'Raw Data'!EB6</f>
        <v>0</v>
      </c>
      <c r="B35" s="50">
        <f>'Raw Data'!EC6</f>
        <v>0</v>
      </c>
      <c r="C35" s="50">
        <f>'Raw Data'!ED6</f>
        <v>0</v>
      </c>
      <c r="D35" s="50">
        <f>'Raw Data'!EE6</f>
        <v>0</v>
      </c>
      <c r="E35" s="50">
        <f>'Raw Data'!EF6</f>
        <v>0</v>
      </c>
      <c r="F35" s="35">
        <f t="shared" si="3"/>
        <v>0</v>
      </c>
      <c r="G35" s="85">
        <f>'Raw Data'!EG6</f>
        <v>0</v>
      </c>
      <c r="H35" s="50">
        <f>'Raw Data'!EH6</f>
        <v>0</v>
      </c>
      <c r="I35" s="50">
        <f>'Raw Data'!VK6</f>
        <v>0</v>
      </c>
      <c r="J35" s="97"/>
      <c r="K35" s="66">
        <f>'Raw Data'!GH6</f>
        <v>0</v>
      </c>
      <c r="L35" s="66">
        <f>'Raw Data'!GI6</f>
        <v>0</v>
      </c>
      <c r="M35" s="66">
        <f>'Raw Data'!GJ6</f>
        <v>0</v>
      </c>
      <c r="N35" s="66">
        <f>'Raw Data'!GK6</f>
        <v>0</v>
      </c>
      <c r="O35" s="50">
        <f t="shared" si="4"/>
        <v>0</v>
      </c>
      <c r="P35" s="92">
        <f>'Raw Data'!GL6</f>
        <v>0</v>
      </c>
      <c r="Q35" s="66">
        <f>'Raw Data'!VS6</f>
        <v>0</v>
      </c>
      <c r="R35" s="97"/>
    </row>
    <row r="36" spans="1:27" ht="17.100000000000001" customHeight="1" x14ac:dyDescent="0.25">
      <c r="A36" s="50">
        <f>'Raw Data'!EJ6</f>
        <v>0</v>
      </c>
      <c r="B36" s="50">
        <f>'Raw Data'!EK6</f>
        <v>0</v>
      </c>
      <c r="C36" s="50">
        <f>'Raw Data'!EL6</f>
        <v>0</v>
      </c>
      <c r="D36" s="50">
        <f>'Raw Data'!EM6</f>
        <v>0</v>
      </c>
      <c r="E36" s="50">
        <f>'Raw Data'!EN6</f>
        <v>0</v>
      </c>
      <c r="F36" s="35">
        <f t="shared" si="3"/>
        <v>0</v>
      </c>
      <c r="G36" s="85">
        <f>'Raw Data'!EO6</f>
        <v>0</v>
      </c>
      <c r="H36" s="50">
        <f>'Raw Data'!EP6</f>
        <v>0</v>
      </c>
      <c r="I36" s="50">
        <f>'Raw Data'!VL6</f>
        <v>0</v>
      </c>
      <c r="J36" s="97"/>
      <c r="K36" s="66">
        <f>'Raw Data'!GN6</f>
        <v>0</v>
      </c>
      <c r="L36" s="66">
        <f>'Raw Data'!GO6</f>
        <v>0</v>
      </c>
      <c r="M36" s="66">
        <f>'Raw Data'!GP6</f>
        <v>0</v>
      </c>
      <c r="N36" s="66">
        <f>'Raw Data'!GQ6</f>
        <v>0</v>
      </c>
      <c r="O36" s="50">
        <f t="shared" si="4"/>
        <v>0</v>
      </c>
      <c r="P36" s="92">
        <f>'Raw Data'!GR6</f>
        <v>0</v>
      </c>
      <c r="Q36" s="66">
        <f>'Raw Data'!VT6</f>
        <v>0</v>
      </c>
      <c r="R36" s="97"/>
    </row>
    <row r="37" spans="1:27" ht="17.100000000000001" customHeight="1" x14ac:dyDescent="0.25">
      <c r="A37" s="50">
        <f>'Raw Data'!ER6</f>
        <v>0</v>
      </c>
      <c r="B37" s="50">
        <f>'Raw Data'!ES6</f>
        <v>0</v>
      </c>
      <c r="C37" s="50">
        <f>'Raw Data'!ET6</f>
        <v>0</v>
      </c>
      <c r="D37" s="50">
        <f>'Raw Data'!EU6</f>
        <v>0</v>
      </c>
      <c r="E37" s="50">
        <f>'Raw Data'!EV6</f>
        <v>0</v>
      </c>
      <c r="F37" s="35">
        <f t="shared" si="3"/>
        <v>0</v>
      </c>
      <c r="G37" s="85">
        <f>'Raw Data'!EW6</f>
        <v>0</v>
      </c>
      <c r="H37" s="50">
        <f>'Raw Data'!EX6</f>
        <v>0</v>
      </c>
      <c r="I37" s="50">
        <f>'Raw Data'!VM6</f>
        <v>0</v>
      </c>
      <c r="J37" s="97"/>
      <c r="K37" s="66">
        <f>'Raw Data'!GT6</f>
        <v>0</v>
      </c>
      <c r="L37" s="66">
        <f>'Raw Data'!GU6</f>
        <v>0</v>
      </c>
      <c r="M37" s="66">
        <f>'Raw Data'!GV6</f>
        <v>0</v>
      </c>
      <c r="N37" s="66">
        <f>'Raw Data'!GW6</f>
        <v>0</v>
      </c>
      <c r="O37" s="50">
        <f t="shared" si="4"/>
        <v>0</v>
      </c>
      <c r="P37" s="92">
        <f>'Raw Data'!GX6</f>
        <v>0</v>
      </c>
      <c r="Q37" s="66">
        <f>'Raw Data'!VU6</f>
        <v>0</v>
      </c>
      <c r="R37" s="97"/>
    </row>
    <row r="38" spans="1:27" ht="17.100000000000001" customHeight="1" x14ac:dyDescent="0.25">
      <c r="A38" s="50">
        <f>'Raw Data'!EZ6</f>
        <v>0</v>
      </c>
      <c r="B38" s="50">
        <f>'Raw Data'!FA6</f>
        <v>0</v>
      </c>
      <c r="C38" s="50">
        <f>'Raw Data'!FB6</f>
        <v>0</v>
      </c>
      <c r="D38" s="50">
        <f>'Raw Data'!FC6</f>
        <v>0</v>
      </c>
      <c r="E38" s="50">
        <f>'Raw Data'!FD6</f>
        <v>0</v>
      </c>
      <c r="F38" s="35">
        <f t="shared" si="3"/>
        <v>0</v>
      </c>
      <c r="G38" s="85">
        <f>'Raw Data'!FE6</f>
        <v>0</v>
      </c>
      <c r="H38" s="50">
        <f>'Raw Data'!FF6</f>
        <v>0</v>
      </c>
      <c r="I38" s="50">
        <f>'Raw Data'!VN6</f>
        <v>0</v>
      </c>
      <c r="J38" s="97"/>
      <c r="K38" s="66">
        <f>'Raw Data'!GZ6</f>
        <v>0</v>
      </c>
      <c r="L38" s="66">
        <f>'Raw Data'!HA6</f>
        <v>0</v>
      </c>
      <c r="M38" s="66">
        <f>'Raw Data'!HB6</f>
        <v>0</v>
      </c>
      <c r="N38" s="66">
        <f>'Raw Data'!HC6</f>
        <v>0</v>
      </c>
      <c r="O38" s="50">
        <f t="shared" si="4"/>
        <v>0</v>
      </c>
      <c r="P38" s="92">
        <f>'Raw Data'!HD6</f>
        <v>0</v>
      </c>
      <c r="Q38" s="66">
        <f>'Raw Data'!VV6</f>
        <v>0</v>
      </c>
      <c r="R38" s="97"/>
    </row>
    <row r="39" spans="1:27" ht="17.100000000000001" customHeight="1" x14ac:dyDescent="0.25">
      <c r="A39" s="51">
        <f>'Raw Data'!FH6</f>
        <v>0</v>
      </c>
      <c r="B39" s="51">
        <f>'Raw Data'!FI6</f>
        <v>0</v>
      </c>
      <c r="C39" s="51">
        <f>'Raw Data'!FJ6</f>
        <v>0</v>
      </c>
      <c r="D39" s="51">
        <f>'Raw Data'!FK6</f>
        <v>0</v>
      </c>
      <c r="E39" s="51">
        <f>'Raw Data'!FL6</f>
        <v>0</v>
      </c>
      <c r="F39" s="51">
        <f t="shared" si="3"/>
        <v>0</v>
      </c>
      <c r="G39" s="86">
        <f>'Raw Data'!FM6</f>
        <v>0</v>
      </c>
      <c r="H39" s="51">
        <f>'Raw Data'!FN6</f>
        <v>0</v>
      </c>
      <c r="I39" s="51">
        <f>'Raw Data'!VO6</f>
        <v>0</v>
      </c>
      <c r="J39" s="97"/>
      <c r="K39" s="67">
        <f>'Raw Data'!HF6</f>
        <v>0</v>
      </c>
      <c r="L39" s="67">
        <f>'Raw Data'!HG6</f>
        <v>0</v>
      </c>
      <c r="M39" s="67">
        <f>'Raw Data'!HH6</f>
        <v>0</v>
      </c>
      <c r="N39" s="67">
        <f>'Raw Data'!HI6</f>
        <v>0</v>
      </c>
      <c r="O39" s="51">
        <f t="shared" si="4"/>
        <v>0</v>
      </c>
      <c r="P39" s="93">
        <f>'Raw Data'!HJ6</f>
        <v>0</v>
      </c>
      <c r="Q39" s="67">
        <f>'Raw Data'!VW6</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Data'!MZ6</f>
        <v>0</v>
      </c>
      <c r="C43" s="50">
        <f>'Raw Data'!NB6</f>
        <v>0</v>
      </c>
      <c r="D43" s="50">
        <f>'Raw Data'!NA6</f>
        <v>0</v>
      </c>
      <c r="E43" s="50">
        <f>'Raw Data'!NC6</f>
        <v>0</v>
      </c>
      <c r="F43" s="50">
        <f>'Raw Data'!ND6</f>
        <v>0</v>
      </c>
      <c r="G43" s="50">
        <f>'Raw Data'!NE6</f>
        <v>0</v>
      </c>
      <c r="H43" s="50">
        <f>IF(G43="","",G43*3)</f>
        <v>0</v>
      </c>
      <c r="I43" s="50"/>
      <c r="J43" s="50">
        <f>'Raw Data'!NI6</f>
        <v>0</v>
      </c>
      <c r="K43" s="69">
        <f>'Raw Data'!NJ6</f>
        <v>0</v>
      </c>
      <c r="L43" s="50">
        <f>'Raw Data'!NK6</f>
        <v>0</v>
      </c>
      <c r="M43" s="50">
        <f>'Raw Data'!NL6</f>
        <v>0</v>
      </c>
      <c r="N43" s="50">
        <f>'Raw Data'!NM6</f>
        <v>0</v>
      </c>
      <c r="O43" s="50">
        <f>'Raw Data'!NF6</f>
        <v>0</v>
      </c>
      <c r="P43" s="50">
        <f>'Raw Data'!NN6</f>
        <v>0</v>
      </c>
      <c r="Q43" s="50">
        <f>'Raw Data'!NG6</f>
        <v>0</v>
      </c>
      <c r="R43" s="50">
        <f>'Raw Data'!NH6</f>
        <v>0</v>
      </c>
    </row>
    <row r="44" spans="1:27" ht="18" customHeight="1" x14ac:dyDescent="0.25">
      <c r="A44" s="66">
        <v>2</v>
      </c>
      <c r="B44" s="50">
        <f>'Raw Data'!NP6</f>
        <v>0</v>
      </c>
      <c r="C44" s="50">
        <f>'Raw Data'!NR6</f>
        <v>0</v>
      </c>
      <c r="D44" s="50">
        <f>'Raw Data'!NQ6</f>
        <v>0</v>
      </c>
      <c r="E44" s="50">
        <f>'Raw Data'!NS6</f>
        <v>0</v>
      </c>
      <c r="F44" s="50">
        <f>'Raw Data'!NT6</f>
        <v>0</v>
      </c>
      <c r="G44" s="50">
        <f>'Raw Data'!NU6</f>
        <v>0</v>
      </c>
      <c r="H44" s="50">
        <f t="shared" ref="H44:H54" si="5">IF(G44="","",G44*3)</f>
        <v>0</v>
      </c>
      <c r="I44" s="50">
        <f>'Raw Data'!NW6</f>
        <v>0</v>
      </c>
      <c r="J44" s="50">
        <f>'Raw Data'!NX6</f>
        <v>0</v>
      </c>
      <c r="K44" s="69">
        <f>'Raw Data'!NY6</f>
        <v>0</v>
      </c>
      <c r="L44" s="50">
        <f>'Raw Data'!NZ6</f>
        <v>0</v>
      </c>
      <c r="M44" s="50">
        <f>'Raw Data'!OA6</f>
        <v>0</v>
      </c>
      <c r="N44" s="50">
        <f>'Raw Data'!OB6</f>
        <v>0</v>
      </c>
      <c r="O44" s="50">
        <f>'Raw Data'!NV6</f>
        <v>0</v>
      </c>
      <c r="P44" s="50">
        <f>'Raw Data'!OC6</f>
        <v>0</v>
      </c>
      <c r="Q44" s="41"/>
      <c r="R44" s="19"/>
    </row>
    <row r="45" spans="1:27" ht="18" customHeight="1" x14ac:dyDescent="0.25">
      <c r="A45" s="66">
        <v>3</v>
      </c>
      <c r="B45" s="50">
        <f>'Raw Data'!OE6</f>
        <v>0</v>
      </c>
      <c r="C45" s="50">
        <f>'Raw Data'!OG6</f>
        <v>0</v>
      </c>
      <c r="D45" s="50">
        <f>'Raw Data'!OF6</f>
        <v>0</v>
      </c>
      <c r="E45" s="50">
        <f>'Raw Data'!OH6</f>
        <v>0</v>
      </c>
      <c r="F45" s="50">
        <f>'Raw Data'!OI6</f>
        <v>0</v>
      </c>
      <c r="G45" s="50">
        <f>'Raw Data'!OJ6</f>
        <v>0</v>
      </c>
      <c r="H45" s="50">
        <f t="shared" si="5"/>
        <v>0</v>
      </c>
      <c r="I45" s="50">
        <f>'Raw Data'!OL6</f>
        <v>0</v>
      </c>
      <c r="J45" s="50">
        <f>'Raw Data'!OM6</f>
        <v>0</v>
      </c>
      <c r="K45" s="69">
        <f>'Raw Data'!ON6</f>
        <v>0</v>
      </c>
      <c r="L45" s="50">
        <f>'Raw Data'!OO6</f>
        <v>0</v>
      </c>
      <c r="M45" s="50">
        <f>'Raw Data'!OP6</f>
        <v>0</v>
      </c>
      <c r="N45" s="50">
        <f>'Raw Data'!OQ6</f>
        <v>0</v>
      </c>
      <c r="O45" s="50">
        <f>'Raw Data'!OK6</f>
        <v>0</v>
      </c>
      <c r="P45" s="50">
        <f>'Raw Data'!OR6</f>
        <v>0</v>
      </c>
      <c r="Q45" s="41"/>
      <c r="R45" s="19"/>
    </row>
    <row r="46" spans="1:27" ht="18" customHeight="1" x14ac:dyDescent="0.25">
      <c r="A46" s="66">
        <v>4</v>
      </c>
      <c r="B46" s="50">
        <f>'Raw Data'!OT6</f>
        <v>0</v>
      </c>
      <c r="C46" s="50">
        <f>'Raw Data'!OV6</f>
        <v>0</v>
      </c>
      <c r="D46" s="50">
        <f>'Raw Data'!OU6</f>
        <v>0</v>
      </c>
      <c r="E46" s="50">
        <f>'Raw Data'!OW6</f>
        <v>0</v>
      </c>
      <c r="F46" s="50">
        <f>'Raw Data'!OX6</f>
        <v>0</v>
      </c>
      <c r="G46" s="50">
        <f>'Raw Data'!OY6</f>
        <v>0</v>
      </c>
      <c r="H46" s="50">
        <f t="shared" si="5"/>
        <v>0</v>
      </c>
      <c r="I46" s="50">
        <f>'Raw Data'!PA6</f>
        <v>0</v>
      </c>
      <c r="J46" s="50">
        <f>'Raw Data'!PB6</f>
        <v>0</v>
      </c>
      <c r="K46" s="69">
        <f>'Raw Data'!PC6</f>
        <v>0</v>
      </c>
      <c r="L46" s="50">
        <f>'Raw Data'!PD6</f>
        <v>0</v>
      </c>
      <c r="M46" s="50">
        <f>'Raw Data'!PE6</f>
        <v>0</v>
      </c>
      <c r="N46" s="50">
        <f>'Raw Data'!PF6</f>
        <v>0</v>
      </c>
      <c r="O46" s="50">
        <f>'Raw Data'!OZ6</f>
        <v>0</v>
      </c>
      <c r="P46" s="50">
        <f>'Raw Data'!PG6</f>
        <v>0</v>
      </c>
      <c r="Q46" s="41"/>
      <c r="R46" s="19"/>
      <c r="AA46" s="18"/>
    </row>
    <row r="47" spans="1:27" ht="18" customHeight="1" x14ac:dyDescent="0.25">
      <c r="A47" s="66">
        <v>5</v>
      </c>
      <c r="B47" s="50">
        <f>'Raw Data'!PI6</f>
        <v>0</v>
      </c>
      <c r="C47" s="50">
        <f>'Raw Data'!PK6</f>
        <v>0</v>
      </c>
      <c r="D47" s="50">
        <f>'Raw Data'!PJ6</f>
        <v>0</v>
      </c>
      <c r="E47" s="50">
        <f>'Raw Data'!PL6</f>
        <v>0</v>
      </c>
      <c r="F47" s="50">
        <f>'Raw Data'!PM6</f>
        <v>0</v>
      </c>
      <c r="G47" s="50">
        <f>'Raw Data'!PN6</f>
        <v>0</v>
      </c>
      <c r="H47" s="50">
        <f t="shared" si="5"/>
        <v>0</v>
      </c>
      <c r="I47" s="50">
        <f>'Raw Data'!PP6</f>
        <v>0</v>
      </c>
      <c r="J47" s="50">
        <f>'Raw Data'!PQ6</f>
        <v>0</v>
      </c>
      <c r="K47" s="69">
        <f>'Raw Data'!PR6</f>
        <v>0</v>
      </c>
      <c r="L47" s="50">
        <f>'Raw Data'!PS6</f>
        <v>0</v>
      </c>
      <c r="M47" s="50">
        <f>'Raw Data'!PT6</f>
        <v>0</v>
      </c>
      <c r="N47" s="50">
        <f>'Raw Data'!PU6</f>
        <v>0</v>
      </c>
      <c r="O47" s="50">
        <f>'Raw Data'!PO6</f>
        <v>0</v>
      </c>
      <c r="P47" s="50">
        <f>'Raw Data'!PV6</f>
        <v>0</v>
      </c>
      <c r="Q47" s="19"/>
      <c r="R47" s="19"/>
      <c r="AA47" s="18"/>
    </row>
    <row r="48" spans="1:27" ht="18" customHeight="1" x14ac:dyDescent="0.25">
      <c r="A48" s="66">
        <v>6</v>
      </c>
      <c r="B48" s="50">
        <f>'Raw Data'!PX6</f>
        <v>0</v>
      </c>
      <c r="C48" s="50">
        <f>'Raw Data'!PZ6</f>
        <v>0</v>
      </c>
      <c r="D48" s="50">
        <f>'Raw Data'!PY6</f>
        <v>0</v>
      </c>
      <c r="E48" s="50">
        <f>'Raw Data'!QA6</f>
        <v>0</v>
      </c>
      <c r="F48" s="50">
        <f>'Raw Data'!QB6</f>
        <v>0</v>
      </c>
      <c r="G48" s="50">
        <f>'Raw Data'!QC6</f>
        <v>0</v>
      </c>
      <c r="H48" s="50">
        <f t="shared" si="5"/>
        <v>0</v>
      </c>
      <c r="I48" s="50">
        <f>'Raw Data'!QE6</f>
        <v>0</v>
      </c>
      <c r="J48" s="50">
        <f>'Raw Data'!QF6</f>
        <v>0</v>
      </c>
      <c r="K48" s="69">
        <f>'Raw Data'!QG6</f>
        <v>0</v>
      </c>
      <c r="L48" s="50">
        <f>'Raw Data'!QH6</f>
        <v>0</v>
      </c>
      <c r="M48" s="50">
        <f>'Raw Data'!QI6</f>
        <v>0</v>
      </c>
      <c r="N48" s="50">
        <f>'Raw Data'!QJ6</f>
        <v>0</v>
      </c>
      <c r="O48" s="50">
        <f>'Raw Data'!QD6</f>
        <v>0</v>
      </c>
      <c r="P48" s="50">
        <f>'Raw Data'!QK6</f>
        <v>0</v>
      </c>
      <c r="Q48" s="19"/>
      <c r="R48" s="19"/>
      <c r="AA48" s="18"/>
    </row>
    <row r="49" spans="1:27" ht="18" customHeight="1" x14ac:dyDescent="0.25">
      <c r="A49" s="66">
        <v>7</v>
      </c>
      <c r="B49" s="50">
        <f>'Raw Data'!QM6</f>
        <v>0</v>
      </c>
      <c r="C49" s="50">
        <f>'Raw Data'!QO6</f>
        <v>0</v>
      </c>
      <c r="D49" s="50">
        <f>'Raw Data'!QN6</f>
        <v>0</v>
      </c>
      <c r="E49" s="50">
        <f>'Raw Data'!QP6</f>
        <v>0</v>
      </c>
      <c r="F49" s="50">
        <f>'Raw Data'!QQ6</f>
        <v>0</v>
      </c>
      <c r="G49" s="50">
        <f>'Raw Data'!QR6</f>
        <v>0</v>
      </c>
      <c r="H49" s="50">
        <f t="shared" si="5"/>
        <v>0</v>
      </c>
      <c r="I49" s="50">
        <f>'Raw Data'!QT6</f>
        <v>0</v>
      </c>
      <c r="J49" s="50">
        <f>'Raw Data'!QU6</f>
        <v>0</v>
      </c>
      <c r="K49" s="69">
        <f>'Raw Data'!QV6</f>
        <v>0</v>
      </c>
      <c r="L49" s="50">
        <f>'Raw Data'!QW6</f>
        <v>0</v>
      </c>
      <c r="M49" s="50">
        <f>'Raw Data'!QX6</f>
        <v>0</v>
      </c>
      <c r="N49" s="50">
        <f>'Raw Data'!QY6</f>
        <v>0</v>
      </c>
      <c r="O49" s="50">
        <f>'Raw Data'!QS6</f>
        <v>0</v>
      </c>
      <c r="P49" s="50">
        <f>'Raw Data'!QZ6</f>
        <v>0</v>
      </c>
      <c r="Q49" s="19"/>
      <c r="R49" s="19"/>
      <c r="AA49" s="18"/>
    </row>
    <row r="50" spans="1:27" ht="18" customHeight="1" x14ac:dyDescent="0.25">
      <c r="A50" s="66">
        <v>8</v>
      </c>
      <c r="B50" s="50">
        <f>'Raw Data'!RB6</f>
        <v>0</v>
      </c>
      <c r="C50" s="50">
        <f>'Raw Data'!RD6</f>
        <v>0</v>
      </c>
      <c r="D50" s="50">
        <f>'Raw Data'!RC6</f>
        <v>0</v>
      </c>
      <c r="E50" s="50">
        <f>'Raw Data'!RE6</f>
        <v>0</v>
      </c>
      <c r="F50" s="50">
        <f>'Raw Data'!RF6</f>
        <v>0</v>
      </c>
      <c r="G50" s="50">
        <f>'Raw Data'!RG6</f>
        <v>0</v>
      </c>
      <c r="H50" s="50">
        <f t="shared" si="5"/>
        <v>0</v>
      </c>
      <c r="I50" s="50">
        <f>'Raw Data'!RI6</f>
        <v>0</v>
      </c>
      <c r="J50" s="50">
        <f>'Raw Data'!RJ6</f>
        <v>0</v>
      </c>
      <c r="K50" s="69">
        <f>'Raw Data'!RK6</f>
        <v>0</v>
      </c>
      <c r="L50" s="50">
        <f>'Raw Data'!RL6</f>
        <v>0</v>
      </c>
      <c r="M50" s="50">
        <f>'Raw Data'!RM6</f>
        <v>0</v>
      </c>
      <c r="N50" s="50">
        <f>'Raw Data'!RN6</f>
        <v>0</v>
      </c>
      <c r="O50" s="50">
        <f>'Raw Data'!RH6</f>
        <v>0</v>
      </c>
      <c r="P50" s="50">
        <f>'Raw Data'!RO6</f>
        <v>0</v>
      </c>
      <c r="Q50" s="19"/>
      <c r="R50" s="19"/>
      <c r="AA50" s="18"/>
    </row>
    <row r="51" spans="1:27" ht="18" customHeight="1" x14ac:dyDescent="0.25">
      <c r="A51" s="66">
        <v>9</v>
      </c>
      <c r="B51" s="50">
        <f>'Raw Data'!RQ6</f>
        <v>0</v>
      </c>
      <c r="C51" s="50">
        <f>'Raw Data'!RS6</f>
        <v>0</v>
      </c>
      <c r="D51" s="50">
        <f>'Raw Data'!RR6</f>
        <v>0</v>
      </c>
      <c r="E51" s="50">
        <f>'Raw Data'!RT6</f>
        <v>0</v>
      </c>
      <c r="F51" s="50">
        <f>'Raw Data'!RU6</f>
        <v>0</v>
      </c>
      <c r="G51" s="50">
        <f>'Raw Data'!RV6</f>
        <v>0</v>
      </c>
      <c r="H51" s="50">
        <f t="shared" si="5"/>
        <v>0</v>
      </c>
      <c r="I51" s="50">
        <f>'Raw Data'!RX6</f>
        <v>0</v>
      </c>
      <c r="J51" s="50">
        <f>'Raw Data'!RY6</f>
        <v>0</v>
      </c>
      <c r="K51" s="69">
        <f>'Raw Data'!RZ6</f>
        <v>0</v>
      </c>
      <c r="L51" s="50">
        <f>'Raw Data'!SA6</f>
        <v>0</v>
      </c>
      <c r="M51" s="50">
        <f>'Raw Data'!SB6</f>
        <v>0</v>
      </c>
      <c r="N51" s="50">
        <f>'Raw Data'!SC6</f>
        <v>0</v>
      </c>
      <c r="O51" s="50">
        <f>'Raw Data'!RW6</f>
        <v>0</v>
      </c>
      <c r="P51" s="50">
        <f>'Raw Data'!SD6</f>
        <v>0</v>
      </c>
      <c r="Q51" s="19"/>
      <c r="R51" s="19"/>
      <c r="AA51" s="18"/>
    </row>
    <row r="52" spans="1:27" ht="18" customHeight="1" x14ac:dyDescent="0.25">
      <c r="A52" s="66">
        <v>10</v>
      </c>
      <c r="B52" s="50">
        <f>'Raw Data'!SF6</f>
        <v>0</v>
      </c>
      <c r="C52" s="50">
        <f>'Raw Data'!SH6</f>
        <v>0</v>
      </c>
      <c r="D52" s="50">
        <f>'Raw Data'!SG6</f>
        <v>0</v>
      </c>
      <c r="E52" s="50">
        <f>'Raw Data'!SI6</f>
        <v>0</v>
      </c>
      <c r="F52" s="50">
        <f>'Raw Data'!SJ6</f>
        <v>0</v>
      </c>
      <c r="G52" s="50">
        <f>'Raw Data'!SK6</f>
        <v>0</v>
      </c>
      <c r="H52" s="50">
        <f t="shared" si="5"/>
        <v>0</v>
      </c>
      <c r="I52" s="50">
        <f>'Raw Data'!SM6</f>
        <v>0</v>
      </c>
      <c r="J52" s="50">
        <f>'Raw Data'!SN6</f>
        <v>0</v>
      </c>
      <c r="K52" s="69">
        <f>'Raw Data'!SO6</f>
        <v>0</v>
      </c>
      <c r="L52" s="50">
        <f>'Raw Data'!SP6</f>
        <v>0</v>
      </c>
      <c r="M52" s="50">
        <f>'Raw Data'!SQ6</f>
        <v>0</v>
      </c>
      <c r="N52" s="50">
        <f>'Raw Data'!SR6</f>
        <v>0</v>
      </c>
      <c r="O52" s="50">
        <f>'Raw Data'!SL6</f>
        <v>0</v>
      </c>
      <c r="P52" s="50">
        <f>'Raw Data'!SS6</f>
        <v>0</v>
      </c>
      <c r="Q52" s="19"/>
      <c r="R52" s="19"/>
      <c r="AA52" s="18"/>
    </row>
    <row r="53" spans="1:27" ht="18" customHeight="1" x14ac:dyDescent="0.25">
      <c r="A53" s="66">
        <v>11</v>
      </c>
      <c r="B53" s="50">
        <f>'Raw Data'!SU6</f>
        <v>0</v>
      </c>
      <c r="C53" s="50">
        <f>'Raw Data'!SW6</f>
        <v>0</v>
      </c>
      <c r="D53" s="50">
        <f>'Raw Data'!SV6</f>
        <v>0</v>
      </c>
      <c r="E53" s="50">
        <f>'Raw Data'!SX6</f>
        <v>0</v>
      </c>
      <c r="F53" s="50">
        <f>'Raw Data'!SY6</f>
        <v>0</v>
      </c>
      <c r="G53" s="50">
        <f>'Raw Data'!SZ6</f>
        <v>0</v>
      </c>
      <c r="H53" s="50">
        <f t="shared" si="5"/>
        <v>0</v>
      </c>
      <c r="I53" s="50">
        <f>'Raw Data'!TB6</f>
        <v>0</v>
      </c>
      <c r="J53" s="50">
        <f>'Raw Data'!TC6</f>
        <v>0</v>
      </c>
      <c r="K53" s="69">
        <f>'Raw Data'!TD6</f>
        <v>0</v>
      </c>
      <c r="L53" s="50">
        <f>'Raw Data'!TE6</f>
        <v>0</v>
      </c>
      <c r="M53" s="50">
        <f>'Raw Data'!TF6</f>
        <v>0</v>
      </c>
      <c r="N53" s="50">
        <f>'Raw Data'!TG6</f>
        <v>0</v>
      </c>
      <c r="O53" s="50">
        <f>'Raw Data'!TA6</f>
        <v>0</v>
      </c>
      <c r="P53" s="50">
        <f>'Raw Data'!TH6</f>
        <v>0</v>
      </c>
      <c r="Q53" s="19"/>
      <c r="R53" s="19"/>
      <c r="Y53" s="18"/>
      <c r="Z53" s="18"/>
      <c r="AA53" s="18"/>
    </row>
    <row r="54" spans="1:27" ht="15" x14ac:dyDescent="0.25">
      <c r="A54" s="67">
        <v>12</v>
      </c>
      <c r="B54" s="51">
        <f>'Raw Data'!TJ6</f>
        <v>0</v>
      </c>
      <c r="C54" s="51">
        <f>'Raw Data'!TL6</f>
        <v>0</v>
      </c>
      <c r="D54" s="51">
        <f>'Raw Data'!TK6</f>
        <v>0</v>
      </c>
      <c r="E54" s="51">
        <f>'Raw Data'!TM6</f>
        <v>0</v>
      </c>
      <c r="F54" s="51">
        <f>'Raw Data'!TN6</f>
        <v>0</v>
      </c>
      <c r="G54" s="51">
        <f>'Raw Data'!TO6</f>
        <v>0</v>
      </c>
      <c r="H54" s="50">
        <f t="shared" si="5"/>
        <v>0</v>
      </c>
      <c r="I54" s="34"/>
      <c r="J54" s="34"/>
      <c r="K54" s="34"/>
      <c r="L54" s="34"/>
      <c r="M54" s="34"/>
      <c r="N54" s="34"/>
      <c r="O54" s="32">
        <f>'Raw Data'!TP6</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8"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70" zoomScaleNormal="70" workbookViewId="0">
      <selection activeCell="F8" sqref="F8"/>
    </sheetView>
  </sheetViews>
  <sheetFormatPr defaultColWidth="9.140625" defaultRowHeight="14.25" x14ac:dyDescent="0.2"/>
  <cols>
    <col min="1" max="1" width="11.28515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9.140625" style="16" customWidth="1"/>
    <col min="18" max="18" width="10.5703125" style="16" customWidth="1"/>
    <col min="19" max="19" width="9" style="16" customWidth="1"/>
    <col min="20" max="20" width="7.2851562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7"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Data'!Y7</f>
        <v>0</v>
      </c>
      <c r="C2" s="79"/>
      <c r="D2" s="72" t="s">
        <v>538</v>
      </c>
      <c r="E2" s="77">
        <f>'Raw Data'!U7</f>
        <v>0</v>
      </c>
      <c r="F2" s="78"/>
      <c r="G2" s="72" t="s">
        <v>544</v>
      </c>
      <c r="H2" s="73">
        <f>'Raw Data'!Z7</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Data'!B7</f>
        <v>0</v>
      </c>
      <c r="F3" s="80"/>
      <c r="G3" s="72" t="s">
        <v>546</v>
      </c>
      <c r="H3" s="73">
        <f>'Raw Data'!AA7</f>
        <v>0</v>
      </c>
      <c r="I3" s="76" t="s">
        <v>547</v>
      </c>
      <c r="J3" s="73">
        <f>'Raw Data'!AB7</f>
        <v>0</v>
      </c>
      <c r="K3" s="129">
        <f>IF(J3="","",J3*3)</f>
        <v>0</v>
      </c>
      <c r="L3" s="129">
        <f>'Raw Data'!AC7</f>
        <v>0</v>
      </c>
      <c r="M3" s="144">
        <f>'Raw Data'!AD7</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Data'!P7</f>
        <v>0</v>
      </c>
      <c r="C4" s="79"/>
      <c r="D4" s="72" t="s">
        <v>543</v>
      </c>
      <c r="E4" s="77">
        <f>'Raw Data'!W7</f>
        <v>0</v>
      </c>
      <c r="F4" s="81"/>
      <c r="G4" s="78"/>
      <c r="H4" s="78"/>
      <c r="I4" s="76" t="s">
        <v>550</v>
      </c>
      <c r="J4" s="73">
        <f>'Raw Data'!AF7</f>
        <v>0</v>
      </c>
      <c r="K4" s="129">
        <f t="shared" ref="K4" si="0">IF(J4="","",J4*3)</f>
        <v>0</v>
      </c>
      <c r="L4" s="129">
        <f>'Raw Data'!AG7</f>
        <v>0</v>
      </c>
      <c r="M4" s="144">
        <f>'Raw Data'!AH7</f>
        <v>0</v>
      </c>
      <c r="N4" s="44">
        <f>'Raw Data'!HL7</f>
        <v>0</v>
      </c>
      <c r="O4" s="44">
        <f>'Raw Data'!HM7</f>
        <v>0</v>
      </c>
      <c r="P4" s="44">
        <f>'Raw Data'!HN7</f>
        <v>0</v>
      </c>
      <c r="Q4" s="44">
        <f>'Raw Data'!HO7</f>
        <v>0</v>
      </c>
      <c r="R4" s="44">
        <f>'Raw Data'!HP7</f>
        <v>0</v>
      </c>
      <c r="S4" s="87">
        <f>'Raw Data'!HQ7</f>
        <v>0</v>
      </c>
      <c r="T4" s="87">
        <f>'Raw Data'!HR7</f>
        <v>0</v>
      </c>
      <c r="U4" s="87">
        <f>'Raw Data'!HS7</f>
        <v>0</v>
      </c>
      <c r="AA4" s="18" t="s">
        <v>774</v>
      </c>
      <c r="AI4" s="16" t="s">
        <v>681</v>
      </c>
      <c r="AK4" s="16" t="s">
        <v>702</v>
      </c>
      <c r="AL4" s="16" t="s">
        <v>703</v>
      </c>
      <c r="AM4" s="16" t="s">
        <v>752</v>
      </c>
    </row>
    <row r="5" spans="1:44" ht="18" x14ac:dyDescent="0.25">
      <c r="A5" s="39"/>
      <c r="B5" s="145">
        <f>'Raw Data'!WP7</f>
        <v>0</v>
      </c>
      <c r="C5" s="39"/>
      <c r="D5" s="42" t="s">
        <v>675</v>
      </c>
      <c r="E5" s="82">
        <f>'Raw Data'!O7</f>
        <v>0</v>
      </c>
      <c r="F5" s="19"/>
      <c r="G5" s="24" t="s">
        <v>548</v>
      </c>
      <c r="H5" s="90">
        <f>'Raw Data'!AJ7</f>
        <v>0</v>
      </c>
      <c r="I5" s="19"/>
      <c r="J5" s="19"/>
      <c r="K5" s="218" t="s">
        <v>712</v>
      </c>
      <c r="L5" s="219">
        <f>(MAX(L3:L4)-MIN(L3:L4))-180</f>
        <v>-180</v>
      </c>
      <c r="M5" s="19"/>
      <c r="N5" s="47">
        <f>'Raw Data'!HU7</f>
        <v>0</v>
      </c>
      <c r="O5" s="47">
        <f>'Raw Data'!HV7</f>
        <v>0</v>
      </c>
      <c r="P5" s="47">
        <f>'Raw Data'!HW7</f>
        <v>0</v>
      </c>
      <c r="Q5" s="47"/>
      <c r="R5" s="47">
        <f>'Raw Data'!HX7</f>
        <v>0</v>
      </c>
      <c r="S5" s="85">
        <f>'Raw Data'!HY7</f>
        <v>0</v>
      </c>
      <c r="T5" s="85">
        <f>'Raw Data'!HZ7</f>
        <v>0</v>
      </c>
      <c r="U5" s="85">
        <f>'Raw Data'!IA7</f>
        <v>0</v>
      </c>
      <c r="AI5" s="16" t="s">
        <v>688</v>
      </c>
      <c r="AK5" s="16" t="s">
        <v>704</v>
      </c>
      <c r="AL5" s="16" t="s">
        <v>705</v>
      </c>
      <c r="AM5" s="16" t="s">
        <v>758</v>
      </c>
    </row>
    <row r="6" spans="1:44" ht="18" x14ac:dyDescent="0.25">
      <c r="A6" s="39"/>
      <c r="B6" s="39"/>
      <c r="C6" s="39"/>
      <c r="D6" s="72" t="s">
        <v>697</v>
      </c>
      <c r="E6" s="77">
        <f>'Raw Data'!X7</f>
        <v>0</v>
      </c>
      <c r="F6" s="19"/>
      <c r="G6" s="24" t="s">
        <v>551</v>
      </c>
      <c r="H6" s="90">
        <f>'Raw Data'!AK7</f>
        <v>0</v>
      </c>
      <c r="I6" s="19"/>
      <c r="J6" s="19"/>
      <c r="K6" s="19"/>
      <c r="L6" s="19"/>
      <c r="M6" s="19"/>
      <c r="N6" s="50">
        <f>'Raw Data'!IC7</f>
        <v>0</v>
      </c>
      <c r="O6" s="50">
        <f>'Raw Data'!ID7</f>
        <v>0</v>
      </c>
      <c r="P6" s="50">
        <f>'Raw Data'!IE7</f>
        <v>0</v>
      </c>
      <c r="Q6" s="50"/>
      <c r="R6" s="50">
        <f>'Raw Data'!IF7</f>
        <v>0</v>
      </c>
      <c r="S6" s="85">
        <f>'Raw Data'!IG7</f>
        <v>0</v>
      </c>
      <c r="T6" s="85">
        <f>'Raw Data'!IH7</f>
        <v>0</v>
      </c>
      <c r="U6" s="85">
        <f>'Raw Data'!II7</f>
        <v>0</v>
      </c>
      <c r="AI6" s="16" t="s">
        <v>690</v>
      </c>
      <c r="AL6" s="16" t="s">
        <v>684</v>
      </c>
    </row>
    <row r="7" spans="1:44" ht="18" x14ac:dyDescent="0.25">
      <c r="A7" s="39"/>
      <c r="B7" s="39"/>
      <c r="C7" s="39"/>
      <c r="D7" s="42"/>
      <c r="E7" s="19"/>
      <c r="F7" s="19"/>
      <c r="G7" s="41"/>
      <c r="H7" s="17"/>
      <c r="I7" s="19"/>
      <c r="J7" s="19"/>
      <c r="K7" s="19"/>
      <c r="L7" s="19"/>
      <c r="M7" s="19"/>
      <c r="N7" s="50">
        <f>'Raw Data'!IK7</f>
        <v>0</v>
      </c>
      <c r="O7" s="50">
        <f>'Raw Data'!IL7</f>
        <v>0</v>
      </c>
      <c r="P7" s="50">
        <f>'Raw Data'!IM7</f>
        <v>0</v>
      </c>
      <c r="Q7" s="50"/>
      <c r="R7" s="50">
        <f>'Raw Data'!IN7</f>
        <v>0</v>
      </c>
      <c r="S7" s="85">
        <f>'Raw Data'!IO7</f>
        <v>0</v>
      </c>
      <c r="T7" s="85">
        <f>'Raw Data'!IP7</f>
        <v>0</v>
      </c>
      <c r="U7" s="85">
        <f>'Raw Data'!IQ7</f>
        <v>0</v>
      </c>
      <c r="AI7" s="16" t="s">
        <v>700</v>
      </c>
    </row>
    <row r="8" spans="1:44" ht="17.100000000000001" customHeight="1" x14ac:dyDescent="0.25">
      <c r="A8" s="43" t="s">
        <v>549</v>
      </c>
      <c r="B8" s="43"/>
      <c r="C8" s="19"/>
      <c r="D8" s="43"/>
      <c r="E8" s="19"/>
      <c r="F8" s="137"/>
      <c r="G8" s="20"/>
      <c r="H8" s="19"/>
      <c r="I8" s="19"/>
      <c r="J8" s="19"/>
      <c r="K8" s="19"/>
      <c r="L8" s="19"/>
      <c r="M8" s="19"/>
      <c r="N8" s="51">
        <f>'Raw Data'!IS7</f>
        <v>0</v>
      </c>
      <c r="O8" s="51">
        <f>'Raw Data'!IT7</f>
        <v>0</v>
      </c>
      <c r="P8" s="51">
        <f>'Raw Data'!IU7</f>
        <v>0</v>
      </c>
      <c r="Q8" s="51"/>
      <c r="R8" s="51">
        <f>'Raw Data'!IV7</f>
        <v>0</v>
      </c>
      <c r="S8" s="86">
        <f>'Raw Data'!IW7</f>
        <v>0</v>
      </c>
      <c r="T8" s="86">
        <f>'Raw Data'!IX7</f>
        <v>0</v>
      </c>
      <c r="U8" s="86">
        <f>'Raw Data'!IY7</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Data'!AL7</f>
        <v>0</v>
      </c>
      <c r="B10" s="44">
        <f>'Raw Data'!AM7</f>
        <v>0</v>
      </c>
      <c r="C10" s="44">
        <f>'Raw Data'!AN7</f>
        <v>0</v>
      </c>
      <c r="D10" s="44">
        <f>'Raw Data'!AO7</f>
        <v>0</v>
      </c>
      <c r="E10" s="87">
        <f>'Raw Data'!AP7</f>
        <v>0</v>
      </c>
      <c r="F10" s="45">
        <f>'Raw Data'!AQ7</f>
        <v>0</v>
      </c>
      <c r="G10" s="46">
        <f>'Raw Data'!TX7</f>
        <v>0</v>
      </c>
      <c r="H10" s="46">
        <f>'Raw Data'!UP7</f>
        <v>0</v>
      </c>
      <c r="I10" s="19"/>
      <c r="J10" s="19"/>
      <c r="K10" s="19"/>
      <c r="L10" s="19"/>
      <c r="M10" s="19"/>
      <c r="N10" s="83" t="s">
        <v>559</v>
      </c>
      <c r="O10" s="300">
        <f>'Raw Data'!WH7</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Data'!AS7</f>
        <v>0</v>
      </c>
      <c r="B11" s="47">
        <f>'Raw Data'!AT7</f>
        <v>0</v>
      </c>
      <c r="C11" s="47">
        <f>'Raw Data'!AU7</f>
        <v>0</v>
      </c>
      <c r="D11" s="47">
        <f>'Raw Data'!AV7</f>
        <v>0</v>
      </c>
      <c r="E11" s="85">
        <f>'Raw Data'!AW7</f>
        <v>0</v>
      </c>
      <c r="F11" s="48">
        <f>'Raw Data'!AX7</f>
        <v>0</v>
      </c>
      <c r="G11" s="49">
        <f>'Raw Data'!TY7</f>
        <v>0</v>
      </c>
      <c r="H11" s="264">
        <f>'Raw Data'!UQ7</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Data'!AZ7</f>
        <v>0</v>
      </c>
      <c r="B12" s="47">
        <f>'Raw Data'!BA7</f>
        <v>0</v>
      </c>
      <c r="C12" s="47">
        <f>'Raw Data'!BB7</f>
        <v>0</v>
      </c>
      <c r="D12" s="47">
        <f>'Raw Data'!BC7</f>
        <v>0</v>
      </c>
      <c r="E12" s="85">
        <f>'Raw Data'!BD7</f>
        <v>0</v>
      </c>
      <c r="F12" s="47">
        <f>'Raw Data'!BE7</f>
        <v>0</v>
      </c>
      <c r="G12" s="49">
        <f>'Raw Data'!TZ7</f>
        <v>0</v>
      </c>
      <c r="H12" s="49">
        <f>'Raw Data'!UR7</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Data'!BG7</f>
        <v>0</v>
      </c>
      <c r="B13" s="47">
        <f>'Raw Data'!BH7</f>
        <v>0</v>
      </c>
      <c r="C13" s="47">
        <f>'Raw Data'!BI7</f>
        <v>0</v>
      </c>
      <c r="D13" s="47">
        <f>'Raw Data'!BJ7</f>
        <v>0</v>
      </c>
      <c r="E13" s="85">
        <f>'Raw Data'!BK7</f>
        <v>0</v>
      </c>
      <c r="F13" s="48">
        <f>'Raw Data'!BL7</f>
        <v>0</v>
      </c>
      <c r="G13" s="49">
        <f>'Raw Data'!UA7</f>
        <v>0</v>
      </c>
      <c r="H13" s="49">
        <f>'Raw Data'!US7</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Data'!BN7</f>
        <v>0</v>
      </c>
      <c r="B14" s="47">
        <f>'Raw Data'!BO7</f>
        <v>0</v>
      </c>
      <c r="C14" s="47">
        <f>'Raw Data'!BP7</f>
        <v>0</v>
      </c>
      <c r="D14" s="47">
        <f>'Raw Data'!BQ7</f>
        <v>0</v>
      </c>
      <c r="E14" s="85">
        <f>'Raw Data'!BR7</f>
        <v>0</v>
      </c>
      <c r="F14" s="48">
        <f>'Raw Data'!BS7</f>
        <v>0</v>
      </c>
      <c r="G14" s="49">
        <f>'Raw Data'!UB7</f>
        <v>0</v>
      </c>
      <c r="H14" s="49">
        <f>'Raw Data'!UT7</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Data'!BU7</f>
        <v>0</v>
      </c>
      <c r="B15" s="52">
        <f>'Raw Data'!BV7</f>
        <v>0</v>
      </c>
      <c r="C15" s="52">
        <f>'Raw Data'!BW7</f>
        <v>0</v>
      </c>
      <c r="D15" s="52">
        <f>'Raw Data'!BX7</f>
        <v>0</v>
      </c>
      <c r="E15" s="88">
        <f>'Raw Data'!BY7</f>
        <v>0</v>
      </c>
      <c r="F15" s="53">
        <f>'Raw Data'!BZ7</f>
        <v>0</v>
      </c>
      <c r="G15" s="54">
        <f>'Raw Data'!UC7</f>
        <v>0</v>
      </c>
      <c r="H15" s="54">
        <f>'Raw Data'!UU7</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Data'!CB7</f>
        <v>0</v>
      </c>
      <c r="B16" s="52">
        <f>'Raw Data'!CC7</f>
        <v>0</v>
      </c>
      <c r="C16" s="52">
        <f>'Raw Data'!CD7</f>
        <v>0</v>
      </c>
      <c r="D16" s="52">
        <f>'Raw Data'!CE7</f>
        <v>0</v>
      </c>
      <c r="E16" s="88">
        <f>'Raw Data'!CF7</f>
        <v>0</v>
      </c>
      <c r="F16" s="53">
        <f>'Raw Data'!CG7</f>
        <v>0</v>
      </c>
      <c r="G16" s="54">
        <f>'Raw Data'!UD7</f>
        <v>0</v>
      </c>
      <c r="H16" s="54">
        <f>'Raw Data'!UV7</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Data'!CI7</f>
        <v>0</v>
      </c>
      <c r="B17" s="52">
        <f>'Raw Data'!CJ7</f>
        <v>0</v>
      </c>
      <c r="C17" s="52">
        <f>'Raw Data'!CK7</f>
        <v>0</v>
      </c>
      <c r="D17" s="52">
        <f>'Raw Data'!CL7</f>
        <v>0</v>
      </c>
      <c r="E17" s="88">
        <f>'Raw Data'!CM7</f>
        <v>0</v>
      </c>
      <c r="F17" s="53">
        <f>'Raw Data'!CN7</f>
        <v>0</v>
      </c>
      <c r="G17" s="54">
        <f>'Raw Data'!UE7</f>
        <v>0</v>
      </c>
      <c r="H17" s="54">
        <f>'Raw Data'!UW7</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Data'!CP7</f>
        <v>0</v>
      </c>
      <c r="B18" s="52">
        <f>'Raw Data'!CQ7</f>
        <v>0</v>
      </c>
      <c r="C18" s="52">
        <f>'Raw Data'!CR7</f>
        <v>0</v>
      </c>
      <c r="D18" s="52">
        <f>'Raw Data'!CS7</f>
        <v>0</v>
      </c>
      <c r="E18" s="88">
        <f>'Raw Data'!CT7</f>
        <v>0</v>
      </c>
      <c r="F18" s="53">
        <f>'Raw Data'!CU7</f>
        <v>0</v>
      </c>
      <c r="G18" s="54">
        <f>'Raw Data'!UF7</f>
        <v>0</v>
      </c>
      <c r="H18" s="54">
        <f>'Raw Data'!UX7</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Data'!CW7</f>
        <v>0</v>
      </c>
      <c r="B19" s="55">
        <f>'Raw Data'!CX7</f>
        <v>0</v>
      </c>
      <c r="C19" s="55">
        <f>'Raw Data'!CY7</f>
        <v>0</v>
      </c>
      <c r="D19" s="55">
        <f>'Raw Data'!CZ7</f>
        <v>0</v>
      </c>
      <c r="E19" s="89">
        <f>'Raw Data'!DA7</f>
        <v>0</v>
      </c>
      <c r="F19" s="56">
        <f>'Raw Data'!DB7</f>
        <v>0</v>
      </c>
      <c r="G19" s="57">
        <f>'Raw Data'!UG7</f>
        <v>0</v>
      </c>
      <c r="H19" s="57">
        <f>'Raw Data'!UY7</f>
        <v>0</v>
      </c>
      <c r="I19" s="19"/>
      <c r="J19" s="19"/>
      <c r="K19" s="19"/>
      <c r="L19" s="19"/>
      <c r="M19" s="19"/>
      <c r="N19" s="139" t="str">
        <f>IF('Initial Information'!I6="","",'Initial Information'!I6)</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Data'!JA7</f>
        <v>0</v>
      </c>
      <c r="B21" s="58">
        <f>'Raw Data'!JB7</f>
        <v>0</v>
      </c>
      <c r="C21" s="58">
        <f>'Raw Data'!JC7</f>
        <v>0</v>
      </c>
      <c r="D21" s="58">
        <f>'Raw Data'!JD7</f>
        <v>0</v>
      </c>
      <c r="E21" s="58">
        <f>'Raw Data'!JE7</f>
        <v>0</v>
      </c>
      <c r="F21" s="58">
        <f>'Raw Data'!JF7</f>
        <v>0</v>
      </c>
      <c r="G21" s="58">
        <f>'Raw Data'!JG7</f>
        <v>0</v>
      </c>
      <c r="H21" s="58">
        <f>'Raw Data'!JH7</f>
        <v>0</v>
      </c>
      <c r="I21" s="58">
        <f>IF(H21="","",H21*3)</f>
        <v>0</v>
      </c>
      <c r="J21" s="84">
        <f>'Raw Data'!JI7</f>
        <v>0</v>
      </c>
      <c r="K21" s="59">
        <f>'Raw Data'!VX7</f>
        <v>0</v>
      </c>
      <c r="L21" s="60">
        <f>'Raw Data'!UH7</f>
        <v>0</v>
      </c>
      <c r="M21" s="60">
        <f>'Raw Data'!UZ7</f>
        <v>0</v>
      </c>
      <c r="N21" s="97"/>
      <c r="O21" s="296"/>
      <c r="P21" s="296"/>
      <c r="Q21" s="296"/>
      <c r="R21" s="308"/>
      <c r="S21" s="308"/>
      <c r="T21" s="308"/>
      <c r="U21" s="308"/>
      <c r="V21" s="308"/>
    </row>
    <row r="22" spans="1:44" ht="17.100000000000001" customHeight="1" x14ac:dyDescent="0.25">
      <c r="A22" s="50">
        <f>'Raw Data'!JK7</f>
        <v>0</v>
      </c>
      <c r="B22" s="47">
        <f>'Raw Data'!JL7</f>
        <v>0</v>
      </c>
      <c r="C22" s="47"/>
      <c r="D22" s="47">
        <f>'Raw Data'!JN7</f>
        <v>0</v>
      </c>
      <c r="E22" s="47">
        <f>'Raw Data'!JO7</f>
        <v>0</v>
      </c>
      <c r="F22" s="47">
        <f>'Raw Data'!JP7</f>
        <v>0</v>
      </c>
      <c r="G22" s="47">
        <f>'Raw Data'!JQ7</f>
        <v>0</v>
      </c>
      <c r="H22" s="47">
        <f>'Raw Data'!JR7</f>
        <v>0</v>
      </c>
      <c r="I22" s="58">
        <f t="shared" ref="I22:I28" si="1">IF(H22="","",H22*3)</f>
        <v>0</v>
      </c>
      <c r="J22" s="85">
        <f>'Raw Data'!JS7</f>
        <v>0</v>
      </c>
      <c r="K22" s="48">
        <f>'Raw Data'!VY7</f>
        <v>0</v>
      </c>
      <c r="L22" s="61">
        <f>'Raw Data'!UI7</f>
        <v>0</v>
      </c>
      <c r="M22" s="61">
        <f>'Raw Data'!VA7</f>
        <v>0</v>
      </c>
      <c r="N22" s="97"/>
      <c r="O22" s="296"/>
      <c r="P22" s="296"/>
      <c r="Q22" s="296"/>
      <c r="R22" s="308"/>
      <c r="S22" s="308"/>
      <c r="T22" s="308"/>
      <c r="U22" s="308"/>
      <c r="V22" s="308"/>
      <c r="W22" s="21"/>
      <c r="AA22" s="241" t="s">
        <v>759</v>
      </c>
      <c r="AB22" s="243">
        <v>45</v>
      </c>
      <c r="AC22" s="245"/>
    </row>
    <row r="23" spans="1:44" ht="17.100000000000001" customHeight="1" x14ac:dyDescent="0.25">
      <c r="A23" s="50">
        <f>'Raw Data'!JU7</f>
        <v>0</v>
      </c>
      <c r="B23" s="47">
        <f>'Raw Data'!JV7</f>
        <v>0</v>
      </c>
      <c r="C23" s="47">
        <f>'Raw Data'!JW7</f>
        <v>0</v>
      </c>
      <c r="D23" s="47">
        <f>'Raw Data'!JX7</f>
        <v>0</v>
      </c>
      <c r="E23" s="47">
        <f>'Raw Data'!JY7</f>
        <v>0</v>
      </c>
      <c r="F23" s="47">
        <f>'Raw Data'!JZ7</f>
        <v>0</v>
      </c>
      <c r="G23" s="47">
        <f>'Raw Data'!KA7</f>
        <v>0</v>
      </c>
      <c r="H23" s="47">
        <f>'Raw Data'!KB7</f>
        <v>0</v>
      </c>
      <c r="I23" s="58">
        <f t="shared" si="1"/>
        <v>0</v>
      </c>
      <c r="J23" s="85">
        <f>'Raw Data'!KC7</f>
        <v>0</v>
      </c>
      <c r="K23" s="48">
        <f>'Raw Data'!VZ7</f>
        <v>0</v>
      </c>
      <c r="L23" s="61">
        <f>'Raw Data'!UJ7</f>
        <v>0</v>
      </c>
      <c r="M23" s="61">
        <f>'Raw Data'!VB7</f>
        <v>0</v>
      </c>
      <c r="N23" s="97"/>
      <c r="O23" s="296"/>
      <c r="P23" s="296"/>
      <c r="Q23" s="296"/>
      <c r="R23" s="308"/>
      <c r="S23" s="308"/>
      <c r="T23" s="308"/>
      <c r="U23" s="308"/>
      <c r="V23" s="308"/>
      <c r="W23" s="21"/>
      <c r="X23" s="21"/>
      <c r="Y23" s="18"/>
      <c r="Z23" s="18"/>
      <c r="AA23" s="242" t="s">
        <v>756</v>
      </c>
      <c r="AB23" s="244">
        <v>34</v>
      </c>
      <c r="AC23" s="245">
        <f>(AB22-((AB22/5)*0.75)+AB23)-AB23</f>
        <v>38.25</v>
      </c>
    </row>
    <row r="24" spans="1:44" ht="17.100000000000001" customHeight="1" x14ac:dyDescent="0.25">
      <c r="A24" s="50">
        <f>'Raw Data'!KE7</f>
        <v>0</v>
      </c>
      <c r="B24" s="47">
        <f>'Raw Data'!KF7</f>
        <v>0</v>
      </c>
      <c r="C24" s="47">
        <f>'Raw Data'!KG7</f>
        <v>0</v>
      </c>
      <c r="D24" s="47">
        <f>'Raw Data'!KH7</f>
        <v>0</v>
      </c>
      <c r="E24" s="47">
        <f>'Raw Data'!KI7</f>
        <v>0</v>
      </c>
      <c r="F24" s="47">
        <f>'Raw Data'!KJ7</f>
        <v>0</v>
      </c>
      <c r="G24" s="47">
        <f>'Raw Data'!KK7</f>
        <v>0</v>
      </c>
      <c r="H24" s="47">
        <f>'Raw Data'!KL7</f>
        <v>0</v>
      </c>
      <c r="I24" s="58">
        <f t="shared" si="1"/>
        <v>0</v>
      </c>
      <c r="J24" s="85">
        <f>'Raw Data'!KM7</f>
        <v>0</v>
      </c>
      <c r="K24" s="48">
        <f>'Raw Data'!WA7</f>
        <v>0</v>
      </c>
      <c r="L24" s="61">
        <f>'Raw Data'!UK7</f>
        <v>0</v>
      </c>
      <c r="M24" s="61">
        <f>'Raw Data'!VC7</f>
        <v>0</v>
      </c>
      <c r="N24" s="97"/>
      <c r="O24" s="296"/>
      <c r="P24" s="296"/>
      <c r="Q24" s="296"/>
      <c r="R24" s="308"/>
      <c r="S24" s="308"/>
      <c r="T24" s="308"/>
      <c r="U24" s="308"/>
      <c r="V24" s="308"/>
      <c r="W24" s="21"/>
      <c r="X24" s="21"/>
      <c r="Y24" s="18"/>
      <c r="Z24" s="18"/>
      <c r="AA24" s="242" t="s">
        <v>754</v>
      </c>
      <c r="AB24" s="244">
        <v>0.08</v>
      </c>
      <c r="AC24" s="245">
        <f>AC23+AB24</f>
        <v>38.33</v>
      </c>
    </row>
    <row r="25" spans="1:44" ht="17.100000000000001" customHeight="1" x14ac:dyDescent="0.25">
      <c r="A25" s="50">
        <f>'Raw Data'!KN7</f>
        <v>0</v>
      </c>
      <c r="B25" s="47">
        <f>'Raw Data'!KO7</f>
        <v>0</v>
      </c>
      <c r="C25" s="47">
        <f>'Raw Data'!KP7</f>
        <v>0</v>
      </c>
      <c r="D25" s="47">
        <f>'Raw Data'!KR7</f>
        <v>0</v>
      </c>
      <c r="E25" s="47">
        <f>'Raw Data'!KS7</f>
        <v>0</v>
      </c>
      <c r="F25" s="47">
        <f>'Raw Data'!KT7</f>
        <v>0</v>
      </c>
      <c r="G25" s="47">
        <f>'Raw Data'!KU7</f>
        <v>0</v>
      </c>
      <c r="H25" s="47">
        <f>'Raw Data'!KV7</f>
        <v>0</v>
      </c>
      <c r="I25" s="58">
        <f t="shared" si="1"/>
        <v>0</v>
      </c>
      <c r="J25" s="85">
        <f>'Raw Data'!KW7</f>
        <v>0</v>
      </c>
      <c r="K25" s="48">
        <f>'Raw Data'!WB7</f>
        <v>0</v>
      </c>
      <c r="L25" s="61">
        <f>'Raw Data'!UL7</f>
        <v>0</v>
      </c>
      <c r="M25" s="61">
        <f>'Raw Data'!VD7</f>
        <v>0</v>
      </c>
      <c r="N25" s="97"/>
      <c r="O25" s="296"/>
      <c r="P25" s="296"/>
      <c r="Q25" s="296"/>
      <c r="R25" s="308"/>
      <c r="S25" s="308"/>
      <c r="T25" s="308"/>
      <c r="U25" s="308"/>
      <c r="V25" s="308"/>
      <c r="W25" s="21"/>
      <c r="X25" s="21"/>
      <c r="Y25" s="18"/>
      <c r="Z25" s="18"/>
      <c r="AA25" s="242" t="s">
        <v>757</v>
      </c>
      <c r="AB25" s="244">
        <v>10.67</v>
      </c>
      <c r="AC25" s="245">
        <f>AC24-AB25</f>
        <v>27.66</v>
      </c>
    </row>
    <row r="26" spans="1:44" ht="17.100000000000001" customHeight="1" x14ac:dyDescent="0.25">
      <c r="A26" s="50">
        <f>'Raw Data'!KY7</f>
        <v>0</v>
      </c>
      <c r="B26" s="47">
        <f>'Raw Data'!KZ7</f>
        <v>0</v>
      </c>
      <c r="C26" s="47">
        <f>'Raw Data'!LA7</f>
        <v>0</v>
      </c>
      <c r="D26" s="47">
        <f>'Raw Data'!LB7</f>
        <v>0</v>
      </c>
      <c r="E26" s="47">
        <f>'Raw Data'!LC7</f>
        <v>0</v>
      </c>
      <c r="F26" s="47">
        <f>'Raw Data'!LD7</f>
        <v>0</v>
      </c>
      <c r="G26" s="47">
        <f>'Raw Data'!LE7</f>
        <v>0</v>
      </c>
      <c r="H26" s="47">
        <f>'Raw Data'!LF7</f>
        <v>0</v>
      </c>
      <c r="I26" s="58">
        <f t="shared" si="1"/>
        <v>0</v>
      </c>
      <c r="J26" s="85">
        <f>'Raw Data'!LG7</f>
        <v>0</v>
      </c>
      <c r="K26" s="48">
        <f>'Raw Data'!WC7</f>
        <v>0</v>
      </c>
      <c r="L26" s="61">
        <f>'Raw Data'!UM7</f>
        <v>0</v>
      </c>
      <c r="M26" s="61">
        <f>'Raw Data'!VE7</f>
        <v>0</v>
      </c>
      <c r="N26" s="97"/>
      <c r="O26" s="296"/>
      <c r="P26" s="296"/>
      <c r="Q26" s="296"/>
      <c r="R26" s="308"/>
      <c r="S26" s="308"/>
      <c r="T26" s="308"/>
      <c r="U26" s="308"/>
      <c r="V26" s="308"/>
      <c r="W26" s="21"/>
      <c r="X26" s="21"/>
      <c r="Y26" s="18"/>
      <c r="Z26" s="18"/>
      <c r="AA26" s="242" t="s">
        <v>755</v>
      </c>
      <c r="AB26" s="244"/>
      <c r="AC26" s="245">
        <f>AC25-AB26</f>
        <v>27.66</v>
      </c>
    </row>
    <row r="27" spans="1:44" ht="17.100000000000001" customHeight="1" x14ac:dyDescent="0.25">
      <c r="A27" s="50">
        <f>'Raw Data'!LH7</f>
        <v>0</v>
      </c>
      <c r="B27" s="47">
        <f>'Raw Data'!LJ7</f>
        <v>0</v>
      </c>
      <c r="C27" s="47">
        <f>'Raw Data'!LK7</f>
        <v>0</v>
      </c>
      <c r="D27" s="47">
        <f>'Raw Data'!LL7</f>
        <v>0</v>
      </c>
      <c r="E27" s="47">
        <f>'Raw Data'!LM7</f>
        <v>0</v>
      </c>
      <c r="F27" s="47">
        <f>'Raw Data'!LN7</f>
        <v>0</v>
      </c>
      <c r="G27" s="47">
        <f>'Raw Data'!LO7</f>
        <v>0</v>
      </c>
      <c r="H27" s="47">
        <f>'Raw Data'!LP7</f>
        <v>0</v>
      </c>
      <c r="I27" s="58">
        <f t="shared" si="1"/>
        <v>0</v>
      </c>
      <c r="J27" s="85">
        <f>'Raw Data'!LQ7</f>
        <v>0</v>
      </c>
      <c r="K27" s="48">
        <f>'Raw Data'!WD7</f>
        <v>0</v>
      </c>
      <c r="L27" s="61">
        <f>'Raw Data'!UN7</f>
        <v>0</v>
      </c>
      <c r="M27" s="61">
        <f>'Raw Data'!VF7</f>
        <v>0</v>
      </c>
      <c r="N27" s="97"/>
      <c r="O27" s="296"/>
      <c r="P27" s="296"/>
      <c r="Q27" s="296"/>
      <c r="R27" s="308"/>
      <c r="S27" s="308"/>
      <c r="T27" s="308"/>
      <c r="U27" s="308"/>
      <c r="V27" s="308"/>
      <c r="W27" s="21"/>
      <c r="X27" s="21"/>
      <c r="Y27" s="18"/>
      <c r="Z27" s="18"/>
      <c r="AA27" s="16" t="s">
        <v>761</v>
      </c>
    </row>
    <row r="28" spans="1:44" ht="17.100000000000001" customHeight="1" x14ac:dyDescent="0.25">
      <c r="A28" s="51">
        <f>'Raw Data'!LS7</f>
        <v>0</v>
      </c>
      <c r="B28" s="62">
        <f>'Raw Data'!LU7</f>
        <v>0</v>
      </c>
      <c r="C28" s="62">
        <f>'Raw Data'!LV7</f>
        <v>0</v>
      </c>
      <c r="D28" s="62">
        <f>'Raw Data'!LW7</f>
        <v>0</v>
      </c>
      <c r="E28" s="62">
        <f>'Raw Data'!LX7</f>
        <v>0</v>
      </c>
      <c r="F28" s="62">
        <f>'Raw Data'!LY7</f>
        <v>0</v>
      </c>
      <c r="G28" s="62">
        <f>'Raw Data'!LZ7</f>
        <v>0</v>
      </c>
      <c r="H28" s="62">
        <f>'Raw Data'!MA7</f>
        <v>0</v>
      </c>
      <c r="I28" s="62">
        <f t="shared" si="1"/>
        <v>0</v>
      </c>
      <c r="J28" s="86">
        <f>'Raw Data'!MB7</f>
        <v>0</v>
      </c>
      <c r="K28" s="63">
        <f>'Raw Data'!WE7</f>
        <v>0</v>
      </c>
      <c r="L28" s="64">
        <f>'Raw Data'!UO7</f>
        <v>0</v>
      </c>
      <c r="M28" s="64">
        <f>'Raw Data'!VG7</f>
        <v>0</v>
      </c>
      <c r="N28" s="97"/>
      <c r="O28" s="296"/>
      <c r="P28" s="296"/>
      <c r="Q28" s="296"/>
      <c r="R28" s="308"/>
      <c r="S28" s="308"/>
      <c r="T28" s="308"/>
      <c r="U28" s="308"/>
      <c r="V28" s="308"/>
      <c r="W28" s="21"/>
      <c r="X28" s="21"/>
      <c r="Y28" s="18"/>
      <c r="Z28" s="18"/>
    </row>
    <row r="29" spans="1:44" ht="17.100000000000001"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Data'!DD7</f>
        <v>0</v>
      </c>
      <c r="B32" s="35">
        <f>'Raw Data'!DE7</f>
        <v>0</v>
      </c>
      <c r="C32" s="35">
        <f>'Raw Data'!DF7</f>
        <v>0</v>
      </c>
      <c r="D32" s="35">
        <f>'Raw Data'!DG7</f>
        <v>0</v>
      </c>
      <c r="E32" s="35">
        <f>'Raw Data'!DH7</f>
        <v>0</v>
      </c>
      <c r="F32" s="35">
        <f>IF(E32="","",E32*3)</f>
        <v>0</v>
      </c>
      <c r="G32" s="84">
        <f>'Raw Data'!DI7</f>
        <v>0</v>
      </c>
      <c r="H32" s="35">
        <f>'Raw Data'!DJ7</f>
        <v>0</v>
      </c>
      <c r="I32" s="35">
        <f>'Raw Data'!VH7</f>
        <v>0</v>
      </c>
      <c r="J32" s="97"/>
      <c r="K32" s="65">
        <f>'Raw Data'!FP7</f>
        <v>0</v>
      </c>
      <c r="L32" s="65">
        <f>'Raw Data'!FQ7</f>
        <v>0</v>
      </c>
      <c r="M32" s="65">
        <f>'Raw Data'!FR7</f>
        <v>0</v>
      </c>
      <c r="N32" s="65">
        <f>'Raw Data'!FS7</f>
        <v>0</v>
      </c>
      <c r="O32" s="35">
        <f t="shared" ref="O32" si="2">IF(N32="","",N32*3)</f>
        <v>0</v>
      </c>
      <c r="P32" s="91">
        <f>'Raw Data'!FT7</f>
        <v>0</v>
      </c>
      <c r="Q32" s="65">
        <f>'Raw Data'!VP7</f>
        <v>0</v>
      </c>
      <c r="R32" s="97"/>
    </row>
    <row r="33" spans="1:27" ht="17.100000000000001" customHeight="1" x14ac:dyDescent="0.25">
      <c r="A33" s="50">
        <f>'Raw Data'!DL7</f>
        <v>0</v>
      </c>
      <c r="B33" s="50">
        <f>'Raw Data'!DM7</f>
        <v>0</v>
      </c>
      <c r="C33" s="50">
        <f>'Raw Data'!DN7</f>
        <v>0</v>
      </c>
      <c r="D33" s="50">
        <f>'Raw Data'!DO7</f>
        <v>0</v>
      </c>
      <c r="E33" s="50">
        <f>'Raw Data'!DP7</f>
        <v>0</v>
      </c>
      <c r="F33" s="35">
        <f t="shared" ref="F33:F39" si="3">IF(E33="","",E33*3)</f>
        <v>0</v>
      </c>
      <c r="G33" s="85">
        <f>'Raw Data'!DQ7</f>
        <v>0</v>
      </c>
      <c r="H33" s="50">
        <f>'Raw Data'!DR7</f>
        <v>0</v>
      </c>
      <c r="I33" s="50">
        <f>'Raw Data'!VI7</f>
        <v>0</v>
      </c>
      <c r="J33" s="97"/>
      <c r="K33" s="66">
        <f>'Raw Data'!FV7</f>
        <v>0</v>
      </c>
      <c r="L33" s="66">
        <f>'Raw Data'!FW7</f>
        <v>0</v>
      </c>
      <c r="M33" s="66">
        <f>'Raw Data'!FX7</f>
        <v>0</v>
      </c>
      <c r="N33" s="66">
        <f>'Raw Data'!FY7</f>
        <v>0</v>
      </c>
      <c r="O33" s="50">
        <f t="shared" ref="O33:O39" si="4">IF(N33="","",N33*3)</f>
        <v>0</v>
      </c>
      <c r="P33" s="92">
        <f>'Raw Data'!FZ7</f>
        <v>0</v>
      </c>
      <c r="Q33" s="66">
        <f>'Raw Data'!VQ7</f>
        <v>0</v>
      </c>
      <c r="R33" s="97"/>
    </row>
    <row r="34" spans="1:27" ht="17.100000000000001" customHeight="1" x14ac:dyDescent="0.25">
      <c r="A34" s="50">
        <f>'Raw Data'!DT7</f>
        <v>0</v>
      </c>
      <c r="B34" s="50">
        <f>'Raw Data'!DU7</f>
        <v>0</v>
      </c>
      <c r="C34" s="50">
        <f>'Raw Data'!DV7</f>
        <v>0</v>
      </c>
      <c r="D34" s="50">
        <f>'Raw Data'!DW7</f>
        <v>0</v>
      </c>
      <c r="E34" s="50">
        <f>'Raw Data'!DX7</f>
        <v>0</v>
      </c>
      <c r="F34" s="35">
        <f t="shared" si="3"/>
        <v>0</v>
      </c>
      <c r="G34" s="85">
        <f>'Raw Data'!DY7</f>
        <v>0</v>
      </c>
      <c r="H34" s="50">
        <f>'Raw Data'!DZ7</f>
        <v>0</v>
      </c>
      <c r="I34" s="50">
        <f>'Raw Data'!VJ7</f>
        <v>0</v>
      </c>
      <c r="J34" s="97"/>
      <c r="K34" s="66">
        <f>'Raw Data'!GB7</f>
        <v>0</v>
      </c>
      <c r="L34" s="66">
        <f>'Raw Data'!GC7</f>
        <v>0</v>
      </c>
      <c r="M34" s="66">
        <f>'Raw Data'!GD7</f>
        <v>0</v>
      </c>
      <c r="N34" s="66">
        <f>'Raw Data'!GE7</f>
        <v>0</v>
      </c>
      <c r="O34" s="50">
        <f t="shared" si="4"/>
        <v>0</v>
      </c>
      <c r="P34" s="92">
        <f>'Raw Data'!GF7</f>
        <v>0</v>
      </c>
      <c r="Q34" s="66">
        <f>'Raw Data'!VR7</f>
        <v>0</v>
      </c>
      <c r="R34" s="97"/>
    </row>
    <row r="35" spans="1:27" ht="17.100000000000001" customHeight="1" x14ac:dyDescent="0.25">
      <c r="A35" s="50">
        <f>'Raw Data'!EB7</f>
        <v>0</v>
      </c>
      <c r="B35" s="50">
        <f>'Raw Data'!EC7</f>
        <v>0</v>
      </c>
      <c r="C35" s="50">
        <f>'Raw Data'!ED7</f>
        <v>0</v>
      </c>
      <c r="D35" s="50">
        <f>'Raw Data'!EE7</f>
        <v>0</v>
      </c>
      <c r="E35" s="50">
        <f>'Raw Data'!EF7</f>
        <v>0</v>
      </c>
      <c r="F35" s="35">
        <f t="shared" si="3"/>
        <v>0</v>
      </c>
      <c r="G35" s="85">
        <f>'Raw Data'!EG7</f>
        <v>0</v>
      </c>
      <c r="H35" s="50">
        <f>'Raw Data'!EH7</f>
        <v>0</v>
      </c>
      <c r="I35" s="50">
        <f>'Raw Data'!VK7</f>
        <v>0</v>
      </c>
      <c r="J35" s="97"/>
      <c r="K35" s="66">
        <f>'Raw Data'!GH7</f>
        <v>0</v>
      </c>
      <c r="L35" s="66">
        <f>'Raw Data'!GI7</f>
        <v>0</v>
      </c>
      <c r="M35" s="66">
        <f>'Raw Data'!GJ7</f>
        <v>0</v>
      </c>
      <c r="N35" s="66">
        <f>'Raw Data'!GK7</f>
        <v>0</v>
      </c>
      <c r="O35" s="50">
        <f t="shared" si="4"/>
        <v>0</v>
      </c>
      <c r="P35" s="92">
        <f>'Raw Data'!GL7</f>
        <v>0</v>
      </c>
      <c r="Q35" s="66">
        <f>'Raw Data'!VS7</f>
        <v>0</v>
      </c>
      <c r="R35" s="97"/>
    </row>
    <row r="36" spans="1:27" ht="17.100000000000001" customHeight="1" x14ac:dyDescent="0.25">
      <c r="A36" s="50">
        <f>'Raw Data'!EJ7</f>
        <v>0</v>
      </c>
      <c r="B36" s="50">
        <f>'Raw Data'!EK7</f>
        <v>0</v>
      </c>
      <c r="C36" s="50">
        <f>'Raw Data'!EL7</f>
        <v>0</v>
      </c>
      <c r="D36" s="50">
        <f>'Raw Data'!EM7</f>
        <v>0</v>
      </c>
      <c r="E36" s="50">
        <f>'Raw Data'!EN7</f>
        <v>0</v>
      </c>
      <c r="F36" s="35">
        <f t="shared" si="3"/>
        <v>0</v>
      </c>
      <c r="G36" s="85">
        <f>'Raw Data'!EO7</f>
        <v>0</v>
      </c>
      <c r="H36" s="50">
        <f>'Raw Data'!EP7</f>
        <v>0</v>
      </c>
      <c r="I36" s="50">
        <f>'Raw Data'!VL7</f>
        <v>0</v>
      </c>
      <c r="J36" s="97"/>
      <c r="K36" s="66">
        <f>'Raw Data'!GN7</f>
        <v>0</v>
      </c>
      <c r="L36" s="66">
        <f>'Raw Data'!GO7</f>
        <v>0</v>
      </c>
      <c r="M36" s="66">
        <f>'Raw Data'!GP7</f>
        <v>0</v>
      </c>
      <c r="N36" s="66">
        <f>'Raw Data'!GQ7</f>
        <v>0</v>
      </c>
      <c r="O36" s="50">
        <f t="shared" si="4"/>
        <v>0</v>
      </c>
      <c r="P36" s="92">
        <f>'Raw Data'!GR7</f>
        <v>0</v>
      </c>
      <c r="Q36" s="66">
        <f>'Raw Data'!VT7</f>
        <v>0</v>
      </c>
      <c r="R36" s="97"/>
    </row>
    <row r="37" spans="1:27" ht="17.100000000000001" customHeight="1" x14ac:dyDescent="0.25">
      <c r="A37" s="50">
        <f>'Raw Data'!ER7</f>
        <v>0</v>
      </c>
      <c r="B37" s="50">
        <f>'Raw Data'!ES7</f>
        <v>0</v>
      </c>
      <c r="C37" s="50">
        <f>'Raw Data'!ET7</f>
        <v>0</v>
      </c>
      <c r="D37" s="50">
        <f>'Raw Data'!EU7</f>
        <v>0</v>
      </c>
      <c r="E37" s="50">
        <f>'Raw Data'!EV7</f>
        <v>0</v>
      </c>
      <c r="F37" s="35">
        <f t="shared" si="3"/>
        <v>0</v>
      </c>
      <c r="G37" s="85">
        <f>'Raw Data'!EW7</f>
        <v>0</v>
      </c>
      <c r="H37" s="50">
        <f>'Raw Data'!EX7</f>
        <v>0</v>
      </c>
      <c r="I37" s="50">
        <f>'Raw Data'!VM7</f>
        <v>0</v>
      </c>
      <c r="J37" s="97"/>
      <c r="K37" s="66">
        <f>'Raw Data'!GT7</f>
        <v>0</v>
      </c>
      <c r="L37" s="66">
        <f>'Raw Data'!GU7</f>
        <v>0</v>
      </c>
      <c r="M37" s="66">
        <f>'Raw Data'!GV7</f>
        <v>0</v>
      </c>
      <c r="N37" s="66">
        <f>'Raw Data'!GW7</f>
        <v>0</v>
      </c>
      <c r="O37" s="50">
        <f t="shared" si="4"/>
        <v>0</v>
      </c>
      <c r="P37" s="92">
        <f>'Raw Data'!GX7</f>
        <v>0</v>
      </c>
      <c r="Q37" s="66">
        <f>'Raw Data'!VU7</f>
        <v>0</v>
      </c>
      <c r="R37" s="97"/>
    </row>
    <row r="38" spans="1:27" ht="17.100000000000001" customHeight="1" x14ac:dyDescent="0.25">
      <c r="A38" s="50">
        <f>'Raw Data'!EZ7</f>
        <v>0</v>
      </c>
      <c r="B38" s="50">
        <f>'Raw Data'!FA7</f>
        <v>0</v>
      </c>
      <c r="C38" s="50">
        <f>'Raw Data'!FB7</f>
        <v>0</v>
      </c>
      <c r="D38" s="50">
        <f>'Raw Data'!FC7</f>
        <v>0</v>
      </c>
      <c r="E38" s="50">
        <f>'Raw Data'!FD7</f>
        <v>0</v>
      </c>
      <c r="F38" s="35">
        <f t="shared" si="3"/>
        <v>0</v>
      </c>
      <c r="G38" s="85">
        <f>'Raw Data'!FE7</f>
        <v>0</v>
      </c>
      <c r="H38" s="50">
        <f>'Raw Data'!FF7</f>
        <v>0</v>
      </c>
      <c r="I38" s="50">
        <f>'Raw Data'!VN7</f>
        <v>0</v>
      </c>
      <c r="J38" s="97"/>
      <c r="K38" s="66">
        <f>'Raw Data'!GZ7</f>
        <v>0</v>
      </c>
      <c r="L38" s="66">
        <f>'Raw Data'!HA7</f>
        <v>0</v>
      </c>
      <c r="M38" s="66">
        <f>'Raw Data'!HB7</f>
        <v>0</v>
      </c>
      <c r="N38" s="66">
        <f>'Raw Data'!HC7</f>
        <v>0</v>
      </c>
      <c r="O38" s="50">
        <f t="shared" si="4"/>
        <v>0</v>
      </c>
      <c r="P38" s="92">
        <f>'Raw Data'!HD7</f>
        <v>0</v>
      </c>
      <c r="Q38" s="66">
        <f>'Raw Data'!VV7</f>
        <v>0</v>
      </c>
      <c r="R38" s="97"/>
    </row>
    <row r="39" spans="1:27" ht="17.100000000000001" customHeight="1" x14ac:dyDescent="0.25">
      <c r="A39" s="51">
        <f>'Raw Data'!FH7</f>
        <v>0</v>
      </c>
      <c r="B39" s="51">
        <f>'Raw Data'!FI7</f>
        <v>0</v>
      </c>
      <c r="C39" s="51">
        <f>'Raw Data'!FJ7</f>
        <v>0</v>
      </c>
      <c r="D39" s="51">
        <f>'Raw Data'!FK7</f>
        <v>0</v>
      </c>
      <c r="E39" s="51">
        <f>'Raw Data'!FL7</f>
        <v>0</v>
      </c>
      <c r="F39" s="51">
        <f t="shared" si="3"/>
        <v>0</v>
      </c>
      <c r="G39" s="86">
        <f>'Raw Data'!FM7</f>
        <v>0</v>
      </c>
      <c r="H39" s="51">
        <f>'Raw Data'!FN7</f>
        <v>0</v>
      </c>
      <c r="I39" s="51">
        <f>'Raw Data'!VO7</f>
        <v>0</v>
      </c>
      <c r="J39" s="97"/>
      <c r="K39" s="67">
        <f>'Raw Data'!HF7</f>
        <v>0</v>
      </c>
      <c r="L39" s="67">
        <f>'Raw Data'!HG7</f>
        <v>0</v>
      </c>
      <c r="M39" s="67">
        <f>'Raw Data'!HH7</f>
        <v>0</v>
      </c>
      <c r="N39" s="67">
        <f>'Raw Data'!HI7</f>
        <v>0</v>
      </c>
      <c r="O39" s="51">
        <f t="shared" si="4"/>
        <v>0</v>
      </c>
      <c r="P39" s="93">
        <f>'Raw Data'!HJ7</f>
        <v>0</v>
      </c>
      <c r="Q39" s="67">
        <f>'Raw Data'!VW7</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Data'!MZ7</f>
        <v>0</v>
      </c>
      <c r="C43" s="50">
        <f>'Raw Data'!NB7</f>
        <v>0</v>
      </c>
      <c r="D43" s="50">
        <f>'Raw Data'!NA7</f>
        <v>0</v>
      </c>
      <c r="E43" s="50">
        <f>'Raw Data'!NC7</f>
        <v>0</v>
      </c>
      <c r="F43" s="50">
        <f>'Raw Data'!ND7</f>
        <v>0</v>
      </c>
      <c r="G43" s="50">
        <f>'Raw Data'!NE7</f>
        <v>0</v>
      </c>
      <c r="H43" s="50">
        <f>IF(G43="","",G43*3)</f>
        <v>0</v>
      </c>
      <c r="I43" s="50"/>
      <c r="J43" s="50">
        <f>'Raw Data'!NI7</f>
        <v>0</v>
      </c>
      <c r="K43" s="69">
        <f>'Raw Data'!NJ7</f>
        <v>0</v>
      </c>
      <c r="L43" s="50">
        <f>'Raw Data'!NK7</f>
        <v>0</v>
      </c>
      <c r="M43" s="50">
        <f>'Raw Data'!NL7</f>
        <v>0</v>
      </c>
      <c r="N43" s="50">
        <f>'Raw Data'!NM7</f>
        <v>0</v>
      </c>
      <c r="O43" s="50">
        <f>'Raw Data'!NF7</f>
        <v>0</v>
      </c>
      <c r="P43" s="50">
        <f>'Raw Data'!NN7</f>
        <v>0</v>
      </c>
      <c r="Q43" s="50">
        <f>'Raw Data'!NG7</f>
        <v>0</v>
      </c>
      <c r="R43" s="50">
        <f>'Raw Data'!NH7</f>
        <v>0</v>
      </c>
    </row>
    <row r="44" spans="1:27" ht="18" customHeight="1" x14ac:dyDescent="0.25">
      <c r="A44" s="66">
        <v>2</v>
      </c>
      <c r="B44" s="50">
        <f>'Raw Data'!NP7</f>
        <v>0</v>
      </c>
      <c r="C44" s="50">
        <f>'Raw Data'!NR7</f>
        <v>0</v>
      </c>
      <c r="D44" s="50">
        <f>'Raw Data'!NQ7</f>
        <v>0</v>
      </c>
      <c r="E44" s="50">
        <f>'Raw Data'!NS7</f>
        <v>0</v>
      </c>
      <c r="F44" s="50">
        <f>'Raw Data'!NT7</f>
        <v>0</v>
      </c>
      <c r="G44" s="50">
        <f>'Raw Data'!NU7</f>
        <v>0</v>
      </c>
      <c r="H44" s="50">
        <f t="shared" ref="H44:H54" si="5">IF(G44="","",G44*3)</f>
        <v>0</v>
      </c>
      <c r="I44" s="50">
        <f>'Raw Data'!NW7</f>
        <v>0</v>
      </c>
      <c r="J44" s="50">
        <f>'Raw Data'!NX7</f>
        <v>0</v>
      </c>
      <c r="K44" s="69">
        <f>'Raw Data'!NY7</f>
        <v>0</v>
      </c>
      <c r="L44" s="50">
        <f>'Raw Data'!NZ7</f>
        <v>0</v>
      </c>
      <c r="M44" s="50">
        <f>'Raw Data'!OA7</f>
        <v>0</v>
      </c>
      <c r="N44" s="50">
        <f>'Raw Data'!OB7</f>
        <v>0</v>
      </c>
      <c r="O44" s="50">
        <f>'Raw Data'!NV7</f>
        <v>0</v>
      </c>
      <c r="P44" s="50">
        <f>'Raw Data'!OC7</f>
        <v>0</v>
      </c>
      <c r="Q44" s="41"/>
      <c r="R44" s="19"/>
    </row>
    <row r="45" spans="1:27" ht="18" customHeight="1" x14ac:dyDescent="0.25">
      <c r="A45" s="66">
        <v>3</v>
      </c>
      <c r="B45" s="50">
        <f>'Raw Data'!OE7</f>
        <v>0</v>
      </c>
      <c r="C45" s="50">
        <f>'Raw Data'!OG7</f>
        <v>0</v>
      </c>
      <c r="D45" s="50">
        <f>'Raw Data'!OF7</f>
        <v>0</v>
      </c>
      <c r="E45" s="50">
        <f>'Raw Data'!OH7</f>
        <v>0</v>
      </c>
      <c r="F45" s="50">
        <f>'Raw Data'!OI7</f>
        <v>0</v>
      </c>
      <c r="G45" s="50">
        <f>'Raw Data'!OJ7</f>
        <v>0</v>
      </c>
      <c r="H45" s="50">
        <f t="shared" si="5"/>
        <v>0</v>
      </c>
      <c r="I45" s="50">
        <f>'Raw Data'!OL7</f>
        <v>0</v>
      </c>
      <c r="J45" s="50">
        <f>'Raw Data'!OM7</f>
        <v>0</v>
      </c>
      <c r="K45" s="69">
        <f>'Raw Data'!ON7</f>
        <v>0</v>
      </c>
      <c r="L45" s="50">
        <f>'Raw Data'!OO7</f>
        <v>0</v>
      </c>
      <c r="M45" s="50">
        <f>'Raw Data'!OP7</f>
        <v>0</v>
      </c>
      <c r="N45" s="50">
        <f>'Raw Data'!OQ7</f>
        <v>0</v>
      </c>
      <c r="O45" s="50">
        <f>'Raw Data'!OK7</f>
        <v>0</v>
      </c>
      <c r="P45" s="50">
        <f>'Raw Data'!OR7</f>
        <v>0</v>
      </c>
      <c r="Q45" s="41"/>
      <c r="R45" s="19"/>
    </row>
    <row r="46" spans="1:27" ht="18" customHeight="1" x14ac:dyDescent="0.25">
      <c r="A46" s="66">
        <v>4</v>
      </c>
      <c r="B46" s="50">
        <f>'Raw Data'!OT7</f>
        <v>0</v>
      </c>
      <c r="C46" s="50">
        <f>'Raw Data'!OV7</f>
        <v>0</v>
      </c>
      <c r="D46" s="50">
        <f>'Raw Data'!OU7</f>
        <v>0</v>
      </c>
      <c r="E46" s="50">
        <f>'Raw Data'!OW7</f>
        <v>0</v>
      </c>
      <c r="F46" s="50">
        <f>'Raw Data'!OX7</f>
        <v>0</v>
      </c>
      <c r="G46" s="50">
        <f>'Raw Data'!OY7</f>
        <v>0</v>
      </c>
      <c r="H46" s="50">
        <f t="shared" si="5"/>
        <v>0</v>
      </c>
      <c r="I46" s="50">
        <f>'Raw Data'!PA7</f>
        <v>0</v>
      </c>
      <c r="J46" s="50">
        <f>'Raw Data'!PB7</f>
        <v>0</v>
      </c>
      <c r="K46" s="69">
        <f>'Raw Data'!PC7</f>
        <v>0</v>
      </c>
      <c r="L46" s="50">
        <f>'Raw Data'!PD7</f>
        <v>0</v>
      </c>
      <c r="M46" s="50">
        <f>'Raw Data'!PE7</f>
        <v>0</v>
      </c>
      <c r="N46" s="50">
        <f>'Raw Data'!PF7</f>
        <v>0</v>
      </c>
      <c r="O46" s="50">
        <f>'Raw Data'!OZ7</f>
        <v>0</v>
      </c>
      <c r="P46" s="50">
        <f>'Raw Data'!PG7</f>
        <v>0</v>
      </c>
      <c r="Q46" s="41"/>
      <c r="R46" s="19"/>
      <c r="AA46" s="18"/>
    </row>
    <row r="47" spans="1:27" ht="18" customHeight="1" x14ac:dyDescent="0.25">
      <c r="A47" s="66">
        <v>5</v>
      </c>
      <c r="B47" s="50">
        <f>'Raw Data'!PI7</f>
        <v>0</v>
      </c>
      <c r="C47" s="50">
        <f>'Raw Data'!PK7</f>
        <v>0</v>
      </c>
      <c r="D47" s="50">
        <f>'Raw Data'!PJ7</f>
        <v>0</v>
      </c>
      <c r="E47" s="50">
        <f>'Raw Data'!PL7</f>
        <v>0</v>
      </c>
      <c r="F47" s="50">
        <f>'Raw Data'!PM7</f>
        <v>0</v>
      </c>
      <c r="G47" s="50">
        <f>'Raw Data'!PN7</f>
        <v>0</v>
      </c>
      <c r="H47" s="50">
        <f t="shared" si="5"/>
        <v>0</v>
      </c>
      <c r="I47" s="50">
        <f>'Raw Data'!PP7</f>
        <v>0</v>
      </c>
      <c r="J47" s="50">
        <f>'Raw Data'!PQ7</f>
        <v>0</v>
      </c>
      <c r="K47" s="69">
        <f>'Raw Data'!PR7</f>
        <v>0</v>
      </c>
      <c r="L47" s="50">
        <f>'Raw Data'!PS7</f>
        <v>0</v>
      </c>
      <c r="M47" s="50">
        <f>'Raw Data'!PT7</f>
        <v>0</v>
      </c>
      <c r="N47" s="50">
        <f>'Raw Data'!PU7</f>
        <v>0</v>
      </c>
      <c r="O47" s="50">
        <f>'Raw Data'!PO7</f>
        <v>0</v>
      </c>
      <c r="P47" s="50">
        <f>'Raw Data'!PV7</f>
        <v>0</v>
      </c>
      <c r="Q47" s="19"/>
      <c r="R47" s="19"/>
      <c r="AA47" s="18"/>
    </row>
    <row r="48" spans="1:27" ht="18" customHeight="1" x14ac:dyDescent="0.25">
      <c r="A48" s="66">
        <v>6</v>
      </c>
      <c r="B48" s="50">
        <f>'Raw Data'!PX7</f>
        <v>0</v>
      </c>
      <c r="C48" s="50">
        <f>'Raw Data'!PZ7</f>
        <v>0</v>
      </c>
      <c r="D48" s="50">
        <f>'Raw Data'!PY7</f>
        <v>0</v>
      </c>
      <c r="E48" s="50">
        <f>'Raw Data'!QA7</f>
        <v>0</v>
      </c>
      <c r="F48" s="50">
        <f>'Raw Data'!QB7</f>
        <v>0</v>
      </c>
      <c r="G48" s="50">
        <f>'Raw Data'!QC7</f>
        <v>0</v>
      </c>
      <c r="H48" s="50">
        <f t="shared" si="5"/>
        <v>0</v>
      </c>
      <c r="I48" s="50">
        <f>'Raw Data'!QE7</f>
        <v>0</v>
      </c>
      <c r="J48" s="50">
        <f>'Raw Data'!QF7</f>
        <v>0</v>
      </c>
      <c r="K48" s="69">
        <f>'Raw Data'!QG7</f>
        <v>0</v>
      </c>
      <c r="L48" s="50">
        <f>'Raw Data'!QH7</f>
        <v>0</v>
      </c>
      <c r="M48" s="50">
        <f>'Raw Data'!QI7</f>
        <v>0</v>
      </c>
      <c r="N48" s="50">
        <f>'Raw Data'!QJ7</f>
        <v>0</v>
      </c>
      <c r="O48" s="50">
        <f>'Raw Data'!QD7</f>
        <v>0</v>
      </c>
      <c r="P48" s="50">
        <f>'Raw Data'!QK7</f>
        <v>0</v>
      </c>
      <c r="Q48" s="19"/>
      <c r="R48" s="19"/>
      <c r="AA48" s="18"/>
    </row>
    <row r="49" spans="1:27" ht="18" customHeight="1" x14ac:dyDescent="0.25">
      <c r="A49" s="66">
        <v>7</v>
      </c>
      <c r="B49" s="50">
        <f>'Raw Data'!QM7</f>
        <v>0</v>
      </c>
      <c r="C49" s="50">
        <f>'Raw Data'!QO7</f>
        <v>0</v>
      </c>
      <c r="D49" s="50">
        <f>'Raw Data'!QN7</f>
        <v>0</v>
      </c>
      <c r="E49" s="50">
        <f>'Raw Data'!QP7</f>
        <v>0</v>
      </c>
      <c r="F49" s="50">
        <f>'Raw Data'!QQ7</f>
        <v>0</v>
      </c>
      <c r="G49" s="50">
        <f>'Raw Data'!QR7</f>
        <v>0</v>
      </c>
      <c r="H49" s="50">
        <f t="shared" si="5"/>
        <v>0</v>
      </c>
      <c r="I49" s="50">
        <f>'Raw Data'!QT7</f>
        <v>0</v>
      </c>
      <c r="J49" s="50">
        <f>'Raw Data'!QU7</f>
        <v>0</v>
      </c>
      <c r="K49" s="69">
        <f>'Raw Data'!QV7</f>
        <v>0</v>
      </c>
      <c r="L49" s="50">
        <f>'Raw Data'!QW7</f>
        <v>0</v>
      </c>
      <c r="M49" s="50">
        <f>'Raw Data'!QX7</f>
        <v>0</v>
      </c>
      <c r="N49" s="50">
        <f>'Raw Data'!QY7</f>
        <v>0</v>
      </c>
      <c r="O49" s="50">
        <f>'Raw Data'!QS7</f>
        <v>0</v>
      </c>
      <c r="P49" s="50">
        <f>'Raw Data'!QZ7</f>
        <v>0</v>
      </c>
      <c r="Q49" s="19"/>
      <c r="R49" s="19"/>
      <c r="AA49" s="18"/>
    </row>
    <row r="50" spans="1:27" ht="18" customHeight="1" x14ac:dyDescent="0.25">
      <c r="A50" s="66">
        <v>8</v>
      </c>
      <c r="B50" s="50">
        <f>'Raw Data'!RB7</f>
        <v>0</v>
      </c>
      <c r="C50" s="50">
        <f>'Raw Data'!RD7</f>
        <v>0</v>
      </c>
      <c r="D50" s="50">
        <f>'Raw Data'!RC7</f>
        <v>0</v>
      </c>
      <c r="E50" s="50">
        <f>'Raw Data'!RE7</f>
        <v>0</v>
      </c>
      <c r="F50" s="50">
        <f>'Raw Data'!RF7</f>
        <v>0</v>
      </c>
      <c r="G50" s="50">
        <f>'Raw Data'!RG7</f>
        <v>0</v>
      </c>
      <c r="H50" s="50">
        <f t="shared" si="5"/>
        <v>0</v>
      </c>
      <c r="I50" s="50">
        <f>'Raw Data'!RI7</f>
        <v>0</v>
      </c>
      <c r="J50" s="50">
        <f>'Raw Data'!RJ7</f>
        <v>0</v>
      </c>
      <c r="K50" s="69">
        <f>'Raw Data'!RK7</f>
        <v>0</v>
      </c>
      <c r="L50" s="50">
        <f>'Raw Data'!RL7</f>
        <v>0</v>
      </c>
      <c r="M50" s="50">
        <f>'Raw Data'!RM7</f>
        <v>0</v>
      </c>
      <c r="N50" s="50">
        <f>'Raw Data'!RN7</f>
        <v>0</v>
      </c>
      <c r="O50" s="50">
        <f>'Raw Data'!RH7</f>
        <v>0</v>
      </c>
      <c r="P50" s="50">
        <f>'Raw Data'!RO7</f>
        <v>0</v>
      </c>
      <c r="Q50" s="19"/>
      <c r="R50" s="19"/>
      <c r="AA50" s="18"/>
    </row>
    <row r="51" spans="1:27" ht="18" customHeight="1" x14ac:dyDescent="0.25">
      <c r="A51" s="66">
        <v>9</v>
      </c>
      <c r="B51" s="50">
        <f>'Raw Data'!RQ7</f>
        <v>0</v>
      </c>
      <c r="C51" s="50">
        <f>'Raw Data'!RS7</f>
        <v>0</v>
      </c>
      <c r="D51" s="50">
        <f>'Raw Data'!RR7</f>
        <v>0</v>
      </c>
      <c r="E51" s="50">
        <f>'Raw Data'!RT7</f>
        <v>0</v>
      </c>
      <c r="F51" s="50">
        <f>'Raw Data'!RU7</f>
        <v>0</v>
      </c>
      <c r="G51" s="50">
        <f>'Raw Data'!RV7</f>
        <v>0</v>
      </c>
      <c r="H51" s="50">
        <f t="shared" si="5"/>
        <v>0</v>
      </c>
      <c r="I51" s="50">
        <f>'Raw Data'!RX7</f>
        <v>0</v>
      </c>
      <c r="J51" s="50">
        <f>'Raw Data'!RY7</f>
        <v>0</v>
      </c>
      <c r="K51" s="69">
        <f>'Raw Data'!RZ7</f>
        <v>0</v>
      </c>
      <c r="L51" s="50">
        <f>'Raw Data'!SA7</f>
        <v>0</v>
      </c>
      <c r="M51" s="50">
        <f>'Raw Data'!SB7</f>
        <v>0</v>
      </c>
      <c r="N51" s="50">
        <f>'Raw Data'!SC7</f>
        <v>0</v>
      </c>
      <c r="O51" s="50">
        <f>'Raw Data'!RW7</f>
        <v>0</v>
      </c>
      <c r="P51" s="50">
        <f>'Raw Data'!SD7</f>
        <v>0</v>
      </c>
      <c r="Q51" s="19"/>
      <c r="R51" s="19"/>
      <c r="AA51" s="18"/>
    </row>
    <row r="52" spans="1:27" ht="18" customHeight="1" x14ac:dyDescent="0.25">
      <c r="A52" s="66">
        <v>10</v>
      </c>
      <c r="B52" s="50">
        <f>'Raw Data'!SF7</f>
        <v>0</v>
      </c>
      <c r="C52" s="50">
        <f>'Raw Data'!SH7</f>
        <v>0</v>
      </c>
      <c r="D52" s="50">
        <f>'Raw Data'!SG7</f>
        <v>0</v>
      </c>
      <c r="E52" s="50">
        <f>'Raw Data'!SI7</f>
        <v>0</v>
      </c>
      <c r="F52" s="50">
        <f>'Raw Data'!SJ7</f>
        <v>0</v>
      </c>
      <c r="G52" s="50">
        <f>'Raw Data'!SK7</f>
        <v>0</v>
      </c>
      <c r="H52" s="50">
        <f t="shared" si="5"/>
        <v>0</v>
      </c>
      <c r="I52" s="50">
        <f>'Raw Data'!SM7</f>
        <v>0</v>
      </c>
      <c r="J52" s="50">
        <f>'Raw Data'!SN7</f>
        <v>0</v>
      </c>
      <c r="K52" s="69">
        <f>'Raw Data'!SO7</f>
        <v>0</v>
      </c>
      <c r="L52" s="50">
        <f>'Raw Data'!SP7</f>
        <v>0</v>
      </c>
      <c r="M52" s="50">
        <f>'Raw Data'!SQ7</f>
        <v>0</v>
      </c>
      <c r="N52" s="50">
        <f>'Raw Data'!SR7</f>
        <v>0</v>
      </c>
      <c r="O52" s="50">
        <f>'Raw Data'!SL7</f>
        <v>0</v>
      </c>
      <c r="P52" s="50">
        <f>'Raw Data'!SS7</f>
        <v>0</v>
      </c>
      <c r="Q52" s="19"/>
      <c r="R52" s="19"/>
      <c r="AA52" s="18"/>
    </row>
    <row r="53" spans="1:27" ht="18" customHeight="1" x14ac:dyDescent="0.25">
      <c r="A53" s="66">
        <v>11</v>
      </c>
      <c r="B53" s="50">
        <f>'Raw Data'!SU7</f>
        <v>0</v>
      </c>
      <c r="C53" s="50">
        <f>'Raw Data'!SW7</f>
        <v>0</v>
      </c>
      <c r="D53" s="50">
        <f>'Raw Data'!SV7</f>
        <v>0</v>
      </c>
      <c r="E53" s="50">
        <f>'Raw Data'!SX7</f>
        <v>0</v>
      </c>
      <c r="F53" s="50">
        <f>'Raw Data'!SY7</f>
        <v>0</v>
      </c>
      <c r="G53" s="50">
        <f>'Raw Data'!SZ7</f>
        <v>0</v>
      </c>
      <c r="H53" s="50">
        <f t="shared" si="5"/>
        <v>0</v>
      </c>
      <c r="I53" s="50">
        <f>'Raw Data'!TB7</f>
        <v>0</v>
      </c>
      <c r="J53" s="50">
        <f>'Raw Data'!TC7</f>
        <v>0</v>
      </c>
      <c r="K53" s="69">
        <f>'Raw Data'!TD7</f>
        <v>0</v>
      </c>
      <c r="L53" s="50">
        <f>'Raw Data'!TE7</f>
        <v>0</v>
      </c>
      <c r="M53" s="50">
        <f>'Raw Data'!TF7</f>
        <v>0</v>
      </c>
      <c r="N53" s="50">
        <f>'Raw Data'!TG7</f>
        <v>0</v>
      </c>
      <c r="O53" s="50">
        <f>'Raw Data'!TA7</f>
        <v>0</v>
      </c>
      <c r="P53" s="50">
        <f>'Raw Data'!TH7</f>
        <v>0</v>
      </c>
      <c r="Q53" s="19"/>
      <c r="R53" s="19"/>
      <c r="Y53" s="18"/>
      <c r="Z53" s="18"/>
      <c r="AA53" s="18"/>
    </row>
    <row r="54" spans="1:27" ht="15" x14ac:dyDescent="0.25">
      <c r="A54" s="67">
        <v>12</v>
      </c>
      <c r="B54" s="51">
        <f>'Raw Data'!TJ7</f>
        <v>0</v>
      </c>
      <c r="C54" s="51">
        <f>'Raw Data'!TL7</f>
        <v>0</v>
      </c>
      <c r="D54" s="51">
        <f>'Raw Data'!TK7</f>
        <v>0</v>
      </c>
      <c r="E54" s="51">
        <f>'Raw Data'!TM7</f>
        <v>0</v>
      </c>
      <c r="F54" s="51">
        <f>'Raw Data'!TN7</f>
        <v>0</v>
      </c>
      <c r="G54" s="51">
        <f>'Raw Data'!TO7</f>
        <v>0</v>
      </c>
      <c r="H54" s="50">
        <f t="shared" si="5"/>
        <v>0</v>
      </c>
      <c r="I54" s="33"/>
      <c r="J54" s="33"/>
      <c r="K54" s="33"/>
      <c r="L54" s="33"/>
      <c r="M54" s="33"/>
      <c r="N54" s="33"/>
      <c r="O54" s="32">
        <f>'Raw Data'!TP7</f>
        <v>0</v>
      </c>
      <c r="P54" s="33"/>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7" priority="1">
      <formula>LEN(TRIM(N19))&gt;0</formula>
    </cfRule>
  </conditionalFormatting>
  <dataValidations count="3">
    <dataValidation type="list" allowBlank="1" showInputMessage="1" showErrorMessage="1" sqref="J32:J39 N21:N28 R32:R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70" zoomScaleNormal="70" workbookViewId="0">
      <selection activeCell="F8" sqref="F8"/>
    </sheetView>
  </sheetViews>
  <sheetFormatPr defaultColWidth="9.140625" defaultRowHeight="14.25" x14ac:dyDescent="0.2"/>
  <cols>
    <col min="1" max="1" width="11.28515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28515625" style="16" customWidth="1"/>
    <col min="21" max="21" width="9" style="16" customWidth="1"/>
    <col min="22" max="22" width="7.85546875" style="16" customWidth="1"/>
    <col min="23" max="23" width="7.28515625" style="16" customWidth="1"/>
    <col min="24" max="26" width="4.85546875" style="16" customWidth="1"/>
    <col min="27" max="27" width="14" style="16" customWidth="1"/>
    <col min="28" max="29" width="6.285156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Data'!Y8</f>
        <v>0</v>
      </c>
      <c r="C2" s="79"/>
      <c r="D2" s="72" t="s">
        <v>538</v>
      </c>
      <c r="E2" s="77">
        <f>'Raw Data'!U8</f>
        <v>0</v>
      </c>
      <c r="F2" s="78"/>
      <c r="G2" s="72" t="s">
        <v>544</v>
      </c>
      <c r="H2" s="73">
        <f>'Raw Data'!Z8</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Data'!B8</f>
        <v>0</v>
      </c>
      <c r="F3" s="80"/>
      <c r="G3" s="72" t="s">
        <v>546</v>
      </c>
      <c r="H3" s="73">
        <f>'Raw Data'!AA8</f>
        <v>0</v>
      </c>
      <c r="I3" s="76" t="s">
        <v>547</v>
      </c>
      <c r="J3" s="73">
        <f>'Raw Data'!AB8</f>
        <v>0</v>
      </c>
      <c r="K3" s="73">
        <f>IF(J3="","",J3*3)</f>
        <v>0</v>
      </c>
      <c r="L3" s="73">
        <f>'Raw Data'!AC8</f>
        <v>0</v>
      </c>
      <c r="M3" s="144">
        <f>'Raw Data'!AD8</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Data'!P8</f>
        <v>0</v>
      </c>
      <c r="C4" s="79"/>
      <c r="D4" s="72" t="s">
        <v>543</v>
      </c>
      <c r="E4" s="77">
        <f>'Raw Data'!W8</f>
        <v>0</v>
      </c>
      <c r="F4" s="81"/>
      <c r="G4" s="78"/>
      <c r="H4" s="78"/>
      <c r="I4" s="76" t="s">
        <v>550</v>
      </c>
      <c r="J4" s="73">
        <f>'Raw Data'!AF8</f>
        <v>0</v>
      </c>
      <c r="K4" s="73">
        <f t="shared" ref="K4" si="0">IF(J4="","",J4*3)</f>
        <v>0</v>
      </c>
      <c r="L4" s="73">
        <f>'Raw Data'!AG8</f>
        <v>0</v>
      </c>
      <c r="M4" s="144">
        <f>'Raw Data'!AH8</f>
        <v>0</v>
      </c>
      <c r="N4" s="44">
        <f>'Raw Data'!HL8</f>
        <v>0</v>
      </c>
      <c r="O4" s="44">
        <f>'Raw Data'!HM8</f>
        <v>0</v>
      </c>
      <c r="P4" s="44">
        <f>'Raw Data'!HN8</f>
        <v>0</v>
      </c>
      <c r="Q4" s="44">
        <f>'Raw Data'!HO8</f>
        <v>0</v>
      </c>
      <c r="R4" s="44">
        <f>'Raw Data'!HP8</f>
        <v>0</v>
      </c>
      <c r="S4" s="87">
        <f>'Raw Data'!HQ8</f>
        <v>0</v>
      </c>
      <c r="T4" s="87">
        <f>'Raw Data'!HR8</f>
        <v>0</v>
      </c>
      <c r="U4" s="87">
        <f>'Raw Data'!HS8</f>
        <v>0</v>
      </c>
      <c r="AA4" s="18" t="s">
        <v>774</v>
      </c>
      <c r="AI4" s="16" t="s">
        <v>681</v>
      </c>
      <c r="AK4" s="16" t="s">
        <v>702</v>
      </c>
      <c r="AL4" s="16" t="s">
        <v>703</v>
      </c>
      <c r="AM4" s="16" t="s">
        <v>752</v>
      </c>
    </row>
    <row r="5" spans="1:44" ht="18" x14ac:dyDescent="0.25">
      <c r="A5" s="39"/>
      <c r="B5" s="145">
        <f>'Raw Data'!WP8</f>
        <v>0</v>
      </c>
      <c r="C5" s="39"/>
      <c r="D5" s="42" t="s">
        <v>675</v>
      </c>
      <c r="E5" s="82">
        <f>'Raw Data'!O8</f>
        <v>0</v>
      </c>
      <c r="F5" s="19"/>
      <c r="G5" s="24" t="s">
        <v>548</v>
      </c>
      <c r="H5" s="90">
        <f>'Raw Data'!AJ8</f>
        <v>0</v>
      </c>
      <c r="I5" s="19"/>
      <c r="J5" s="19"/>
      <c r="K5" s="218" t="s">
        <v>712</v>
      </c>
      <c r="L5" s="219">
        <f>(MAX(L3:L4)-MIN(L3:L4))-180</f>
        <v>-180</v>
      </c>
      <c r="M5" s="19"/>
      <c r="N5" s="47">
        <f>'Raw Data'!HU8</f>
        <v>0</v>
      </c>
      <c r="O5" s="47">
        <f>'Raw Data'!HV8</f>
        <v>0</v>
      </c>
      <c r="P5" s="47">
        <f>'Raw Data'!HW8</f>
        <v>0</v>
      </c>
      <c r="Q5" s="47"/>
      <c r="R5" s="47">
        <f>'Raw Data'!HX8</f>
        <v>0</v>
      </c>
      <c r="S5" s="85">
        <f>'Raw Data'!HY8</f>
        <v>0</v>
      </c>
      <c r="T5" s="85">
        <f>'Raw Data'!HZ8</f>
        <v>0</v>
      </c>
      <c r="U5" s="85">
        <f>'Raw Data'!IA8</f>
        <v>0</v>
      </c>
      <c r="AI5" s="16" t="s">
        <v>688</v>
      </c>
      <c r="AK5" s="16" t="s">
        <v>704</v>
      </c>
      <c r="AL5" s="16" t="s">
        <v>705</v>
      </c>
      <c r="AM5" s="16" t="s">
        <v>758</v>
      </c>
    </row>
    <row r="6" spans="1:44" ht="18" x14ac:dyDescent="0.25">
      <c r="A6" s="39"/>
      <c r="B6" s="39"/>
      <c r="C6" s="39"/>
      <c r="D6" s="72" t="s">
        <v>697</v>
      </c>
      <c r="E6" s="77">
        <f>'Raw Data'!X8</f>
        <v>0</v>
      </c>
      <c r="F6" s="19"/>
      <c r="G6" s="24" t="s">
        <v>551</v>
      </c>
      <c r="H6" s="90">
        <f>'Raw Data'!AK8</f>
        <v>0</v>
      </c>
      <c r="I6" s="19"/>
      <c r="J6" s="19"/>
      <c r="K6" s="19"/>
      <c r="L6" s="19"/>
      <c r="M6" s="19"/>
      <c r="N6" s="50">
        <f>'Raw Data'!IC8</f>
        <v>0</v>
      </c>
      <c r="O6" s="50">
        <f>'Raw Data'!ID8</f>
        <v>0</v>
      </c>
      <c r="P6" s="50">
        <f>'Raw Data'!IE8</f>
        <v>0</v>
      </c>
      <c r="Q6" s="50"/>
      <c r="R6" s="50">
        <f>'Raw Data'!IF8</f>
        <v>0</v>
      </c>
      <c r="S6" s="85">
        <f>'Raw Data'!IG8</f>
        <v>0</v>
      </c>
      <c r="T6" s="85">
        <f>'Raw Data'!IH8</f>
        <v>0</v>
      </c>
      <c r="U6" s="85">
        <f>'Raw Data'!II8</f>
        <v>0</v>
      </c>
      <c r="AI6" s="16" t="s">
        <v>690</v>
      </c>
      <c r="AL6" s="16" t="s">
        <v>684</v>
      </c>
    </row>
    <row r="7" spans="1:44" ht="18" x14ac:dyDescent="0.25">
      <c r="A7" s="39"/>
      <c r="B7" s="39"/>
      <c r="C7" s="39"/>
      <c r="D7" s="42"/>
      <c r="E7" s="19"/>
      <c r="F7" s="19"/>
      <c r="G7" s="41"/>
      <c r="H7" s="17"/>
      <c r="I7" s="19"/>
      <c r="J7" s="19"/>
      <c r="K7" s="19"/>
      <c r="L7" s="19"/>
      <c r="M7" s="19"/>
      <c r="N7" s="50">
        <f>'Raw Data'!IK8</f>
        <v>0</v>
      </c>
      <c r="O7" s="50">
        <f>'Raw Data'!IL8</f>
        <v>0</v>
      </c>
      <c r="P7" s="50">
        <f>'Raw Data'!IM8</f>
        <v>0</v>
      </c>
      <c r="Q7" s="50"/>
      <c r="R7" s="50">
        <f>'Raw Data'!IN8</f>
        <v>0</v>
      </c>
      <c r="S7" s="85">
        <f>'Raw Data'!IO8</f>
        <v>0</v>
      </c>
      <c r="T7" s="85">
        <f>'Raw Data'!IP8</f>
        <v>0</v>
      </c>
      <c r="U7" s="85">
        <f>'Raw Data'!IQ8</f>
        <v>0</v>
      </c>
      <c r="AI7" s="16" t="s">
        <v>700</v>
      </c>
    </row>
    <row r="8" spans="1:44" ht="17.100000000000001" customHeight="1" x14ac:dyDescent="0.25">
      <c r="A8" s="43" t="s">
        <v>549</v>
      </c>
      <c r="B8" s="43"/>
      <c r="C8" s="19"/>
      <c r="D8" s="43"/>
      <c r="E8" s="19"/>
      <c r="F8" s="137"/>
      <c r="G8" s="20"/>
      <c r="H8" s="19"/>
      <c r="I8" s="19"/>
      <c r="J8" s="19"/>
      <c r="K8" s="19"/>
      <c r="L8" s="19"/>
      <c r="M8" s="19"/>
      <c r="N8" s="51">
        <f>'Raw Data'!IS8</f>
        <v>0</v>
      </c>
      <c r="O8" s="51">
        <f>'Raw Data'!IT8</f>
        <v>0</v>
      </c>
      <c r="P8" s="51">
        <f>'Raw Data'!IU8</f>
        <v>0</v>
      </c>
      <c r="Q8" s="51"/>
      <c r="R8" s="51">
        <f>'Raw Data'!IV8</f>
        <v>0</v>
      </c>
      <c r="S8" s="86">
        <f>'Raw Data'!IW8</f>
        <v>0</v>
      </c>
      <c r="T8" s="86">
        <f>'Raw Data'!IX8</f>
        <v>0</v>
      </c>
      <c r="U8" s="86">
        <f>'Raw Data'!IY8</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Data'!AL8</f>
        <v>0</v>
      </c>
      <c r="B10" s="44">
        <f>'Raw Data'!AM8</f>
        <v>0</v>
      </c>
      <c r="C10" s="44">
        <f>'Raw Data'!AN8</f>
        <v>0</v>
      </c>
      <c r="D10" s="44">
        <f>'Raw Data'!AO8</f>
        <v>0</v>
      </c>
      <c r="E10" s="87">
        <f>'Raw Data'!AP8</f>
        <v>0</v>
      </c>
      <c r="F10" s="45">
        <f>'Raw Data'!AQ8</f>
        <v>0</v>
      </c>
      <c r="G10" s="46">
        <f>'Raw Data'!TX8</f>
        <v>0</v>
      </c>
      <c r="H10" s="46">
        <f>'Raw Data'!UP8</f>
        <v>0</v>
      </c>
      <c r="I10" s="19"/>
      <c r="J10" s="19"/>
      <c r="K10" s="19"/>
      <c r="L10" s="19"/>
      <c r="M10" s="19"/>
      <c r="N10" s="83" t="s">
        <v>559</v>
      </c>
      <c r="O10" s="300"/>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Data'!AS8</f>
        <v>0</v>
      </c>
      <c r="B11" s="47">
        <f>'Raw Data'!AT8</f>
        <v>0</v>
      </c>
      <c r="C11" s="47">
        <f>'Raw Data'!AU8</f>
        <v>0</v>
      </c>
      <c r="D11" s="47">
        <f>'Raw Data'!AV8</f>
        <v>0</v>
      </c>
      <c r="E11" s="85">
        <f>'Raw Data'!AW8</f>
        <v>0</v>
      </c>
      <c r="F11" s="48">
        <f>'Raw Data'!AX8</f>
        <v>0</v>
      </c>
      <c r="G11" s="49">
        <f>'Raw Data'!TY8</f>
        <v>0</v>
      </c>
      <c r="H11" s="264">
        <f>'Raw Data'!UQ8</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Data'!AZ8</f>
        <v>0</v>
      </c>
      <c r="B12" s="47">
        <f>'Raw Data'!BA8</f>
        <v>0</v>
      </c>
      <c r="C12" s="47">
        <f>'Raw Data'!BB8</f>
        <v>0</v>
      </c>
      <c r="D12" s="47">
        <f>'Raw Data'!BC8</f>
        <v>0</v>
      </c>
      <c r="E12" s="85">
        <f>'Raw Data'!BD8</f>
        <v>0</v>
      </c>
      <c r="F12" s="47">
        <f>'Raw Data'!BE8</f>
        <v>0</v>
      </c>
      <c r="G12" s="49">
        <f>'Raw Data'!TZ8</f>
        <v>0</v>
      </c>
      <c r="H12" s="49">
        <f>'Raw Data'!UR8</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Data'!BG8</f>
        <v>0</v>
      </c>
      <c r="B13" s="47">
        <f>'Raw Data'!BH8</f>
        <v>0</v>
      </c>
      <c r="C13" s="47">
        <f>'Raw Data'!BI8</f>
        <v>0</v>
      </c>
      <c r="D13" s="47">
        <f>'Raw Data'!BJ8</f>
        <v>0</v>
      </c>
      <c r="E13" s="85">
        <f>'Raw Data'!BK8</f>
        <v>0</v>
      </c>
      <c r="F13" s="48">
        <f>'Raw Data'!BL8</f>
        <v>0</v>
      </c>
      <c r="G13" s="49">
        <f>'Raw Data'!UA8</f>
        <v>0</v>
      </c>
      <c r="H13" s="49">
        <f>'Raw Data'!US8</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Data'!BN8</f>
        <v>0</v>
      </c>
      <c r="B14" s="47">
        <f>'Raw Data'!BO8</f>
        <v>0</v>
      </c>
      <c r="C14" s="47">
        <f>'Raw Data'!BP8</f>
        <v>0</v>
      </c>
      <c r="D14" s="47">
        <f>'Raw Data'!BQ8</f>
        <v>0</v>
      </c>
      <c r="E14" s="85">
        <f>'Raw Data'!BR8</f>
        <v>0</v>
      </c>
      <c r="F14" s="48">
        <f>'Raw Data'!BS8</f>
        <v>0</v>
      </c>
      <c r="G14" s="49">
        <f>'Raw Data'!UB8</f>
        <v>0</v>
      </c>
      <c r="H14" s="49">
        <f>'Raw Data'!UT8</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Data'!BU8</f>
        <v>0</v>
      </c>
      <c r="B15" s="52">
        <f>'Raw Data'!BV8</f>
        <v>0</v>
      </c>
      <c r="C15" s="52">
        <f>'Raw Data'!BW8</f>
        <v>0</v>
      </c>
      <c r="D15" s="52">
        <f>'Raw Data'!BX8</f>
        <v>0</v>
      </c>
      <c r="E15" s="88">
        <f>'Raw Data'!BY8</f>
        <v>0</v>
      </c>
      <c r="F15" s="53">
        <f>'Raw Data'!BZ8</f>
        <v>0</v>
      </c>
      <c r="G15" s="54">
        <f>'Raw Data'!UC8</f>
        <v>0</v>
      </c>
      <c r="H15" s="54">
        <f>'Raw Data'!UU8</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Data'!CB8</f>
        <v>0</v>
      </c>
      <c r="B16" s="52">
        <f>'Raw Data'!CC8</f>
        <v>0</v>
      </c>
      <c r="C16" s="52">
        <f>'Raw Data'!CD8</f>
        <v>0</v>
      </c>
      <c r="D16" s="52">
        <f>'Raw Data'!CE8</f>
        <v>0</v>
      </c>
      <c r="E16" s="88">
        <f>'Raw Data'!CF8</f>
        <v>0</v>
      </c>
      <c r="F16" s="53">
        <f>'Raw Data'!CG8</f>
        <v>0</v>
      </c>
      <c r="G16" s="54">
        <f>'Raw Data'!UD8</f>
        <v>0</v>
      </c>
      <c r="H16" s="54">
        <f>'Raw Data'!UV8</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Data'!CI8</f>
        <v>0</v>
      </c>
      <c r="B17" s="52">
        <f>'Raw Data'!CJ8</f>
        <v>0</v>
      </c>
      <c r="C17" s="52">
        <f>'Raw Data'!CK8</f>
        <v>0</v>
      </c>
      <c r="D17" s="52">
        <f>'Raw Data'!CL8</f>
        <v>0</v>
      </c>
      <c r="E17" s="88">
        <f>'Raw Data'!CM8</f>
        <v>0</v>
      </c>
      <c r="F17" s="53">
        <f>'Raw Data'!CN8</f>
        <v>0</v>
      </c>
      <c r="G17" s="54">
        <f>'Raw Data'!UE8</f>
        <v>0</v>
      </c>
      <c r="H17" s="54">
        <f>'Raw Data'!UW8</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Data'!CP8</f>
        <v>0</v>
      </c>
      <c r="B18" s="52">
        <f>'Raw Data'!CQ8</f>
        <v>0</v>
      </c>
      <c r="C18" s="52">
        <f>'Raw Data'!CR8</f>
        <v>0</v>
      </c>
      <c r="D18" s="52">
        <f>'Raw Data'!CS8</f>
        <v>0</v>
      </c>
      <c r="E18" s="88">
        <f>'Raw Data'!CT8</f>
        <v>0</v>
      </c>
      <c r="F18" s="53">
        <f>'Raw Data'!CU8</f>
        <v>0</v>
      </c>
      <c r="G18" s="54">
        <f>'Raw Data'!UF8</f>
        <v>0</v>
      </c>
      <c r="H18" s="54">
        <f>'Raw Data'!UX8</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Data'!CW8</f>
        <v>0</v>
      </c>
      <c r="B19" s="55">
        <f>'Raw Data'!CX8</f>
        <v>0</v>
      </c>
      <c r="C19" s="55">
        <f>'Raw Data'!CY8</f>
        <v>0</v>
      </c>
      <c r="D19" s="55">
        <f>'Raw Data'!CZ8</f>
        <v>0</v>
      </c>
      <c r="E19" s="89">
        <f>'Raw Data'!DA8</f>
        <v>0</v>
      </c>
      <c r="F19" s="56">
        <f>'Raw Data'!DB8</f>
        <v>0</v>
      </c>
      <c r="G19" s="57">
        <f>'Raw Data'!UG8</f>
        <v>0</v>
      </c>
      <c r="H19" s="57">
        <f>'Raw Data'!UY8</f>
        <v>0</v>
      </c>
      <c r="I19" s="19"/>
      <c r="J19" s="19"/>
      <c r="K19" s="19"/>
      <c r="L19" s="19"/>
      <c r="M19" s="19"/>
      <c r="N19" s="139" t="str">
        <f>IF('Initial Information'!I7="","",'Initial Information'!I7)</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Data'!JA8</f>
        <v>0</v>
      </c>
      <c r="B21" s="58">
        <f>'Raw Data'!JB8</f>
        <v>0</v>
      </c>
      <c r="C21" s="58">
        <f>'Raw Data'!JC8</f>
        <v>0</v>
      </c>
      <c r="D21" s="58">
        <f>'Raw Data'!JD8</f>
        <v>0</v>
      </c>
      <c r="E21" s="58">
        <f>'Raw Data'!JE8</f>
        <v>0</v>
      </c>
      <c r="F21" s="58">
        <f>'Raw Data'!JF8</f>
        <v>0</v>
      </c>
      <c r="G21" s="58">
        <f>'Raw Data'!JG8</f>
        <v>0</v>
      </c>
      <c r="H21" s="58">
        <f>'Raw Data'!JH8</f>
        <v>0</v>
      </c>
      <c r="I21" s="58">
        <f>IF(H21="","",H21*3)</f>
        <v>0</v>
      </c>
      <c r="J21" s="84">
        <f>'Raw Data'!JI8</f>
        <v>0</v>
      </c>
      <c r="K21" s="59">
        <f>'Raw Data'!VX8</f>
        <v>0</v>
      </c>
      <c r="L21" s="60">
        <f>'Raw Data'!UH8</f>
        <v>0</v>
      </c>
      <c r="M21" s="60">
        <f>'Raw Data'!UZ8</f>
        <v>0</v>
      </c>
      <c r="N21" s="97"/>
      <c r="O21" s="296"/>
      <c r="P21" s="296"/>
      <c r="Q21" s="296"/>
      <c r="R21" s="308"/>
      <c r="S21" s="308"/>
      <c r="T21" s="308"/>
      <c r="U21" s="308"/>
      <c r="V21" s="308"/>
    </row>
    <row r="22" spans="1:44" ht="17.100000000000001" customHeight="1" x14ac:dyDescent="0.25">
      <c r="A22" s="50">
        <f>'Raw Data'!JK8</f>
        <v>0</v>
      </c>
      <c r="B22" s="47">
        <f>'Raw Data'!JL8</f>
        <v>0</v>
      </c>
      <c r="C22" s="47">
        <f>'Raw Data'!JM8</f>
        <v>0</v>
      </c>
      <c r="D22" s="47">
        <f>'Raw Data'!JN8</f>
        <v>0</v>
      </c>
      <c r="E22" s="47">
        <f>'Raw Data'!JO8</f>
        <v>0</v>
      </c>
      <c r="F22" s="47">
        <f>'Raw Data'!JP8</f>
        <v>0</v>
      </c>
      <c r="G22" s="47">
        <f>'Raw Data'!JQ8</f>
        <v>0</v>
      </c>
      <c r="H22" s="47">
        <f>'Raw Data'!JR8</f>
        <v>0</v>
      </c>
      <c r="I22" s="58">
        <f t="shared" ref="I22:I28" si="1">IF(H22="","",H22*3)</f>
        <v>0</v>
      </c>
      <c r="J22" s="85">
        <f>'Raw Data'!JS8</f>
        <v>0</v>
      </c>
      <c r="K22" s="48">
        <f>'Raw Data'!VY8</f>
        <v>0</v>
      </c>
      <c r="L22" s="61">
        <f>'Raw Data'!UI8</f>
        <v>0</v>
      </c>
      <c r="M22" s="61">
        <f>'Raw Data'!VA8</f>
        <v>0</v>
      </c>
      <c r="N22" s="97" t="s">
        <v>682</v>
      </c>
      <c r="O22" s="296"/>
      <c r="P22" s="296"/>
      <c r="Q22" s="296"/>
      <c r="R22" s="308"/>
      <c r="S22" s="308"/>
      <c r="T22" s="308"/>
      <c r="U22" s="308"/>
      <c r="V22" s="308"/>
      <c r="W22" s="21"/>
      <c r="AA22" s="241" t="s">
        <v>759</v>
      </c>
      <c r="AB22" s="243"/>
      <c r="AC22" s="245"/>
    </row>
    <row r="23" spans="1:44" ht="17.100000000000001" customHeight="1" x14ac:dyDescent="0.25">
      <c r="A23" s="50">
        <f>'Raw Data'!JU8</f>
        <v>0</v>
      </c>
      <c r="B23" s="47">
        <f>'Raw Data'!JV8</f>
        <v>0</v>
      </c>
      <c r="C23" s="47">
        <f>'Raw Data'!JW8</f>
        <v>0</v>
      </c>
      <c r="D23" s="47">
        <f>'Raw Data'!JX8</f>
        <v>0</v>
      </c>
      <c r="E23" s="47">
        <f>'Raw Data'!JY8</f>
        <v>0</v>
      </c>
      <c r="F23" s="47">
        <f>'Raw Data'!JZ8</f>
        <v>0</v>
      </c>
      <c r="G23" s="47">
        <f>'Raw Data'!KA8</f>
        <v>0</v>
      </c>
      <c r="H23" s="47">
        <f>'Raw Data'!KB8</f>
        <v>0</v>
      </c>
      <c r="I23" s="58">
        <f t="shared" si="1"/>
        <v>0</v>
      </c>
      <c r="J23" s="85">
        <f>'Raw Data'!KC8</f>
        <v>0</v>
      </c>
      <c r="K23" s="48">
        <f>'Raw Data'!VZ8</f>
        <v>0</v>
      </c>
      <c r="L23" s="61">
        <f>'Raw Data'!UJ8</f>
        <v>0</v>
      </c>
      <c r="M23" s="61">
        <f>'Raw Data'!VB8</f>
        <v>0</v>
      </c>
      <c r="N23" s="97"/>
      <c r="O23" s="296"/>
      <c r="P23" s="296"/>
      <c r="Q23" s="296"/>
      <c r="R23" s="308"/>
      <c r="S23" s="308"/>
      <c r="T23" s="308"/>
      <c r="U23" s="308"/>
      <c r="V23" s="308"/>
      <c r="W23" s="21"/>
      <c r="X23" s="21"/>
      <c r="Y23" s="18"/>
      <c r="Z23" s="18"/>
      <c r="AA23" s="242" t="s">
        <v>756</v>
      </c>
      <c r="AB23" s="244"/>
      <c r="AC23" s="245">
        <f>(AB22-((AB22/5)*0.75)+AB23)-AB23</f>
        <v>0</v>
      </c>
    </row>
    <row r="24" spans="1:44" ht="17.100000000000001" customHeight="1" x14ac:dyDescent="0.25">
      <c r="A24" s="50">
        <f>'Raw Data'!KE8</f>
        <v>0</v>
      </c>
      <c r="B24" s="47">
        <f>'Raw Data'!KF8</f>
        <v>0</v>
      </c>
      <c r="C24" s="47">
        <f>'Raw Data'!KG8</f>
        <v>0</v>
      </c>
      <c r="D24" s="47">
        <f>'Raw Data'!KH8</f>
        <v>0</v>
      </c>
      <c r="E24" s="47">
        <f>'Raw Data'!KI8</f>
        <v>0</v>
      </c>
      <c r="F24" s="47">
        <f>'Raw Data'!KJ8</f>
        <v>0</v>
      </c>
      <c r="G24" s="47">
        <f>'Raw Data'!KK8</f>
        <v>0</v>
      </c>
      <c r="H24" s="47">
        <f>'Raw Data'!KL8</f>
        <v>0</v>
      </c>
      <c r="I24" s="58">
        <f t="shared" si="1"/>
        <v>0</v>
      </c>
      <c r="J24" s="85">
        <f>'Raw Data'!KM8</f>
        <v>0</v>
      </c>
      <c r="K24" s="48">
        <f>'Raw Data'!WA8</f>
        <v>0</v>
      </c>
      <c r="L24" s="61">
        <f>'Raw Data'!UK8</f>
        <v>0</v>
      </c>
      <c r="M24" s="61">
        <f>'Raw Data'!VC8</f>
        <v>0</v>
      </c>
      <c r="N24" s="97"/>
      <c r="O24" s="296"/>
      <c r="P24" s="296"/>
      <c r="Q24" s="296"/>
      <c r="R24" s="308"/>
      <c r="S24" s="308"/>
      <c r="T24" s="308"/>
      <c r="U24" s="308"/>
      <c r="V24" s="308"/>
      <c r="W24" s="21"/>
      <c r="X24" s="21"/>
      <c r="Y24" s="18"/>
      <c r="Z24" s="18"/>
      <c r="AA24" s="242" t="s">
        <v>754</v>
      </c>
      <c r="AB24" s="244"/>
      <c r="AC24" s="245">
        <f>AC23+AB24</f>
        <v>0</v>
      </c>
    </row>
    <row r="25" spans="1:44" ht="17.100000000000001" customHeight="1" x14ac:dyDescent="0.25">
      <c r="A25" s="50">
        <f>'Raw Data'!KN8</f>
        <v>0</v>
      </c>
      <c r="B25" s="47">
        <f>'Raw Data'!KO8</f>
        <v>0</v>
      </c>
      <c r="C25" s="47">
        <f>'Raw Data'!KP8</f>
        <v>0</v>
      </c>
      <c r="D25" s="47">
        <f>'Raw Data'!KR8</f>
        <v>0</v>
      </c>
      <c r="E25" s="47">
        <f>'Raw Data'!KS8</f>
        <v>0</v>
      </c>
      <c r="F25" s="47">
        <f>'Raw Data'!KT8</f>
        <v>0</v>
      </c>
      <c r="G25" s="47">
        <f>'Raw Data'!KU8</f>
        <v>0</v>
      </c>
      <c r="H25" s="47">
        <f>'Raw Data'!KV8</f>
        <v>0</v>
      </c>
      <c r="I25" s="58">
        <f t="shared" si="1"/>
        <v>0</v>
      </c>
      <c r="J25" s="85">
        <f>'Raw Data'!KW8</f>
        <v>0</v>
      </c>
      <c r="K25" s="48">
        <f>'Raw Data'!WB8</f>
        <v>0</v>
      </c>
      <c r="L25" s="61">
        <f>'Raw Data'!UL8</f>
        <v>0</v>
      </c>
      <c r="M25" s="61">
        <f>'Raw Data'!VD8</f>
        <v>0</v>
      </c>
      <c r="N25" s="97"/>
      <c r="O25" s="296"/>
      <c r="P25" s="296"/>
      <c r="Q25" s="296"/>
      <c r="R25" s="308"/>
      <c r="S25" s="308"/>
      <c r="T25" s="308"/>
      <c r="U25" s="308"/>
      <c r="V25" s="308"/>
      <c r="W25" s="21"/>
      <c r="X25" s="21"/>
      <c r="Y25" s="18"/>
      <c r="Z25" s="18"/>
      <c r="AA25" s="242" t="s">
        <v>757</v>
      </c>
      <c r="AB25" s="244"/>
      <c r="AC25" s="245">
        <f>AC24-AB25</f>
        <v>0</v>
      </c>
    </row>
    <row r="26" spans="1:44" ht="17.100000000000001" customHeight="1" x14ac:dyDescent="0.25">
      <c r="A26" s="50">
        <f>'Raw Data'!KY8</f>
        <v>0</v>
      </c>
      <c r="B26" s="47">
        <f>'Raw Data'!KZ8</f>
        <v>0</v>
      </c>
      <c r="C26" s="47">
        <f>'Raw Data'!LA8</f>
        <v>0</v>
      </c>
      <c r="D26" s="47">
        <f>'Raw Data'!LB8</f>
        <v>0</v>
      </c>
      <c r="E26" s="47">
        <f>'Raw Data'!LC8</f>
        <v>0</v>
      </c>
      <c r="F26" s="47">
        <f>'Raw Data'!LD8</f>
        <v>0</v>
      </c>
      <c r="G26" s="47">
        <f>'Raw Data'!LE8</f>
        <v>0</v>
      </c>
      <c r="H26" s="47">
        <f>'Raw Data'!LF8</f>
        <v>0</v>
      </c>
      <c r="I26" s="58">
        <f t="shared" si="1"/>
        <v>0</v>
      </c>
      <c r="J26" s="85">
        <f>'Raw Data'!LG8</f>
        <v>0</v>
      </c>
      <c r="K26" s="48">
        <f>'Raw Data'!WC8</f>
        <v>0</v>
      </c>
      <c r="L26" s="61">
        <f>'Raw Data'!UM8</f>
        <v>0</v>
      </c>
      <c r="M26" s="61">
        <f>'Raw Data'!VE8</f>
        <v>0</v>
      </c>
      <c r="N26" s="97"/>
      <c r="O26" s="296"/>
      <c r="P26" s="296"/>
      <c r="Q26" s="296"/>
      <c r="R26" s="308"/>
      <c r="S26" s="308"/>
      <c r="T26" s="308"/>
      <c r="U26" s="308"/>
      <c r="V26" s="308"/>
      <c r="W26" s="21"/>
      <c r="X26" s="21"/>
      <c r="Y26" s="18"/>
      <c r="Z26" s="18"/>
      <c r="AA26" s="242" t="s">
        <v>755</v>
      </c>
      <c r="AB26" s="244"/>
      <c r="AC26" s="245">
        <f>AC25-AB26</f>
        <v>0</v>
      </c>
    </row>
    <row r="27" spans="1:44" ht="17.100000000000001" customHeight="1" x14ac:dyDescent="0.25">
      <c r="A27" s="50">
        <f>'Raw Data'!LH8</f>
        <v>0</v>
      </c>
      <c r="B27" s="47">
        <f>'Raw Data'!LJ8</f>
        <v>0</v>
      </c>
      <c r="C27" s="47">
        <f>'Raw Data'!LK8</f>
        <v>0</v>
      </c>
      <c r="D27" s="47">
        <f>'Raw Data'!LL8</f>
        <v>0</v>
      </c>
      <c r="E27" s="47">
        <f>'Raw Data'!LM8</f>
        <v>0</v>
      </c>
      <c r="F27" s="47">
        <f>'Raw Data'!LN8</f>
        <v>0</v>
      </c>
      <c r="G27" s="47">
        <f>'Raw Data'!LO8</f>
        <v>0</v>
      </c>
      <c r="H27" s="47">
        <f>'Raw Data'!LP8</f>
        <v>0</v>
      </c>
      <c r="I27" s="58">
        <f t="shared" si="1"/>
        <v>0</v>
      </c>
      <c r="J27" s="85">
        <f>'Raw Data'!LQ8</f>
        <v>0</v>
      </c>
      <c r="K27" s="48">
        <f>'Raw Data'!WD8</f>
        <v>0</v>
      </c>
      <c r="L27" s="61">
        <f>'Raw Data'!UN8</f>
        <v>0</v>
      </c>
      <c r="M27" s="61">
        <f>'Raw Data'!VF8</f>
        <v>0</v>
      </c>
      <c r="N27" s="97"/>
      <c r="O27" s="296"/>
      <c r="P27" s="296"/>
      <c r="Q27" s="296"/>
      <c r="R27" s="308"/>
      <c r="S27" s="308"/>
      <c r="T27" s="308"/>
      <c r="U27" s="308"/>
      <c r="V27" s="308"/>
      <c r="W27" s="21"/>
      <c r="X27" s="21"/>
      <c r="Y27" s="18"/>
      <c r="Z27" s="18"/>
      <c r="AA27" s="16" t="s">
        <v>761</v>
      </c>
    </row>
    <row r="28" spans="1:44" ht="17.100000000000001" customHeight="1" x14ac:dyDescent="0.25">
      <c r="A28" s="51">
        <f>'Raw Data'!LS8</f>
        <v>0</v>
      </c>
      <c r="B28" s="62">
        <f>'Raw Data'!LU8</f>
        <v>0</v>
      </c>
      <c r="C28" s="62">
        <f>'Raw Data'!LV8</f>
        <v>0</v>
      </c>
      <c r="D28" s="62">
        <f>'Raw Data'!LW8</f>
        <v>0</v>
      </c>
      <c r="E28" s="62">
        <f>'Raw Data'!LX8</f>
        <v>0</v>
      </c>
      <c r="F28" s="62">
        <f>'Raw Data'!LY8</f>
        <v>0</v>
      </c>
      <c r="G28" s="62">
        <f>'Raw Data'!LZ8</f>
        <v>0</v>
      </c>
      <c r="H28" s="62">
        <f>'Raw Data'!MA8</f>
        <v>0</v>
      </c>
      <c r="I28" s="62">
        <f t="shared" si="1"/>
        <v>0</v>
      </c>
      <c r="J28" s="86">
        <f>'Raw Data'!MB8</f>
        <v>0</v>
      </c>
      <c r="K28" s="63">
        <f>'Raw Data'!WE8</f>
        <v>0</v>
      </c>
      <c r="L28" s="64">
        <f>'Raw Data'!UO8</f>
        <v>0</v>
      </c>
      <c r="M28" s="64">
        <f>'Raw Data'!VG8</f>
        <v>0</v>
      </c>
      <c r="N28" s="97"/>
      <c r="O28" s="296"/>
      <c r="P28" s="296"/>
      <c r="Q28" s="296"/>
      <c r="R28" s="308"/>
      <c r="S28" s="308"/>
      <c r="T28" s="308"/>
      <c r="U28" s="308"/>
      <c r="V28" s="308"/>
      <c r="W28" s="21"/>
      <c r="X28" s="21"/>
      <c r="Y28" s="18"/>
      <c r="Z28" s="18"/>
    </row>
    <row r="29" spans="1:44" ht="17.100000000000001"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Data'!DD8</f>
        <v>0</v>
      </c>
      <c r="B32" s="35">
        <f>'Raw Data'!DE8</f>
        <v>0</v>
      </c>
      <c r="C32" s="35">
        <f>'Raw Data'!DF8</f>
        <v>0</v>
      </c>
      <c r="D32" s="35">
        <f>'Raw Data'!DG8</f>
        <v>0</v>
      </c>
      <c r="E32" s="35">
        <f>'Raw Data'!DH8</f>
        <v>0</v>
      </c>
      <c r="F32" s="35">
        <f>IF(E32="","",E32*3)</f>
        <v>0</v>
      </c>
      <c r="G32" s="84">
        <f>'Raw Data'!DI8</f>
        <v>0</v>
      </c>
      <c r="H32" s="35">
        <f>'Raw Data'!DJ8</f>
        <v>0</v>
      </c>
      <c r="I32" s="35">
        <f>'Raw Data'!VH8</f>
        <v>0</v>
      </c>
      <c r="J32" s="97"/>
      <c r="K32" s="65">
        <f>'Raw Data'!FP8</f>
        <v>0</v>
      </c>
      <c r="L32" s="65">
        <f>'Raw Data'!FQ8</f>
        <v>0</v>
      </c>
      <c r="M32" s="65">
        <f>'Raw Data'!FR8</f>
        <v>0</v>
      </c>
      <c r="N32" s="65">
        <f>'Raw Data'!FS8</f>
        <v>0</v>
      </c>
      <c r="O32" s="35">
        <f t="shared" ref="O32" si="2">IF(N32="","",N32*3)</f>
        <v>0</v>
      </c>
      <c r="P32" s="91">
        <f>'Raw Data'!FT8</f>
        <v>0</v>
      </c>
      <c r="Q32" s="65">
        <f>'Raw Data'!VP8</f>
        <v>0</v>
      </c>
      <c r="R32" s="97"/>
    </row>
    <row r="33" spans="1:27" ht="17.100000000000001" customHeight="1" x14ac:dyDescent="0.25">
      <c r="A33" s="50">
        <f>'Raw Data'!DL8</f>
        <v>0</v>
      </c>
      <c r="B33" s="50">
        <f>'Raw Data'!DM8</f>
        <v>0</v>
      </c>
      <c r="C33" s="50">
        <f>'Raw Data'!DN8</f>
        <v>0</v>
      </c>
      <c r="D33" s="50">
        <f>'Raw Data'!DO8</f>
        <v>0</v>
      </c>
      <c r="E33" s="50">
        <f>'Raw Data'!DP8</f>
        <v>0</v>
      </c>
      <c r="F33" s="35">
        <f t="shared" ref="F33:F39" si="3">IF(E33="","",E33*3)</f>
        <v>0</v>
      </c>
      <c r="G33" s="85">
        <f>'Raw Data'!DQ8</f>
        <v>0</v>
      </c>
      <c r="H33" s="50">
        <f>'Raw Data'!DR8</f>
        <v>0</v>
      </c>
      <c r="I33" s="50">
        <f>'Raw Data'!VI8</f>
        <v>0</v>
      </c>
      <c r="J33" s="97"/>
      <c r="K33" s="66">
        <f>'Raw Data'!FV8</f>
        <v>0</v>
      </c>
      <c r="L33" s="66">
        <f>'Raw Data'!FW8</f>
        <v>0</v>
      </c>
      <c r="M33" s="66">
        <f>'Raw Data'!FX8</f>
        <v>0</v>
      </c>
      <c r="N33" s="66">
        <f>'Raw Data'!FY8</f>
        <v>0</v>
      </c>
      <c r="O33" s="50">
        <f t="shared" ref="O33:O39" si="4">IF(N33="","",N33*3)</f>
        <v>0</v>
      </c>
      <c r="P33" s="92">
        <f>'Raw Data'!FZ8</f>
        <v>0</v>
      </c>
      <c r="Q33" s="66">
        <f>'Raw Data'!VQ8</f>
        <v>0</v>
      </c>
      <c r="R33" s="97"/>
    </row>
    <row r="34" spans="1:27" ht="17.100000000000001" customHeight="1" x14ac:dyDescent="0.25">
      <c r="A34" s="50">
        <f>'Raw Data'!DT8</f>
        <v>0</v>
      </c>
      <c r="B34" s="50">
        <f>'Raw Data'!DU8</f>
        <v>0</v>
      </c>
      <c r="C34" s="50">
        <f>'Raw Data'!DV8</f>
        <v>0</v>
      </c>
      <c r="D34" s="50">
        <f>'Raw Data'!DW8</f>
        <v>0</v>
      </c>
      <c r="E34" s="50">
        <f>'Raw Data'!DX8</f>
        <v>0</v>
      </c>
      <c r="F34" s="35">
        <f t="shared" si="3"/>
        <v>0</v>
      </c>
      <c r="G34" s="85">
        <f>'Raw Data'!DY8</f>
        <v>0</v>
      </c>
      <c r="H34" s="50">
        <f>'Raw Data'!DZ8</f>
        <v>0</v>
      </c>
      <c r="I34" s="50">
        <f>'Raw Data'!VJ8</f>
        <v>0</v>
      </c>
      <c r="J34" s="97"/>
      <c r="K34" s="66">
        <f>'Raw Data'!GB8</f>
        <v>0</v>
      </c>
      <c r="L34" s="66">
        <f>'Raw Data'!GC8</f>
        <v>0</v>
      </c>
      <c r="M34" s="66">
        <f>'Raw Data'!GD8</f>
        <v>0</v>
      </c>
      <c r="N34" s="66">
        <f>'Raw Data'!GE8</f>
        <v>0</v>
      </c>
      <c r="O34" s="50">
        <f t="shared" si="4"/>
        <v>0</v>
      </c>
      <c r="P34" s="92">
        <f>'Raw Data'!GF8</f>
        <v>0</v>
      </c>
      <c r="Q34" s="66">
        <f>'Raw Data'!VR8</f>
        <v>0</v>
      </c>
      <c r="R34" s="97"/>
    </row>
    <row r="35" spans="1:27" ht="17.100000000000001" customHeight="1" x14ac:dyDescent="0.25">
      <c r="A35" s="50">
        <f>'Raw Data'!EB8</f>
        <v>0</v>
      </c>
      <c r="B35" s="50">
        <f>'Raw Data'!EC8</f>
        <v>0</v>
      </c>
      <c r="C35" s="50">
        <f>'Raw Data'!ED8</f>
        <v>0</v>
      </c>
      <c r="D35" s="50">
        <f>'Raw Data'!EE8</f>
        <v>0</v>
      </c>
      <c r="E35" s="50">
        <f>'Raw Data'!EF8</f>
        <v>0</v>
      </c>
      <c r="F35" s="35">
        <f t="shared" si="3"/>
        <v>0</v>
      </c>
      <c r="G35" s="85">
        <f>'Raw Data'!EG8</f>
        <v>0</v>
      </c>
      <c r="H35" s="50">
        <f>'Raw Data'!EH8</f>
        <v>0</v>
      </c>
      <c r="I35" s="50">
        <f>'Raw Data'!VK8</f>
        <v>0</v>
      </c>
      <c r="J35" s="97"/>
      <c r="K35" s="66">
        <f>'Raw Data'!GH8</f>
        <v>0</v>
      </c>
      <c r="L35" s="66">
        <f>'Raw Data'!GI8</f>
        <v>0</v>
      </c>
      <c r="M35" s="66">
        <f>'Raw Data'!GJ8</f>
        <v>0</v>
      </c>
      <c r="N35" s="66">
        <f>'Raw Data'!GK8</f>
        <v>0</v>
      </c>
      <c r="O35" s="50">
        <f t="shared" si="4"/>
        <v>0</v>
      </c>
      <c r="P35" s="92">
        <f>'Raw Data'!GL8</f>
        <v>0</v>
      </c>
      <c r="Q35" s="66">
        <f>'Raw Data'!VS8</f>
        <v>0</v>
      </c>
      <c r="R35" s="97"/>
    </row>
    <row r="36" spans="1:27" ht="17.100000000000001" customHeight="1" x14ac:dyDescent="0.25">
      <c r="A36" s="50">
        <f>'Raw Data'!EJ8</f>
        <v>0</v>
      </c>
      <c r="B36" s="50">
        <f>'Raw Data'!EK8</f>
        <v>0</v>
      </c>
      <c r="C36" s="50">
        <f>'Raw Data'!EL8</f>
        <v>0</v>
      </c>
      <c r="D36" s="50">
        <f>'Raw Data'!EM8</f>
        <v>0</v>
      </c>
      <c r="E36" s="50">
        <f>'Raw Data'!EN8</f>
        <v>0</v>
      </c>
      <c r="F36" s="35">
        <f t="shared" si="3"/>
        <v>0</v>
      </c>
      <c r="G36" s="85">
        <f>'Raw Data'!EO8</f>
        <v>0</v>
      </c>
      <c r="H36" s="50">
        <f>'Raw Data'!EP8</f>
        <v>0</v>
      </c>
      <c r="I36" s="50">
        <f>'Raw Data'!VL8</f>
        <v>0</v>
      </c>
      <c r="J36" s="97"/>
      <c r="K36" s="66">
        <f>'Raw Data'!GN8</f>
        <v>0</v>
      </c>
      <c r="L36" s="66">
        <f>'Raw Data'!GO8</f>
        <v>0</v>
      </c>
      <c r="M36" s="66">
        <f>'Raw Data'!GP8</f>
        <v>0</v>
      </c>
      <c r="N36" s="66">
        <f>'Raw Data'!GQ8</f>
        <v>0</v>
      </c>
      <c r="O36" s="50">
        <f t="shared" si="4"/>
        <v>0</v>
      </c>
      <c r="P36" s="92">
        <f>'Raw Data'!GR8</f>
        <v>0</v>
      </c>
      <c r="Q36" s="66">
        <f>'Raw Data'!VT8</f>
        <v>0</v>
      </c>
      <c r="R36" s="97"/>
    </row>
    <row r="37" spans="1:27" ht="17.100000000000001" customHeight="1" x14ac:dyDescent="0.25">
      <c r="A37" s="50">
        <f>'Raw Data'!ER8</f>
        <v>0</v>
      </c>
      <c r="B37" s="50">
        <f>'Raw Data'!ES8</f>
        <v>0</v>
      </c>
      <c r="C37" s="50">
        <f>'Raw Data'!ET8</f>
        <v>0</v>
      </c>
      <c r="D37" s="50">
        <f>'Raw Data'!EU8</f>
        <v>0</v>
      </c>
      <c r="E37" s="50">
        <f>'Raw Data'!EV8</f>
        <v>0</v>
      </c>
      <c r="F37" s="35">
        <f t="shared" si="3"/>
        <v>0</v>
      </c>
      <c r="G37" s="85">
        <f>'Raw Data'!EW8</f>
        <v>0</v>
      </c>
      <c r="H37" s="50">
        <f>'Raw Data'!EX8</f>
        <v>0</v>
      </c>
      <c r="I37" s="50">
        <f>'Raw Data'!VM8</f>
        <v>0</v>
      </c>
      <c r="J37" s="97"/>
      <c r="K37" s="66">
        <f>'Raw Data'!GT8</f>
        <v>0</v>
      </c>
      <c r="L37" s="66">
        <f>'Raw Data'!GU8</f>
        <v>0</v>
      </c>
      <c r="M37" s="66">
        <f>'Raw Data'!GV8</f>
        <v>0</v>
      </c>
      <c r="N37" s="66">
        <f>'Raw Data'!GW8</f>
        <v>0</v>
      </c>
      <c r="O37" s="50">
        <f t="shared" si="4"/>
        <v>0</v>
      </c>
      <c r="P37" s="92">
        <f>'Raw Data'!GX8</f>
        <v>0</v>
      </c>
      <c r="Q37" s="66">
        <f>'Raw Data'!VU8</f>
        <v>0</v>
      </c>
      <c r="R37" s="97"/>
    </row>
    <row r="38" spans="1:27" ht="17.100000000000001" customHeight="1" x14ac:dyDescent="0.25">
      <c r="A38" s="50">
        <f>'Raw Data'!EZ8</f>
        <v>0</v>
      </c>
      <c r="B38" s="50">
        <f>'Raw Data'!FA8</f>
        <v>0</v>
      </c>
      <c r="C38" s="50">
        <f>'Raw Data'!FB8</f>
        <v>0</v>
      </c>
      <c r="D38" s="50">
        <f>'Raw Data'!FC8</f>
        <v>0</v>
      </c>
      <c r="E38" s="50">
        <f>'Raw Data'!FD8</f>
        <v>0</v>
      </c>
      <c r="F38" s="35">
        <f t="shared" si="3"/>
        <v>0</v>
      </c>
      <c r="G38" s="85">
        <f>'Raw Data'!FE8</f>
        <v>0</v>
      </c>
      <c r="H38" s="50">
        <f>'Raw Data'!FF8</f>
        <v>0</v>
      </c>
      <c r="I38" s="50">
        <f>'Raw Data'!VN8</f>
        <v>0</v>
      </c>
      <c r="J38" s="97"/>
      <c r="K38" s="66">
        <f>'Raw Data'!GZ8</f>
        <v>0</v>
      </c>
      <c r="L38" s="66">
        <f>'Raw Data'!HA8</f>
        <v>0</v>
      </c>
      <c r="M38" s="66">
        <f>'Raw Data'!HB8</f>
        <v>0</v>
      </c>
      <c r="N38" s="66">
        <f>'Raw Data'!HC8</f>
        <v>0</v>
      </c>
      <c r="O38" s="50">
        <f t="shared" si="4"/>
        <v>0</v>
      </c>
      <c r="P38" s="92">
        <f>'Raw Data'!HD8</f>
        <v>0</v>
      </c>
      <c r="Q38" s="66">
        <f>'Raw Data'!VV8</f>
        <v>0</v>
      </c>
      <c r="R38" s="97"/>
    </row>
    <row r="39" spans="1:27" ht="17.100000000000001" customHeight="1" x14ac:dyDescent="0.25">
      <c r="A39" s="51">
        <f>'Raw Data'!FH8</f>
        <v>0</v>
      </c>
      <c r="B39" s="51">
        <f>'Raw Data'!FI8</f>
        <v>0</v>
      </c>
      <c r="C39" s="51">
        <f>'Raw Data'!FJ8</f>
        <v>0</v>
      </c>
      <c r="D39" s="51">
        <f>'Raw Data'!FK8</f>
        <v>0</v>
      </c>
      <c r="E39" s="51">
        <f>'Raw Data'!FL8</f>
        <v>0</v>
      </c>
      <c r="F39" s="51">
        <f t="shared" si="3"/>
        <v>0</v>
      </c>
      <c r="G39" s="86">
        <f>'Raw Data'!FM8</f>
        <v>0</v>
      </c>
      <c r="H39" s="51">
        <f>'Raw Data'!FN8</f>
        <v>0</v>
      </c>
      <c r="I39" s="51">
        <f>'Raw Data'!VO8</f>
        <v>0</v>
      </c>
      <c r="J39" s="97"/>
      <c r="K39" s="67">
        <f>'Raw Data'!HF8</f>
        <v>0</v>
      </c>
      <c r="L39" s="67">
        <f>'Raw Data'!HG8</f>
        <v>0</v>
      </c>
      <c r="M39" s="67">
        <f>'Raw Data'!HH8</f>
        <v>0</v>
      </c>
      <c r="N39" s="67">
        <f>'Raw Data'!HI8</f>
        <v>0</v>
      </c>
      <c r="O39" s="51">
        <f t="shared" si="4"/>
        <v>0</v>
      </c>
      <c r="P39" s="93">
        <f>'Raw Data'!HJ8</f>
        <v>0</v>
      </c>
      <c r="Q39" s="67">
        <f>'Raw Data'!VW8</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Data'!MZ8</f>
        <v>0</v>
      </c>
      <c r="C43" s="50">
        <f>'Raw Data'!NB8</f>
        <v>0</v>
      </c>
      <c r="D43" s="50">
        <f>'Raw Data'!NA8</f>
        <v>0</v>
      </c>
      <c r="E43" s="50">
        <f>'Raw Data'!NC8</f>
        <v>0</v>
      </c>
      <c r="F43" s="50">
        <f>'Raw Data'!ND8</f>
        <v>0</v>
      </c>
      <c r="G43" s="50">
        <f>'Raw Data'!NE8</f>
        <v>0</v>
      </c>
      <c r="H43" s="50">
        <f>IF(G43="","",G43*3)</f>
        <v>0</v>
      </c>
      <c r="I43" s="50"/>
      <c r="J43" s="50">
        <f>'Raw Data'!NI8</f>
        <v>0</v>
      </c>
      <c r="K43" s="69">
        <f>'Raw Data'!NJ8</f>
        <v>0</v>
      </c>
      <c r="L43" s="50">
        <f>'Raw Data'!NK8</f>
        <v>0</v>
      </c>
      <c r="M43" s="50">
        <f>'Raw Data'!NL8</f>
        <v>0</v>
      </c>
      <c r="N43" s="50">
        <f>'Raw Data'!NM8</f>
        <v>0</v>
      </c>
      <c r="O43" s="50">
        <f>'Raw Data'!NF8</f>
        <v>0</v>
      </c>
      <c r="P43" s="50">
        <f>'Raw Data'!NN8</f>
        <v>0</v>
      </c>
      <c r="Q43" s="50">
        <f>'Raw Data'!NG8</f>
        <v>0</v>
      </c>
      <c r="R43" s="50">
        <f>'Raw Data'!NH8</f>
        <v>0</v>
      </c>
    </row>
    <row r="44" spans="1:27" ht="18" customHeight="1" x14ac:dyDescent="0.25">
      <c r="A44" s="66">
        <v>2</v>
      </c>
      <c r="B44" s="50">
        <f>'Raw Data'!NP8</f>
        <v>0</v>
      </c>
      <c r="C44" s="50">
        <f>'Raw Data'!NR8</f>
        <v>0</v>
      </c>
      <c r="D44" s="50">
        <f>'Raw Data'!NQ8</f>
        <v>0</v>
      </c>
      <c r="E44" s="50">
        <f>'Raw Data'!NS8</f>
        <v>0</v>
      </c>
      <c r="F44" s="50">
        <f>'Raw Data'!NT8</f>
        <v>0</v>
      </c>
      <c r="G44" s="50">
        <f>'Raw Data'!NU8</f>
        <v>0</v>
      </c>
      <c r="H44" s="50">
        <f t="shared" ref="H44:H54" si="5">IF(G44="","",G44*3)</f>
        <v>0</v>
      </c>
      <c r="I44" s="50">
        <f>'Raw Data'!NW8</f>
        <v>0</v>
      </c>
      <c r="J44" s="50">
        <f>'Raw Data'!NX8</f>
        <v>0</v>
      </c>
      <c r="K44" s="69">
        <f>'Raw Data'!NY8</f>
        <v>0</v>
      </c>
      <c r="L44" s="50">
        <f>'Raw Data'!NZ8</f>
        <v>0</v>
      </c>
      <c r="M44" s="50">
        <f>'Raw Data'!OA8</f>
        <v>0</v>
      </c>
      <c r="N44" s="50">
        <f>'Raw Data'!OB8</f>
        <v>0</v>
      </c>
      <c r="O44" s="50">
        <f>'Raw Data'!NV8</f>
        <v>0</v>
      </c>
      <c r="P44" s="50">
        <f>'Raw Data'!OC8</f>
        <v>0</v>
      </c>
      <c r="Q44" s="41"/>
      <c r="R44" s="19"/>
    </row>
    <row r="45" spans="1:27" ht="18" customHeight="1" x14ac:dyDescent="0.25">
      <c r="A45" s="66">
        <v>3</v>
      </c>
      <c r="B45" s="50">
        <f>'Raw Data'!OE8</f>
        <v>0</v>
      </c>
      <c r="C45" s="50">
        <f>'Raw Data'!OG8</f>
        <v>0</v>
      </c>
      <c r="D45" s="50">
        <f>'Raw Data'!OF8</f>
        <v>0</v>
      </c>
      <c r="E45" s="50">
        <f>'Raw Data'!OH8</f>
        <v>0</v>
      </c>
      <c r="F45" s="50">
        <f>'Raw Data'!OI8</f>
        <v>0</v>
      </c>
      <c r="G45" s="50">
        <f>'Raw Data'!OJ8</f>
        <v>0</v>
      </c>
      <c r="H45" s="50">
        <f t="shared" si="5"/>
        <v>0</v>
      </c>
      <c r="I45" s="50">
        <f>'Raw Data'!OL8</f>
        <v>0</v>
      </c>
      <c r="J45" s="50">
        <f>'Raw Data'!OM8</f>
        <v>0</v>
      </c>
      <c r="K45" s="69">
        <f>'Raw Data'!ON8</f>
        <v>0</v>
      </c>
      <c r="L45" s="50">
        <f>'Raw Data'!OO8</f>
        <v>0</v>
      </c>
      <c r="M45" s="50">
        <f>'Raw Data'!OP8</f>
        <v>0</v>
      </c>
      <c r="N45" s="50">
        <f>'Raw Data'!OQ8</f>
        <v>0</v>
      </c>
      <c r="O45" s="50">
        <f>'Raw Data'!OK8</f>
        <v>0</v>
      </c>
      <c r="P45" s="50">
        <f>'Raw Data'!OR8</f>
        <v>0</v>
      </c>
      <c r="Q45" s="41"/>
      <c r="R45" s="19"/>
    </row>
    <row r="46" spans="1:27" ht="18" customHeight="1" x14ac:dyDescent="0.25">
      <c r="A46" s="66">
        <v>4</v>
      </c>
      <c r="B46" s="50">
        <f>'Raw Data'!OT8</f>
        <v>0</v>
      </c>
      <c r="C46" s="50">
        <f>'Raw Data'!OV8</f>
        <v>0</v>
      </c>
      <c r="D46" s="50">
        <f>'Raw Data'!OU8</f>
        <v>0</v>
      </c>
      <c r="E46" s="50">
        <f>'Raw Data'!OW8</f>
        <v>0</v>
      </c>
      <c r="F46" s="50">
        <f>'Raw Data'!OX8</f>
        <v>0</v>
      </c>
      <c r="G46" s="50">
        <f>'Raw Data'!OY8</f>
        <v>0</v>
      </c>
      <c r="H46" s="50">
        <f t="shared" si="5"/>
        <v>0</v>
      </c>
      <c r="I46" s="50">
        <f>'Raw Data'!PA8</f>
        <v>0</v>
      </c>
      <c r="J46" s="50">
        <f>'Raw Data'!PB8</f>
        <v>0</v>
      </c>
      <c r="K46" s="69">
        <f>'Raw Data'!PC8</f>
        <v>0</v>
      </c>
      <c r="L46" s="50">
        <f>'Raw Data'!PD8</f>
        <v>0</v>
      </c>
      <c r="M46" s="50">
        <f>'Raw Data'!PE8</f>
        <v>0</v>
      </c>
      <c r="N46" s="50">
        <f>'Raw Data'!PF8</f>
        <v>0</v>
      </c>
      <c r="O46" s="50">
        <f>'Raw Data'!OZ8</f>
        <v>0</v>
      </c>
      <c r="P46" s="50">
        <f>'Raw Data'!PG8</f>
        <v>0</v>
      </c>
      <c r="Q46" s="41"/>
      <c r="R46" s="19"/>
      <c r="AA46" s="18"/>
    </row>
    <row r="47" spans="1:27" ht="18" customHeight="1" x14ac:dyDescent="0.25">
      <c r="A47" s="66">
        <v>5</v>
      </c>
      <c r="B47" s="50">
        <f>'Raw Data'!PI8</f>
        <v>0</v>
      </c>
      <c r="C47" s="50">
        <f>'Raw Data'!PK8</f>
        <v>0</v>
      </c>
      <c r="D47" s="50">
        <f>'Raw Data'!PJ8</f>
        <v>0</v>
      </c>
      <c r="E47" s="50">
        <f>'Raw Data'!PL8</f>
        <v>0</v>
      </c>
      <c r="F47" s="50">
        <f>'Raw Data'!PM8</f>
        <v>0</v>
      </c>
      <c r="G47" s="50">
        <f>'Raw Data'!PN8</f>
        <v>0</v>
      </c>
      <c r="H47" s="50">
        <f t="shared" si="5"/>
        <v>0</v>
      </c>
      <c r="I47" s="50">
        <f>'Raw Data'!PP8</f>
        <v>0</v>
      </c>
      <c r="J47" s="50">
        <f>'Raw Data'!PQ8</f>
        <v>0</v>
      </c>
      <c r="K47" s="69">
        <f>'Raw Data'!PR8</f>
        <v>0</v>
      </c>
      <c r="L47" s="50">
        <f>'Raw Data'!PS8</f>
        <v>0</v>
      </c>
      <c r="M47" s="50">
        <f>'Raw Data'!PT8</f>
        <v>0</v>
      </c>
      <c r="N47" s="50">
        <f>'Raw Data'!PU8</f>
        <v>0</v>
      </c>
      <c r="O47" s="50">
        <f>'Raw Data'!PO8</f>
        <v>0</v>
      </c>
      <c r="P47" s="50">
        <f>'Raw Data'!PV8</f>
        <v>0</v>
      </c>
      <c r="Q47" s="19"/>
      <c r="R47" s="19"/>
      <c r="AA47" s="18"/>
    </row>
    <row r="48" spans="1:27" ht="18" customHeight="1" x14ac:dyDescent="0.25">
      <c r="A48" s="66">
        <v>6</v>
      </c>
      <c r="B48" s="50">
        <f>'Raw Data'!PX8</f>
        <v>0</v>
      </c>
      <c r="C48" s="50">
        <f>'Raw Data'!PZ8</f>
        <v>0</v>
      </c>
      <c r="D48" s="50">
        <f>'Raw Data'!PY8</f>
        <v>0</v>
      </c>
      <c r="E48" s="50">
        <f>'Raw Data'!QA8</f>
        <v>0</v>
      </c>
      <c r="F48" s="50">
        <f>'Raw Data'!QB8</f>
        <v>0</v>
      </c>
      <c r="G48" s="50">
        <f>'Raw Data'!QC8</f>
        <v>0</v>
      </c>
      <c r="H48" s="50">
        <f t="shared" si="5"/>
        <v>0</v>
      </c>
      <c r="I48" s="50">
        <f>'Raw Data'!QE8</f>
        <v>0</v>
      </c>
      <c r="J48" s="50">
        <f>'Raw Data'!QF8</f>
        <v>0</v>
      </c>
      <c r="K48" s="69">
        <f>'Raw Data'!QG8</f>
        <v>0</v>
      </c>
      <c r="L48" s="50">
        <f>'Raw Data'!QH8</f>
        <v>0</v>
      </c>
      <c r="M48" s="50">
        <f>'Raw Data'!QI8</f>
        <v>0</v>
      </c>
      <c r="N48" s="50">
        <f>'Raw Data'!QJ8</f>
        <v>0</v>
      </c>
      <c r="O48" s="50">
        <f>'Raw Data'!QD8</f>
        <v>0</v>
      </c>
      <c r="P48" s="50">
        <f>'Raw Data'!QK8</f>
        <v>0</v>
      </c>
      <c r="Q48" s="19"/>
      <c r="R48" s="19"/>
      <c r="AA48" s="18"/>
    </row>
    <row r="49" spans="1:27" ht="18" customHeight="1" x14ac:dyDescent="0.25">
      <c r="A49" s="66">
        <v>7</v>
      </c>
      <c r="B49" s="50">
        <f>'Raw Data'!QM8</f>
        <v>0</v>
      </c>
      <c r="C49" s="50">
        <f>'Raw Data'!QO8</f>
        <v>0</v>
      </c>
      <c r="D49" s="50">
        <f>'Raw Data'!QN8</f>
        <v>0</v>
      </c>
      <c r="E49" s="50">
        <f>'Raw Data'!QP8</f>
        <v>0</v>
      </c>
      <c r="F49" s="50">
        <f>'Raw Data'!QQ8</f>
        <v>0</v>
      </c>
      <c r="G49" s="50">
        <f>'Raw Data'!QR8</f>
        <v>0</v>
      </c>
      <c r="H49" s="50">
        <f t="shared" si="5"/>
        <v>0</v>
      </c>
      <c r="I49" s="50">
        <f>'Raw Data'!QT8</f>
        <v>0</v>
      </c>
      <c r="J49" s="50">
        <f>'Raw Data'!QU8</f>
        <v>0</v>
      </c>
      <c r="K49" s="69">
        <f>'Raw Data'!QV8</f>
        <v>0</v>
      </c>
      <c r="L49" s="50">
        <f>'Raw Data'!QW8</f>
        <v>0</v>
      </c>
      <c r="M49" s="50">
        <f>'Raw Data'!QX8</f>
        <v>0</v>
      </c>
      <c r="N49" s="50">
        <f>'Raw Data'!QY8</f>
        <v>0</v>
      </c>
      <c r="O49" s="50">
        <f>'Raw Data'!QS8</f>
        <v>0</v>
      </c>
      <c r="P49" s="50">
        <f>'Raw Data'!QZ8</f>
        <v>0</v>
      </c>
      <c r="Q49" s="19"/>
      <c r="R49" s="19"/>
      <c r="AA49" s="18"/>
    </row>
    <row r="50" spans="1:27" ht="18" customHeight="1" x14ac:dyDescent="0.25">
      <c r="A50" s="66">
        <v>8</v>
      </c>
      <c r="B50" s="50">
        <f>'Raw Data'!RB8</f>
        <v>0</v>
      </c>
      <c r="C50" s="50">
        <f>'Raw Data'!RD8</f>
        <v>0</v>
      </c>
      <c r="D50" s="50">
        <f>'Raw Data'!RC8</f>
        <v>0</v>
      </c>
      <c r="E50" s="50">
        <f>'Raw Data'!RE8</f>
        <v>0</v>
      </c>
      <c r="F50" s="50">
        <f>'Raw Data'!RF8</f>
        <v>0</v>
      </c>
      <c r="G50" s="50">
        <f>'Raw Data'!RG8</f>
        <v>0</v>
      </c>
      <c r="H50" s="50">
        <f t="shared" si="5"/>
        <v>0</v>
      </c>
      <c r="I50" s="50">
        <f>'Raw Data'!RI8</f>
        <v>0</v>
      </c>
      <c r="J50" s="50">
        <f>'Raw Data'!RJ8</f>
        <v>0</v>
      </c>
      <c r="K50" s="69">
        <f>'Raw Data'!RK8</f>
        <v>0</v>
      </c>
      <c r="L50" s="50">
        <f>'Raw Data'!RL8</f>
        <v>0</v>
      </c>
      <c r="M50" s="50">
        <f>'Raw Data'!RM8</f>
        <v>0</v>
      </c>
      <c r="N50" s="50">
        <f>'Raw Data'!RN8</f>
        <v>0</v>
      </c>
      <c r="O50" s="50">
        <f>'Raw Data'!RH8</f>
        <v>0</v>
      </c>
      <c r="P50" s="50">
        <f>'Raw Data'!RO8</f>
        <v>0</v>
      </c>
      <c r="Q50" s="19"/>
      <c r="R50" s="19"/>
      <c r="AA50" s="18"/>
    </row>
    <row r="51" spans="1:27" ht="18" customHeight="1" x14ac:dyDescent="0.25">
      <c r="A51" s="66">
        <v>9</v>
      </c>
      <c r="B51" s="50">
        <f>'Raw Data'!RQ8</f>
        <v>0</v>
      </c>
      <c r="C51" s="50">
        <f>'Raw Data'!RS8</f>
        <v>0</v>
      </c>
      <c r="D51" s="50">
        <f>'Raw Data'!RR8</f>
        <v>0</v>
      </c>
      <c r="E51" s="50">
        <f>'Raw Data'!RT8</f>
        <v>0</v>
      </c>
      <c r="F51" s="50">
        <f>'Raw Data'!RU8</f>
        <v>0</v>
      </c>
      <c r="G51" s="50">
        <f>'Raw Data'!RV8</f>
        <v>0</v>
      </c>
      <c r="H51" s="50">
        <f t="shared" si="5"/>
        <v>0</v>
      </c>
      <c r="I51" s="50">
        <f>'Raw Data'!RX8</f>
        <v>0</v>
      </c>
      <c r="J51" s="50">
        <f>'Raw Data'!RY8</f>
        <v>0</v>
      </c>
      <c r="K51" s="69">
        <f>'Raw Data'!RZ8</f>
        <v>0</v>
      </c>
      <c r="L51" s="50">
        <f>'Raw Data'!SA8</f>
        <v>0</v>
      </c>
      <c r="M51" s="50">
        <f>'Raw Data'!SB8</f>
        <v>0</v>
      </c>
      <c r="N51" s="50">
        <f>'Raw Data'!SC8</f>
        <v>0</v>
      </c>
      <c r="O51" s="50">
        <f>'Raw Data'!RW8</f>
        <v>0</v>
      </c>
      <c r="P51" s="50">
        <f>'Raw Data'!SD8</f>
        <v>0</v>
      </c>
      <c r="Q51" s="19"/>
      <c r="R51" s="19"/>
      <c r="AA51" s="18"/>
    </row>
    <row r="52" spans="1:27" ht="18" customHeight="1" x14ac:dyDescent="0.25">
      <c r="A52" s="66">
        <v>10</v>
      </c>
      <c r="B52" s="50">
        <f>'Raw Data'!SF8</f>
        <v>0</v>
      </c>
      <c r="C52" s="50">
        <f>'Raw Data'!SH8</f>
        <v>0</v>
      </c>
      <c r="D52" s="50">
        <f>'Raw Data'!SG8</f>
        <v>0</v>
      </c>
      <c r="E52" s="50">
        <f>'Raw Data'!SI8</f>
        <v>0</v>
      </c>
      <c r="F52" s="50">
        <f>'Raw Data'!SJ8</f>
        <v>0</v>
      </c>
      <c r="G52" s="50">
        <f>'Raw Data'!SK8</f>
        <v>0</v>
      </c>
      <c r="H52" s="50">
        <f t="shared" si="5"/>
        <v>0</v>
      </c>
      <c r="I52" s="50">
        <f>'Raw Data'!SM8</f>
        <v>0</v>
      </c>
      <c r="J52" s="50">
        <f>'Raw Data'!SN8</f>
        <v>0</v>
      </c>
      <c r="K52" s="69">
        <f>'Raw Data'!SO8</f>
        <v>0</v>
      </c>
      <c r="L52" s="50">
        <f>'Raw Data'!SP8</f>
        <v>0</v>
      </c>
      <c r="M52" s="50">
        <f>'Raw Data'!SQ8</f>
        <v>0</v>
      </c>
      <c r="N52" s="50">
        <f>'Raw Data'!SR8</f>
        <v>0</v>
      </c>
      <c r="O52" s="50">
        <f>'Raw Data'!SL8</f>
        <v>0</v>
      </c>
      <c r="P52" s="50">
        <f>'Raw Data'!SS8</f>
        <v>0</v>
      </c>
      <c r="Q52" s="19"/>
      <c r="R52" s="19"/>
      <c r="AA52" s="18"/>
    </row>
    <row r="53" spans="1:27" ht="18" customHeight="1" x14ac:dyDescent="0.25">
      <c r="A53" s="66">
        <v>11</v>
      </c>
      <c r="B53" s="50">
        <f>'Raw Data'!SU8</f>
        <v>0</v>
      </c>
      <c r="C53" s="50">
        <f>'Raw Data'!SW8</f>
        <v>0</v>
      </c>
      <c r="D53" s="50">
        <f>'Raw Data'!SV8</f>
        <v>0</v>
      </c>
      <c r="E53" s="50">
        <f>'Raw Data'!SX8</f>
        <v>0</v>
      </c>
      <c r="F53" s="50">
        <f>'Raw Data'!SY8</f>
        <v>0</v>
      </c>
      <c r="G53" s="50">
        <f>'Raw Data'!SZ8</f>
        <v>0</v>
      </c>
      <c r="H53" s="50">
        <f t="shared" si="5"/>
        <v>0</v>
      </c>
      <c r="I53" s="50">
        <f>'Raw Data'!TB8</f>
        <v>0</v>
      </c>
      <c r="J53" s="50">
        <f>'Raw Data'!TC8</f>
        <v>0</v>
      </c>
      <c r="K53" s="69">
        <f>'Raw Data'!TD8</f>
        <v>0</v>
      </c>
      <c r="L53" s="50">
        <f>'Raw Data'!TE8</f>
        <v>0</v>
      </c>
      <c r="M53" s="50">
        <f>'Raw Data'!TF8</f>
        <v>0</v>
      </c>
      <c r="N53" s="50">
        <f>'Raw Data'!TG8</f>
        <v>0</v>
      </c>
      <c r="O53" s="50">
        <f>'Raw Data'!TA8</f>
        <v>0</v>
      </c>
      <c r="P53" s="50">
        <f>'Raw Data'!TH8</f>
        <v>0</v>
      </c>
      <c r="Q53" s="19"/>
      <c r="R53" s="19"/>
      <c r="Y53" s="18"/>
      <c r="Z53" s="18"/>
      <c r="AA53" s="18"/>
    </row>
    <row r="54" spans="1:27" ht="15" x14ac:dyDescent="0.25">
      <c r="A54" s="67">
        <v>12</v>
      </c>
      <c r="B54" s="51">
        <f>'Raw Data'!TJ8</f>
        <v>0</v>
      </c>
      <c r="C54" s="51">
        <f>'Raw Data'!TL8</f>
        <v>0</v>
      </c>
      <c r="D54" s="51">
        <f>'Raw Data'!TK8</f>
        <v>0</v>
      </c>
      <c r="E54" s="51">
        <f>'Raw Data'!TM8</f>
        <v>0</v>
      </c>
      <c r="F54" s="51">
        <f>'Raw Data'!TN8</f>
        <v>0</v>
      </c>
      <c r="G54" s="51">
        <f>'Raw Data'!TO8</f>
        <v>0</v>
      </c>
      <c r="H54" s="50">
        <f t="shared" si="5"/>
        <v>0</v>
      </c>
      <c r="I54" s="34"/>
      <c r="J54" s="34"/>
      <c r="K54" s="34"/>
      <c r="L54" s="34"/>
      <c r="M54" s="34"/>
      <c r="N54" s="34"/>
      <c r="O54" s="32">
        <f>'Raw Data'!TP8</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6"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Y20:Z20">
      <formula1>$AK$4:$AK$5</formula1>
    </dataValidation>
    <dataValidation type="list" allowBlank="1" showInputMessage="1" showErrorMessage="1" sqref="AB20">
      <formula1>$AL$4:$AL$6</formula1>
    </dataValidation>
  </dataValidations>
  <pageMargins left="0.2" right="0.2" top="0.25" bottom="0.25" header="0.3" footer="0.3"/>
  <pageSetup scale="1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59" zoomScaleNormal="59" workbookViewId="0">
      <selection activeCell="F8" sqref="F8"/>
    </sheetView>
  </sheetViews>
  <sheetFormatPr defaultColWidth="9.140625" defaultRowHeight="14.25" x14ac:dyDescent="0.2"/>
  <cols>
    <col min="1" max="1" width="14.140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3.28515625"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18" style="16" customWidth="1"/>
    <col min="20" max="20" width="7.2851562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Data'!Y9</f>
        <v>0</v>
      </c>
      <c r="C2" s="79"/>
      <c r="D2" s="72" t="s">
        <v>538</v>
      </c>
      <c r="E2" s="77">
        <f>'Raw Data'!U9</f>
        <v>0</v>
      </c>
      <c r="F2" s="78"/>
      <c r="G2" s="72" t="s">
        <v>544</v>
      </c>
      <c r="H2" s="73">
        <f>'Raw Data'!Z9</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Data'!B9</f>
        <v>0</v>
      </c>
      <c r="F3" s="80"/>
      <c r="G3" s="72" t="s">
        <v>546</v>
      </c>
      <c r="H3" s="73">
        <f>'Raw Data'!AA9</f>
        <v>0</v>
      </c>
      <c r="I3" s="76" t="s">
        <v>547</v>
      </c>
      <c r="J3" s="73">
        <f>'Raw Data'!AB9</f>
        <v>0</v>
      </c>
      <c r="K3" s="73">
        <f>IF(J3="","",J3*3)</f>
        <v>0</v>
      </c>
      <c r="L3" s="73">
        <f>'Raw Data'!AC9</f>
        <v>0</v>
      </c>
      <c r="M3" s="144">
        <f>'Raw Data'!AD9</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Data'!P9</f>
        <v>0</v>
      </c>
      <c r="C4" s="79"/>
      <c r="D4" s="72" t="s">
        <v>543</v>
      </c>
      <c r="E4" s="77">
        <f>'Raw Data'!W9</f>
        <v>0</v>
      </c>
      <c r="F4" s="81"/>
      <c r="G4" s="78"/>
      <c r="H4" s="78"/>
      <c r="I4" s="76" t="s">
        <v>550</v>
      </c>
      <c r="J4" s="73">
        <f>'Raw Data'!AF9</f>
        <v>0</v>
      </c>
      <c r="K4" s="73">
        <f t="shared" ref="K4" si="0">IF(J4="","",J4*3)</f>
        <v>0</v>
      </c>
      <c r="L4" s="73">
        <f>'Raw Data'!AG9</f>
        <v>0</v>
      </c>
      <c r="M4" s="144">
        <f>'Raw Data'!AH9</f>
        <v>0</v>
      </c>
      <c r="N4" s="44">
        <f>'Raw Data'!HL9</f>
        <v>0</v>
      </c>
      <c r="O4" s="44">
        <f>'Raw Data'!HM9</f>
        <v>0</v>
      </c>
      <c r="P4" s="44">
        <f>'Raw Data'!HN9</f>
        <v>0</v>
      </c>
      <c r="Q4" s="44">
        <f>'Raw Data'!HO9</f>
        <v>0</v>
      </c>
      <c r="R4" s="44">
        <f>'Raw Data'!HP9</f>
        <v>0</v>
      </c>
      <c r="S4" s="87">
        <f>'Raw Data'!HQ9</f>
        <v>0</v>
      </c>
      <c r="T4" s="87">
        <f>'Raw Data'!HR9</f>
        <v>0</v>
      </c>
      <c r="U4" s="87">
        <f>'Raw Data'!HS9</f>
        <v>0</v>
      </c>
      <c r="AA4" s="18" t="s">
        <v>774</v>
      </c>
      <c r="AI4" s="16" t="s">
        <v>681</v>
      </c>
      <c r="AK4" s="16" t="s">
        <v>702</v>
      </c>
      <c r="AL4" s="16" t="s">
        <v>703</v>
      </c>
      <c r="AM4" s="16" t="s">
        <v>752</v>
      </c>
    </row>
    <row r="5" spans="1:44" ht="18" x14ac:dyDescent="0.25">
      <c r="A5" s="39"/>
      <c r="B5" s="145">
        <f>'Raw Data'!WP9</f>
        <v>0</v>
      </c>
      <c r="C5" s="39"/>
      <c r="D5" s="42" t="s">
        <v>675</v>
      </c>
      <c r="E5" s="82">
        <f>'Raw Data'!O9</f>
        <v>0</v>
      </c>
      <c r="F5" s="19"/>
      <c r="G5" s="24" t="s">
        <v>548</v>
      </c>
      <c r="H5" s="90">
        <f>'Raw Data'!AJ9</f>
        <v>0</v>
      </c>
      <c r="I5" s="19"/>
      <c r="J5" s="19"/>
      <c r="K5" s="218" t="s">
        <v>712</v>
      </c>
      <c r="L5" s="219">
        <f>(MAX(L3:L4)-MIN(L3:L4))-180</f>
        <v>-180</v>
      </c>
      <c r="M5" s="19"/>
      <c r="N5" s="47">
        <f>'Raw Data'!HU9</f>
        <v>0</v>
      </c>
      <c r="O5" s="47">
        <f>'Raw Data'!HV9</f>
        <v>0</v>
      </c>
      <c r="P5" s="47">
        <f>'Raw Data'!HW9</f>
        <v>0</v>
      </c>
      <c r="Q5" s="47"/>
      <c r="R5" s="47">
        <f>'Raw Data'!HX9</f>
        <v>0</v>
      </c>
      <c r="S5" s="85">
        <f>'Raw Data'!HY9</f>
        <v>0</v>
      </c>
      <c r="T5" s="85">
        <f>'Raw Data'!HZ9</f>
        <v>0</v>
      </c>
      <c r="U5" s="85">
        <f>'Raw Data'!IA9</f>
        <v>0</v>
      </c>
      <c r="AI5" s="16" t="s">
        <v>688</v>
      </c>
      <c r="AK5" s="16" t="s">
        <v>704</v>
      </c>
      <c r="AL5" s="16" t="s">
        <v>705</v>
      </c>
      <c r="AM5" s="16" t="s">
        <v>758</v>
      </c>
    </row>
    <row r="6" spans="1:44" ht="18" x14ac:dyDescent="0.25">
      <c r="A6" s="39"/>
      <c r="B6" s="39"/>
      <c r="C6" s="39"/>
      <c r="D6" s="72" t="s">
        <v>697</v>
      </c>
      <c r="E6" s="77">
        <f>'Raw Data'!X9</f>
        <v>0</v>
      </c>
      <c r="F6" s="19"/>
      <c r="G6" s="24" t="s">
        <v>551</v>
      </c>
      <c r="H6" s="90">
        <f>'Raw Data'!AK9</f>
        <v>0</v>
      </c>
      <c r="I6" s="19"/>
      <c r="J6" s="19"/>
      <c r="K6" s="19"/>
      <c r="L6" s="19"/>
      <c r="M6" s="19"/>
      <c r="N6" s="50">
        <f>'Raw Data'!IC9</f>
        <v>0</v>
      </c>
      <c r="O6" s="50">
        <f>'Raw Data'!ID9</f>
        <v>0</v>
      </c>
      <c r="P6" s="50">
        <f>'Raw Data'!IE9</f>
        <v>0</v>
      </c>
      <c r="Q6" s="50"/>
      <c r="R6" s="50">
        <f>'Raw Data'!IF9</f>
        <v>0</v>
      </c>
      <c r="S6" s="85">
        <f>'Raw Data'!IG9</f>
        <v>0</v>
      </c>
      <c r="T6" s="85">
        <f>'Raw Data'!IH9</f>
        <v>0</v>
      </c>
      <c r="U6" s="85">
        <f>'Raw Data'!II9</f>
        <v>0</v>
      </c>
      <c r="AI6" s="16" t="s">
        <v>690</v>
      </c>
      <c r="AL6" s="16" t="s">
        <v>684</v>
      </c>
    </row>
    <row r="7" spans="1:44" ht="18" x14ac:dyDescent="0.25">
      <c r="A7" s="39"/>
      <c r="B7" s="39"/>
      <c r="C7" s="39"/>
      <c r="D7" s="42"/>
      <c r="E7" s="19"/>
      <c r="F7" s="19"/>
      <c r="G7" s="41"/>
      <c r="H7" s="17"/>
      <c r="I7" s="19"/>
      <c r="J7" s="19"/>
      <c r="K7" s="19"/>
      <c r="L7" s="19"/>
      <c r="M7" s="19"/>
      <c r="N7" s="50">
        <f>'Raw Data'!IK9</f>
        <v>0</v>
      </c>
      <c r="O7" s="50">
        <f>'Raw Data'!IL9</f>
        <v>0</v>
      </c>
      <c r="P7" s="50">
        <f>'Raw Data'!IM9</f>
        <v>0</v>
      </c>
      <c r="Q7" s="50"/>
      <c r="R7" s="50">
        <f>'Raw Data'!IN9</f>
        <v>0</v>
      </c>
      <c r="S7" s="85">
        <f>'Raw Data'!IO9</f>
        <v>0</v>
      </c>
      <c r="T7" s="85">
        <f>'Raw Data'!IP9</f>
        <v>0</v>
      </c>
      <c r="U7" s="85">
        <f>'Raw Data'!IQ9</f>
        <v>0</v>
      </c>
      <c r="AI7" s="16" t="s">
        <v>700</v>
      </c>
    </row>
    <row r="8" spans="1:44" ht="17.100000000000001" customHeight="1" x14ac:dyDescent="0.25">
      <c r="A8" s="43" t="s">
        <v>549</v>
      </c>
      <c r="B8" s="43"/>
      <c r="C8" s="19"/>
      <c r="D8" s="43"/>
      <c r="E8" s="19"/>
      <c r="F8" s="137"/>
      <c r="G8" s="20"/>
      <c r="H8" s="19"/>
      <c r="I8" s="19"/>
      <c r="J8" s="19"/>
      <c r="K8" s="19"/>
      <c r="L8" s="19"/>
      <c r="M8" s="19"/>
      <c r="N8" s="51">
        <f>'Raw Data'!IS9</f>
        <v>0</v>
      </c>
      <c r="O8" s="51">
        <f>'Raw Data'!IT9</f>
        <v>0</v>
      </c>
      <c r="P8" s="51">
        <f>'Raw Data'!IU9</f>
        <v>0</v>
      </c>
      <c r="Q8" s="51"/>
      <c r="R8" s="51">
        <f>'Raw Data'!IV9</f>
        <v>0</v>
      </c>
      <c r="S8" s="86">
        <f>'Raw Data'!IW9</f>
        <v>0</v>
      </c>
      <c r="T8" s="86">
        <f>'Raw Data'!IX9</f>
        <v>0</v>
      </c>
      <c r="U8" s="86">
        <f>'Raw Data'!IY9</f>
        <v>0</v>
      </c>
    </row>
    <row r="9" spans="1:44" ht="47.2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Data'!AL9</f>
        <v>0</v>
      </c>
      <c r="B10" s="44">
        <f>'Raw Data'!AM9</f>
        <v>0</v>
      </c>
      <c r="C10" s="44">
        <f>'Raw Data'!AN9</f>
        <v>0</v>
      </c>
      <c r="D10" s="44">
        <f>'Raw Data'!AO9</f>
        <v>0</v>
      </c>
      <c r="E10" s="87">
        <f>'Raw Data'!AP9</f>
        <v>0</v>
      </c>
      <c r="F10" s="45">
        <f>'Raw Data'!AQ9</f>
        <v>0</v>
      </c>
      <c r="G10" s="46">
        <f>'Raw Data'!TX9</f>
        <v>0</v>
      </c>
      <c r="H10" s="46">
        <f>'Raw Data'!UP9</f>
        <v>0</v>
      </c>
      <c r="I10" s="19"/>
      <c r="J10" s="19"/>
      <c r="K10" s="19"/>
      <c r="L10" s="19"/>
      <c r="M10" s="19"/>
      <c r="N10" s="83" t="s">
        <v>559</v>
      </c>
      <c r="O10" s="300">
        <f>'Raw Data'!WH9</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Data'!AS9</f>
        <v>0</v>
      </c>
      <c r="B11" s="47">
        <f>'Raw Data'!AT9</f>
        <v>0</v>
      </c>
      <c r="C11" s="47">
        <f>'Raw Data'!AU9</f>
        <v>0</v>
      </c>
      <c r="D11" s="47">
        <f>'Raw Data'!AV9</f>
        <v>0</v>
      </c>
      <c r="E11" s="85">
        <f>'Raw Data'!AW9</f>
        <v>0</v>
      </c>
      <c r="F11" s="48">
        <f>'Raw Data'!AX9</f>
        <v>0</v>
      </c>
      <c r="G11" s="49">
        <f>'Raw Data'!TY9</f>
        <v>0</v>
      </c>
      <c r="H11" s="264">
        <f>'Raw Data'!UQ9</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Data'!AZ9</f>
        <v>0</v>
      </c>
      <c r="B12" s="47">
        <f>'Raw Data'!BA9</f>
        <v>0</v>
      </c>
      <c r="C12" s="47">
        <f>'Raw Data'!BB9</f>
        <v>0</v>
      </c>
      <c r="D12" s="47">
        <f>'Raw Data'!BC9</f>
        <v>0</v>
      </c>
      <c r="E12" s="85">
        <f>'Raw Data'!BD9</f>
        <v>0</v>
      </c>
      <c r="F12" s="47">
        <f>'Raw Data'!BE9</f>
        <v>0</v>
      </c>
      <c r="G12" s="49">
        <f>'Raw Data'!TZ9</f>
        <v>0</v>
      </c>
      <c r="H12" s="49">
        <f>'Raw Data'!UR9</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Data'!BG9</f>
        <v>0</v>
      </c>
      <c r="B13" s="47">
        <f>'Raw Data'!BH9</f>
        <v>0</v>
      </c>
      <c r="C13" s="47">
        <f>'Raw Data'!BI9</f>
        <v>0</v>
      </c>
      <c r="D13" s="47">
        <f>'Raw Data'!BJ9</f>
        <v>0</v>
      </c>
      <c r="E13" s="85">
        <f>'Raw Data'!BK9</f>
        <v>0</v>
      </c>
      <c r="F13" s="48">
        <f>'Raw Data'!BL9</f>
        <v>0</v>
      </c>
      <c r="G13" s="49">
        <f>'Raw Data'!UA9</f>
        <v>0</v>
      </c>
      <c r="H13" s="49">
        <f>'Raw Data'!US9</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Data'!BN9</f>
        <v>0</v>
      </c>
      <c r="B14" s="47">
        <f>'Raw Data'!BO9</f>
        <v>0</v>
      </c>
      <c r="C14" s="47">
        <f>'Raw Data'!BP9</f>
        <v>0</v>
      </c>
      <c r="D14" s="47">
        <f>'Raw Data'!BQ9</f>
        <v>0</v>
      </c>
      <c r="E14" s="85">
        <f>'Raw Data'!BR9</f>
        <v>0</v>
      </c>
      <c r="F14" s="48">
        <f>'Raw Data'!BS9</f>
        <v>0</v>
      </c>
      <c r="G14" s="49">
        <f>'Raw Data'!UB9</f>
        <v>0</v>
      </c>
      <c r="H14" s="49">
        <f>'Raw Data'!UT9</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Data'!BU9</f>
        <v>0</v>
      </c>
      <c r="B15" s="52">
        <f>'Raw Data'!BV9</f>
        <v>0</v>
      </c>
      <c r="C15" s="52">
        <f>'Raw Data'!BW9</f>
        <v>0</v>
      </c>
      <c r="D15" s="52">
        <f>'Raw Data'!BX9</f>
        <v>0</v>
      </c>
      <c r="E15" s="88">
        <f>'Raw Data'!BY9</f>
        <v>0</v>
      </c>
      <c r="F15" s="53">
        <f>'Raw Data'!BZ9</f>
        <v>0</v>
      </c>
      <c r="G15" s="54">
        <f>'Raw Data'!UC9</f>
        <v>0</v>
      </c>
      <c r="H15" s="54">
        <f>'Raw Data'!UU9</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Data'!CB9</f>
        <v>0</v>
      </c>
      <c r="B16" s="52">
        <f>'Raw Data'!CC9</f>
        <v>0</v>
      </c>
      <c r="C16" s="52">
        <f>'Raw Data'!CD9</f>
        <v>0</v>
      </c>
      <c r="D16" s="52">
        <f>'Raw Data'!CE9</f>
        <v>0</v>
      </c>
      <c r="E16" s="88">
        <f>'Raw Data'!CF9</f>
        <v>0</v>
      </c>
      <c r="F16" s="53">
        <f>'Raw Data'!CG9</f>
        <v>0</v>
      </c>
      <c r="G16" s="54">
        <f>'Raw Data'!UD9</f>
        <v>0</v>
      </c>
      <c r="H16" s="54">
        <f>'Raw Data'!UV9</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Data'!CI9</f>
        <v>0</v>
      </c>
      <c r="B17" s="52">
        <f>'Raw Data'!CJ9</f>
        <v>0</v>
      </c>
      <c r="C17" s="52">
        <f>'Raw Data'!CK9</f>
        <v>0</v>
      </c>
      <c r="D17" s="52">
        <f>'Raw Data'!CL9</f>
        <v>0</v>
      </c>
      <c r="E17" s="88">
        <f>'Raw Data'!CM9</f>
        <v>0</v>
      </c>
      <c r="F17" s="53">
        <f>'Raw Data'!CN9</f>
        <v>0</v>
      </c>
      <c r="G17" s="54">
        <f>'Raw Data'!UE9</f>
        <v>0</v>
      </c>
      <c r="H17" s="54">
        <f>'Raw Data'!UW9</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Data'!CP9</f>
        <v>0</v>
      </c>
      <c r="B18" s="52">
        <f>'Raw Data'!CQ9</f>
        <v>0</v>
      </c>
      <c r="C18" s="52">
        <f>'Raw Data'!CR9</f>
        <v>0</v>
      </c>
      <c r="D18" s="52">
        <f>'Raw Data'!CS9</f>
        <v>0</v>
      </c>
      <c r="E18" s="88">
        <f>'Raw Data'!CT9</f>
        <v>0</v>
      </c>
      <c r="F18" s="53">
        <f>'Raw Data'!CU9</f>
        <v>0</v>
      </c>
      <c r="G18" s="54">
        <f>'Raw Data'!UF9</f>
        <v>0</v>
      </c>
      <c r="H18" s="54">
        <f>'Raw Data'!UX9</f>
        <v>0</v>
      </c>
      <c r="I18" s="19"/>
      <c r="J18" s="19"/>
      <c r="K18" s="19"/>
      <c r="L18" s="19"/>
      <c r="M18" s="19"/>
      <c r="N18" s="19"/>
      <c r="O18" s="295" t="s">
        <v>698</v>
      </c>
      <c r="P18" s="295"/>
      <c r="Q18" s="295"/>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Data'!CW9</f>
        <v>0</v>
      </c>
      <c r="B19" s="55">
        <f>'Raw Data'!CX9</f>
        <v>0</v>
      </c>
      <c r="C19" s="55">
        <f>'Raw Data'!CY9</f>
        <v>0</v>
      </c>
      <c r="D19" s="55">
        <f>'Raw Data'!CZ9</f>
        <v>0</v>
      </c>
      <c r="E19" s="89">
        <f>'Raw Data'!DA9</f>
        <v>0</v>
      </c>
      <c r="F19" s="56">
        <f>'Raw Data'!DB9</f>
        <v>0</v>
      </c>
      <c r="G19" s="57">
        <f>'Raw Data'!UG9</f>
        <v>0</v>
      </c>
      <c r="H19" s="57">
        <f>'Raw Data'!UY9</f>
        <v>0</v>
      </c>
      <c r="I19" s="19"/>
      <c r="J19" s="19"/>
      <c r="K19" s="19"/>
      <c r="L19" s="19"/>
      <c r="M19" s="19"/>
      <c r="N19" s="139" t="str">
        <f>IF('Initial Information'!I8="","",'Initial Information'!I8)</f>
        <v/>
      </c>
      <c r="O19" s="296"/>
      <c r="P19" s="296"/>
      <c r="Q19" s="296"/>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296"/>
      <c r="P20" s="296"/>
      <c r="Q20" s="296"/>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Data'!JA9</f>
        <v>0</v>
      </c>
      <c r="B21" s="58">
        <f>'Raw Data'!JB9</f>
        <v>0</v>
      </c>
      <c r="C21" s="58">
        <f>'Raw Data'!JC9</f>
        <v>0</v>
      </c>
      <c r="D21" s="58">
        <f>'Raw Data'!JD9</f>
        <v>0</v>
      </c>
      <c r="E21" s="58">
        <f>'Raw Data'!JE9</f>
        <v>0</v>
      </c>
      <c r="F21" s="58">
        <f>'Raw Data'!JF9</f>
        <v>0</v>
      </c>
      <c r="G21" s="58">
        <f>'Raw Data'!JG9</f>
        <v>0</v>
      </c>
      <c r="H21" s="58">
        <f>'Raw Data'!JH9</f>
        <v>0</v>
      </c>
      <c r="I21" s="58">
        <f>IF(H21="","",H21*3)</f>
        <v>0</v>
      </c>
      <c r="J21" s="84">
        <f>'Raw Data'!JI9</f>
        <v>0</v>
      </c>
      <c r="K21" s="59">
        <f>'Raw Data'!VX9</f>
        <v>0</v>
      </c>
      <c r="L21" s="60">
        <f>'Raw Data'!UH9</f>
        <v>0</v>
      </c>
      <c r="M21" s="60">
        <f>'Raw Data'!UZ9</f>
        <v>0</v>
      </c>
      <c r="N21" s="97"/>
      <c r="O21" s="296"/>
      <c r="P21" s="296"/>
      <c r="Q21" s="296"/>
      <c r="R21" s="308"/>
      <c r="S21" s="308"/>
      <c r="T21" s="308"/>
      <c r="U21" s="308"/>
      <c r="V21" s="308"/>
    </row>
    <row r="22" spans="1:44" ht="17.100000000000001" customHeight="1" x14ac:dyDescent="0.25">
      <c r="A22" s="50">
        <f>'Raw Data'!JK9</f>
        <v>0</v>
      </c>
      <c r="B22" s="47">
        <f>'Raw Data'!JL9</f>
        <v>0</v>
      </c>
      <c r="C22" s="47"/>
      <c r="D22" s="47">
        <f>'Raw Data'!JN9</f>
        <v>0</v>
      </c>
      <c r="E22" s="47">
        <f>'Raw Data'!JO9</f>
        <v>0</v>
      </c>
      <c r="F22" s="47">
        <f>'Raw Data'!JP9</f>
        <v>0</v>
      </c>
      <c r="G22" s="47">
        <f>'Raw Data'!JQ9</f>
        <v>0</v>
      </c>
      <c r="H22" s="47">
        <f>'Raw Data'!JR9</f>
        <v>0</v>
      </c>
      <c r="I22" s="58">
        <f t="shared" ref="I22:I28" si="1">IF(H22="","",H22*3)</f>
        <v>0</v>
      </c>
      <c r="J22" s="85">
        <f>'Raw Data'!JS9</f>
        <v>0</v>
      </c>
      <c r="K22" s="48">
        <f>'Raw Data'!VY9</f>
        <v>0</v>
      </c>
      <c r="L22" s="61">
        <f>'Raw Data'!UI9</f>
        <v>0</v>
      </c>
      <c r="M22" s="61">
        <f>'Raw Data'!VA9</f>
        <v>0</v>
      </c>
      <c r="N22" s="97"/>
      <c r="O22" s="296"/>
      <c r="P22" s="296"/>
      <c r="Q22" s="296"/>
      <c r="R22" s="308"/>
      <c r="S22" s="308"/>
      <c r="T22" s="308"/>
      <c r="U22" s="308"/>
      <c r="V22" s="308"/>
      <c r="W22" s="21"/>
      <c r="AA22" s="241" t="s">
        <v>759</v>
      </c>
      <c r="AB22" s="243"/>
      <c r="AC22" s="245"/>
    </row>
    <row r="23" spans="1:44" ht="17.100000000000001" customHeight="1" x14ac:dyDescent="0.25">
      <c r="A23" s="50">
        <f>'Raw Data'!JU9</f>
        <v>0</v>
      </c>
      <c r="B23" s="47">
        <f>'Raw Data'!JV9</f>
        <v>0</v>
      </c>
      <c r="C23" s="47">
        <f>'Raw Data'!JW9</f>
        <v>0</v>
      </c>
      <c r="D23" s="47">
        <f>'Raw Data'!JX9</f>
        <v>0</v>
      </c>
      <c r="E23" s="47">
        <f>'Raw Data'!JY9</f>
        <v>0</v>
      </c>
      <c r="F23" s="47">
        <f>'Raw Data'!JZ9</f>
        <v>0</v>
      </c>
      <c r="G23" s="47">
        <f>'Raw Data'!KA9</f>
        <v>0</v>
      </c>
      <c r="H23" s="47">
        <f>'Raw Data'!KB9</f>
        <v>0</v>
      </c>
      <c r="I23" s="58">
        <f t="shared" si="1"/>
        <v>0</v>
      </c>
      <c r="J23" s="85">
        <f>'Raw Data'!KC9</f>
        <v>0</v>
      </c>
      <c r="K23" s="48">
        <f>'Raw Data'!VZ9</f>
        <v>0</v>
      </c>
      <c r="L23" s="61">
        <f>'Raw Data'!UJ9</f>
        <v>0</v>
      </c>
      <c r="M23" s="61">
        <f>'Raw Data'!VB9</f>
        <v>0</v>
      </c>
      <c r="N23" s="97"/>
      <c r="O23" s="296"/>
      <c r="P23" s="296"/>
      <c r="Q23" s="296"/>
      <c r="R23" s="308"/>
      <c r="S23" s="308"/>
      <c r="T23" s="308"/>
      <c r="U23" s="308"/>
      <c r="V23" s="308"/>
      <c r="W23" s="21"/>
      <c r="X23" s="21"/>
      <c r="Y23" s="18"/>
      <c r="Z23" s="18"/>
      <c r="AA23" s="242" t="s">
        <v>756</v>
      </c>
      <c r="AB23" s="244"/>
      <c r="AC23" s="245">
        <f>(AB22-((AB22/5)*0.75)+AB23)-AB23</f>
        <v>0</v>
      </c>
    </row>
    <row r="24" spans="1:44" ht="17.100000000000001" customHeight="1" x14ac:dyDescent="0.25">
      <c r="A24" s="50">
        <f>'Raw Data'!KE9</f>
        <v>0</v>
      </c>
      <c r="B24" s="47">
        <f>'Raw Data'!KF9</f>
        <v>0</v>
      </c>
      <c r="C24" s="47">
        <f>'Raw Data'!KG9</f>
        <v>0</v>
      </c>
      <c r="D24" s="47">
        <f>'Raw Data'!KH9</f>
        <v>0</v>
      </c>
      <c r="E24" s="47">
        <f>'Raw Data'!KI9</f>
        <v>0</v>
      </c>
      <c r="F24" s="47">
        <f>'Raw Data'!KJ9</f>
        <v>0</v>
      </c>
      <c r="G24" s="47">
        <f>'Raw Data'!KK9</f>
        <v>0</v>
      </c>
      <c r="H24" s="47">
        <f>'Raw Data'!KL9</f>
        <v>0</v>
      </c>
      <c r="I24" s="58">
        <f t="shared" si="1"/>
        <v>0</v>
      </c>
      <c r="J24" s="85">
        <f>'Raw Data'!KM9</f>
        <v>0</v>
      </c>
      <c r="K24" s="48">
        <f>'Raw Data'!WA9</f>
        <v>0</v>
      </c>
      <c r="L24" s="61">
        <f>'Raw Data'!UK9</f>
        <v>0</v>
      </c>
      <c r="M24" s="61">
        <f>'Raw Data'!VC9</f>
        <v>0</v>
      </c>
      <c r="N24" s="97"/>
      <c r="O24" s="296"/>
      <c r="P24" s="296"/>
      <c r="Q24" s="296"/>
      <c r="R24" s="308"/>
      <c r="S24" s="308"/>
      <c r="T24" s="308"/>
      <c r="U24" s="308"/>
      <c r="V24" s="308"/>
      <c r="W24" s="21"/>
      <c r="X24" s="21"/>
      <c r="Y24" s="18"/>
      <c r="Z24" s="18"/>
      <c r="AA24" s="242" t="s">
        <v>754</v>
      </c>
      <c r="AB24" s="244"/>
      <c r="AC24" s="245">
        <f>AC23+AB24</f>
        <v>0</v>
      </c>
    </row>
    <row r="25" spans="1:44" ht="17.100000000000001" customHeight="1" x14ac:dyDescent="0.25">
      <c r="A25" s="50">
        <f>'Raw Data'!KN9</f>
        <v>0</v>
      </c>
      <c r="B25" s="47">
        <f>'Raw Data'!KO9</f>
        <v>0</v>
      </c>
      <c r="C25" s="47">
        <f>'Raw Data'!KP9</f>
        <v>0</v>
      </c>
      <c r="D25" s="47">
        <f>'Raw Data'!KR9</f>
        <v>0</v>
      </c>
      <c r="E25" s="47">
        <f>'Raw Data'!KS9</f>
        <v>0</v>
      </c>
      <c r="F25" s="47">
        <f>'Raw Data'!KT9</f>
        <v>0</v>
      </c>
      <c r="G25" s="47">
        <f>'Raw Data'!KU9</f>
        <v>0</v>
      </c>
      <c r="H25" s="47">
        <f>'Raw Data'!KV9</f>
        <v>0</v>
      </c>
      <c r="I25" s="58">
        <f t="shared" si="1"/>
        <v>0</v>
      </c>
      <c r="J25" s="85">
        <f>'Raw Data'!KW9</f>
        <v>0</v>
      </c>
      <c r="K25" s="48">
        <f>'Raw Data'!WB9</f>
        <v>0</v>
      </c>
      <c r="L25" s="61">
        <f>'Raw Data'!UL9</f>
        <v>0</v>
      </c>
      <c r="M25" s="61">
        <f>'Raw Data'!VD9</f>
        <v>0</v>
      </c>
      <c r="N25" s="97"/>
      <c r="O25" s="296"/>
      <c r="P25" s="296"/>
      <c r="Q25" s="296"/>
      <c r="R25" s="308"/>
      <c r="S25" s="308"/>
      <c r="T25" s="308"/>
      <c r="U25" s="308"/>
      <c r="V25" s="308"/>
      <c r="W25" s="21"/>
      <c r="X25" s="21"/>
      <c r="Y25" s="18"/>
      <c r="Z25" s="18"/>
      <c r="AA25" s="242" t="s">
        <v>757</v>
      </c>
      <c r="AB25" s="244"/>
      <c r="AC25" s="245">
        <f>AC24-AB25</f>
        <v>0</v>
      </c>
    </row>
    <row r="26" spans="1:44" ht="17.100000000000001" customHeight="1" x14ac:dyDescent="0.25">
      <c r="A26" s="50">
        <f>'Raw Data'!KY9</f>
        <v>0</v>
      </c>
      <c r="B26" s="47">
        <f>'Raw Data'!KZ9</f>
        <v>0</v>
      </c>
      <c r="C26" s="47">
        <f>'Raw Data'!LA9</f>
        <v>0</v>
      </c>
      <c r="D26" s="47">
        <f>'Raw Data'!LB9</f>
        <v>0</v>
      </c>
      <c r="E26" s="47">
        <f>'Raw Data'!LC9</f>
        <v>0</v>
      </c>
      <c r="F26" s="47">
        <f>'Raw Data'!LD9</f>
        <v>0</v>
      </c>
      <c r="G26" s="47">
        <f>'Raw Data'!LE9</f>
        <v>0</v>
      </c>
      <c r="H26" s="47">
        <f>'Raw Data'!LF9</f>
        <v>0</v>
      </c>
      <c r="I26" s="58">
        <f t="shared" si="1"/>
        <v>0</v>
      </c>
      <c r="J26" s="85">
        <f>'Raw Data'!LG9</f>
        <v>0</v>
      </c>
      <c r="K26" s="48">
        <f>'Raw Data'!WC9</f>
        <v>0</v>
      </c>
      <c r="L26" s="61">
        <f>'Raw Data'!UM9</f>
        <v>0</v>
      </c>
      <c r="M26" s="61">
        <f>'Raw Data'!VE9</f>
        <v>0</v>
      </c>
      <c r="N26" s="97"/>
      <c r="O26" s="296"/>
      <c r="P26" s="296"/>
      <c r="Q26" s="296"/>
      <c r="R26" s="308"/>
      <c r="S26" s="308"/>
      <c r="T26" s="308"/>
      <c r="U26" s="308"/>
      <c r="V26" s="308"/>
      <c r="W26" s="21"/>
      <c r="X26" s="21"/>
      <c r="Y26" s="18"/>
      <c r="Z26" s="18"/>
      <c r="AA26" s="242" t="s">
        <v>755</v>
      </c>
      <c r="AB26" s="244"/>
      <c r="AC26" s="245">
        <f>AC25-AB26</f>
        <v>0</v>
      </c>
    </row>
    <row r="27" spans="1:44" ht="17.100000000000001" customHeight="1" x14ac:dyDescent="0.25">
      <c r="A27" s="50">
        <f>'Raw Data'!LH9</f>
        <v>0</v>
      </c>
      <c r="B27" s="47">
        <f>'Raw Data'!LJ9</f>
        <v>0</v>
      </c>
      <c r="C27" s="47">
        <f>'Raw Data'!LK9</f>
        <v>0</v>
      </c>
      <c r="D27" s="47">
        <f>'Raw Data'!LL9</f>
        <v>0</v>
      </c>
      <c r="E27" s="47">
        <f>'Raw Data'!LM9</f>
        <v>0</v>
      </c>
      <c r="F27" s="47">
        <f>'Raw Data'!LN9</f>
        <v>0</v>
      </c>
      <c r="G27" s="47">
        <f>'Raw Data'!LO9</f>
        <v>0</v>
      </c>
      <c r="H27" s="47">
        <f>'Raw Data'!LP9</f>
        <v>0</v>
      </c>
      <c r="I27" s="58">
        <f t="shared" si="1"/>
        <v>0</v>
      </c>
      <c r="J27" s="85">
        <f>'Raw Data'!LQ9</f>
        <v>0</v>
      </c>
      <c r="K27" s="48">
        <f>'Raw Data'!WD9</f>
        <v>0</v>
      </c>
      <c r="L27" s="61">
        <f>'Raw Data'!UN9</f>
        <v>0</v>
      </c>
      <c r="M27" s="61">
        <f>'Raw Data'!VF9</f>
        <v>0</v>
      </c>
      <c r="N27" s="97"/>
      <c r="O27" s="296"/>
      <c r="P27" s="296"/>
      <c r="Q27" s="296"/>
      <c r="R27" s="308"/>
      <c r="S27" s="308"/>
      <c r="T27" s="308"/>
      <c r="U27" s="308"/>
      <c r="V27" s="308"/>
      <c r="W27" s="21"/>
      <c r="X27" s="21"/>
      <c r="Y27" s="18"/>
      <c r="Z27" s="18"/>
      <c r="AA27" s="16" t="s">
        <v>761</v>
      </c>
    </row>
    <row r="28" spans="1:44" ht="60.75" customHeight="1" x14ac:dyDescent="0.25">
      <c r="A28" s="51">
        <f>'Raw Data'!LS9</f>
        <v>0</v>
      </c>
      <c r="B28" s="62">
        <f>'Raw Data'!LU9</f>
        <v>0</v>
      </c>
      <c r="C28" s="62">
        <f>'Raw Data'!LV9</f>
        <v>0</v>
      </c>
      <c r="D28" s="62">
        <f>'Raw Data'!LW9</f>
        <v>0</v>
      </c>
      <c r="E28" s="62">
        <f>'Raw Data'!LX9</f>
        <v>0</v>
      </c>
      <c r="F28" s="62">
        <f>'Raw Data'!LY9</f>
        <v>0</v>
      </c>
      <c r="G28" s="62">
        <f>'Raw Data'!LZ9</f>
        <v>0</v>
      </c>
      <c r="H28" s="62">
        <f>'Raw Data'!MA9</f>
        <v>0</v>
      </c>
      <c r="I28" s="62">
        <f t="shared" si="1"/>
        <v>0</v>
      </c>
      <c r="J28" s="86">
        <f>'Raw Data'!MB9</f>
        <v>0</v>
      </c>
      <c r="K28" s="63">
        <f>'Raw Data'!WE9</f>
        <v>0</v>
      </c>
      <c r="L28" s="64">
        <f>'Raw Data'!UO9</f>
        <v>0</v>
      </c>
      <c r="M28" s="64">
        <f>'Raw Data'!VG9</f>
        <v>0</v>
      </c>
      <c r="N28" s="97"/>
      <c r="O28" s="296"/>
      <c r="P28" s="296"/>
      <c r="Q28" s="296"/>
      <c r="R28" s="308"/>
      <c r="S28" s="308"/>
      <c r="T28" s="308"/>
      <c r="U28" s="308"/>
      <c r="V28" s="308"/>
      <c r="W28" s="21"/>
      <c r="X28" s="21"/>
      <c r="Y28" s="18"/>
      <c r="Z28" s="18"/>
    </row>
    <row r="29" spans="1:44" ht="17.100000000000001" customHeight="1" x14ac:dyDescent="0.25">
      <c r="O29" s="297"/>
      <c r="P29" s="297"/>
      <c r="Q29" s="297"/>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Data'!DD9</f>
        <v>0</v>
      </c>
      <c r="B32" s="35">
        <f>'Raw Data'!DE9</f>
        <v>0</v>
      </c>
      <c r="C32" s="35">
        <f>'Raw Data'!DF9</f>
        <v>0</v>
      </c>
      <c r="D32" s="35">
        <f>'Raw Data'!DG9</f>
        <v>0</v>
      </c>
      <c r="E32" s="35">
        <f>'Raw Data'!DH9</f>
        <v>0</v>
      </c>
      <c r="F32" s="35">
        <f>IF(E32="","",E32*3)</f>
        <v>0</v>
      </c>
      <c r="G32" s="84">
        <f>'Raw Data'!DI9</f>
        <v>0</v>
      </c>
      <c r="H32" s="35">
        <f>'Raw Data'!DJ9</f>
        <v>0</v>
      </c>
      <c r="I32" s="35">
        <f>'Raw Data'!VH9</f>
        <v>0</v>
      </c>
      <c r="J32" s="97"/>
      <c r="K32" s="65">
        <f>'Raw Data'!FP9</f>
        <v>0</v>
      </c>
      <c r="L32" s="65">
        <f>'Raw Data'!FQ9</f>
        <v>0</v>
      </c>
      <c r="M32" s="65">
        <f>'Raw Data'!FR9</f>
        <v>0</v>
      </c>
      <c r="N32" s="65">
        <f>'Raw Data'!FS9</f>
        <v>0</v>
      </c>
      <c r="O32" s="35">
        <f t="shared" ref="O32" si="2">IF(N32="","",N32*3)</f>
        <v>0</v>
      </c>
      <c r="P32" s="91">
        <f>'Raw Data'!FT9</f>
        <v>0</v>
      </c>
      <c r="Q32" s="65">
        <f>'Raw Data'!VP9</f>
        <v>0</v>
      </c>
      <c r="R32" s="97"/>
    </row>
    <row r="33" spans="1:27" ht="17.100000000000001" customHeight="1" x14ac:dyDescent="0.25">
      <c r="A33" s="50">
        <f>'Raw Data'!DL9</f>
        <v>0</v>
      </c>
      <c r="B33" s="50">
        <f>'Raw Data'!DM9</f>
        <v>0</v>
      </c>
      <c r="C33" s="50">
        <f>'Raw Data'!DN9</f>
        <v>0</v>
      </c>
      <c r="D33" s="50">
        <f>'Raw Data'!DO9</f>
        <v>0</v>
      </c>
      <c r="E33" s="50">
        <f>'Raw Data'!DP9</f>
        <v>0</v>
      </c>
      <c r="F33" s="35">
        <f t="shared" ref="F33:F39" si="3">IF(E33="","",E33*3)</f>
        <v>0</v>
      </c>
      <c r="G33" s="85">
        <f>'Raw Data'!DQ9</f>
        <v>0</v>
      </c>
      <c r="H33" s="50">
        <f>'Raw Data'!DR9</f>
        <v>0</v>
      </c>
      <c r="I33" s="50">
        <f>'Raw Data'!VI9</f>
        <v>0</v>
      </c>
      <c r="J33" s="97"/>
      <c r="K33" s="66">
        <f>'Raw Data'!FV9</f>
        <v>0</v>
      </c>
      <c r="L33" s="66">
        <f>'Raw Data'!FW9</f>
        <v>0</v>
      </c>
      <c r="M33" s="66">
        <f>'Raw Data'!FX9</f>
        <v>0</v>
      </c>
      <c r="N33" s="66">
        <f>'Raw Data'!FY9</f>
        <v>0</v>
      </c>
      <c r="O33" s="50">
        <f t="shared" ref="O33:O39" si="4">IF(N33="","",N33*3)</f>
        <v>0</v>
      </c>
      <c r="P33" s="92">
        <f>'Raw Data'!FZ9</f>
        <v>0</v>
      </c>
      <c r="Q33" s="66">
        <f>'Raw Data'!VQ9</f>
        <v>0</v>
      </c>
      <c r="R33" s="97"/>
    </row>
    <row r="34" spans="1:27" ht="17.100000000000001" customHeight="1" x14ac:dyDescent="0.25">
      <c r="A34" s="50">
        <f>'Raw Data'!DT9</f>
        <v>0</v>
      </c>
      <c r="B34" s="50">
        <f>'Raw Data'!DU9</f>
        <v>0</v>
      </c>
      <c r="C34" s="50">
        <f>'Raw Data'!DV9</f>
        <v>0</v>
      </c>
      <c r="D34" s="50">
        <f>'Raw Data'!DW9</f>
        <v>0</v>
      </c>
      <c r="E34" s="50">
        <f>'Raw Data'!DX9</f>
        <v>0</v>
      </c>
      <c r="F34" s="35">
        <f t="shared" si="3"/>
        <v>0</v>
      </c>
      <c r="G34" s="85">
        <f>'Raw Data'!DY9</f>
        <v>0</v>
      </c>
      <c r="H34" s="50">
        <f>'Raw Data'!DZ9</f>
        <v>0</v>
      </c>
      <c r="I34" s="50">
        <f>'Raw Data'!VJ9</f>
        <v>0</v>
      </c>
      <c r="J34" s="97"/>
      <c r="K34" s="66">
        <f>'Raw Data'!GB9</f>
        <v>0</v>
      </c>
      <c r="L34" s="66">
        <f>'Raw Data'!GC9</f>
        <v>0</v>
      </c>
      <c r="M34" s="66">
        <f>'Raw Data'!GD9</f>
        <v>0</v>
      </c>
      <c r="N34" s="66">
        <f>'Raw Data'!GE9</f>
        <v>0</v>
      </c>
      <c r="O34" s="50">
        <f t="shared" si="4"/>
        <v>0</v>
      </c>
      <c r="P34" s="92">
        <f>'Raw Data'!GF9</f>
        <v>0</v>
      </c>
      <c r="Q34" s="66">
        <f>'Raw Data'!VR9</f>
        <v>0</v>
      </c>
      <c r="R34" s="97"/>
    </row>
    <row r="35" spans="1:27" ht="17.100000000000001" customHeight="1" x14ac:dyDescent="0.25">
      <c r="A35" s="50">
        <f>'Raw Data'!EB9</f>
        <v>0</v>
      </c>
      <c r="B35" s="50">
        <f>'Raw Data'!EC9</f>
        <v>0</v>
      </c>
      <c r="C35" s="50">
        <f>'Raw Data'!ED9</f>
        <v>0</v>
      </c>
      <c r="D35" s="50">
        <f>'Raw Data'!EE9</f>
        <v>0</v>
      </c>
      <c r="E35" s="50">
        <f>'Raw Data'!EF9</f>
        <v>0</v>
      </c>
      <c r="F35" s="35">
        <f t="shared" si="3"/>
        <v>0</v>
      </c>
      <c r="G35" s="85">
        <f>'Raw Data'!EG9</f>
        <v>0</v>
      </c>
      <c r="H35" s="50">
        <f>'Raw Data'!EH9</f>
        <v>0</v>
      </c>
      <c r="I35" s="50">
        <f>'Raw Data'!VK9</f>
        <v>0</v>
      </c>
      <c r="J35" s="97"/>
      <c r="K35" s="66">
        <f>'Raw Data'!GH9</f>
        <v>0</v>
      </c>
      <c r="L35" s="66">
        <f>'Raw Data'!GI9</f>
        <v>0</v>
      </c>
      <c r="M35" s="66">
        <f>'Raw Data'!GJ9</f>
        <v>0</v>
      </c>
      <c r="N35" s="66">
        <f>'Raw Data'!GK9</f>
        <v>0</v>
      </c>
      <c r="O35" s="50">
        <f t="shared" si="4"/>
        <v>0</v>
      </c>
      <c r="P35" s="92">
        <f>'Raw Data'!GL9</f>
        <v>0</v>
      </c>
      <c r="Q35" s="66">
        <f>'Raw Data'!VS9</f>
        <v>0</v>
      </c>
      <c r="R35" s="97"/>
    </row>
    <row r="36" spans="1:27" ht="17.100000000000001" customHeight="1" x14ac:dyDescent="0.25">
      <c r="A36" s="50">
        <f>'Raw Data'!EJ9</f>
        <v>0</v>
      </c>
      <c r="B36" s="50">
        <f>'Raw Data'!EK9</f>
        <v>0</v>
      </c>
      <c r="C36" s="50">
        <f>'Raw Data'!EL9</f>
        <v>0</v>
      </c>
      <c r="D36" s="50">
        <f>'Raw Data'!EM9</f>
        <v>0</v>
      </c>
      <c r="E36" s="50">
        <f>'Raw Data'!EN9</f>
        <v>0</v>
      </c>
      <c r="F36" s="35">
        <f t="shared" si="3"/>
        <v>0</v>
      </c>
      <c r="G36" s="85">
        <f>'Raw Data'!EO9</f>
        <v>0</v>
      </c>
      <c r="H36" s="50">
        <f>'Raw Data'!EP9</f>
        <v>0</v>
      </c>
      <c r="I36" s="50">
        <f>'Raw Data'!VL9</f>
        <v>0</v>
      </c>
      <c r="J36" s="97"/>
      <c r="K36" s="66">
        <f>'Raw Data'!GN9</f>
        <v>0</v>
      </c>
      <c r="L36" s="66">
        <f>'Raw Data'!GO9</f>
        <v>0</v>
      </c>
      <c r="M36" s="66">
        <f>'Raw Data'!GP9</f>
        <v>0</v>
      </c>
      <c r="N36" s="66">
        <f>'Raw Data'!GQ9</f>
        <v>0</v>
      </c>
      <c r="O36" s="50">
        <f t="shared" si="4"/>
        <v>0</v>
      </c>
      <c r="P36" s="92">
        <f>'Raw Data'!GR9</f>
        <v>0</v>
      </c>
      <c r="Q36" s="66">
        <f>'Raw Data'!VT9</f>
        <v>0</v>
      </c>
      <c r="R36" s="97"/>
    </row>
    <row r="37" spans="1:27" ht="17.100000000000001" customHeight="1" x14ac:dyDescent="0.25">
      <c r="A37" s="50">
        <f>'Raw Data'!ER9</f>
        <v>0</v>
      </c>
      <c r="B37" s="50">
        <f>'Raw Data'!ES9</f>
        <v>0</v>
      </c>
      <c r="C37" s="50">
        <f>'Raw Data'!ET9</f>
        <v>0</v>
      </c>
      <c r="D37" s="50">
        <f>'Raw Data'!EU9</f>
        <v>0</v>
      </c>
      <c r="E37" s="50">
        <f>'Raw Data'!EV9</f>
        <v>0</v>
      </c>
      <c r="F37" s="35">
        <f t="shared" si="3"/>
        <v>0</v>
      </c>
      <c r="G37" s="85">
        <f>'Raw Data'!EW9</f>
        <v>0</v>
      </c>
      <c r="H37" s="50">
        <f>'Raw Data'!EX9</f>
        <v>0</v>
      </c>
      <c r="I37" s="50">
        <f>'Raw Data'!VM9</f>
        <v>0</v>
      </c>
      <c r="J37" s="97"/>
      <c r="K37" s="66">
        <f>'Raw Data'!GT9</f>
        <v>0</v>
      </c>
      <c r="L37" s="66">
        <f>'Raw Data'!GU9</f>
        <v>0</v>
      </c>
      <c r="M37" s="66">
        <f>'Raw Data'!GV9</f>
        <v>0</v>
      </c>
      <c r="N37" s="66">
        <f>'Raw Data'!GW9</f>
        <v>0</v>
      </c>
      <c r="O37" s="50">
        <f t="shared" si="4"/>
        <v>0</v>
      </c>
      <c r="P37" s="92">
        <f>'Raw Data'!GX9</f>
        <v>0</v>
      </c>
      <c r="Q37" s="66">
        <f>'Raw Data'!VU9</f>
        <v>0</v>
      </c>
      <c r="R37" s="97"/>
    </row>
    <row r="38" spans="1:27" ht="17.100000000000001" customHeight="1" x14ac:dyDescent="0.25">
      <c r="A38" s="50">
        <f>'Raw Data'!EZ9</f>
        <v>0</v>
      </c>
      <c r="B38" s="50">
        <f>'Raw Data'!FA9</f>
        <v>0</v>
      </c>
      <c r="C38" s="50">
        <f>'Raw Data'!FB9</f>
        <v>0</v>
      </c>
      <c r="D38" s="50">
        <f>'Raw Data'!FC9</f>
        <v>0</v>
      </c>
      <c r="E38" s="50">
        <f>'Raw Data'!FD9</f>
        <v>0</v>
      </c>
      <c r="F38" s="35">
        <f t="shared" si="3"/>
        <v>0</v>
      </c>
      <c r="G38" s="85">
        <f>'Raw Data'!FE9</f>
        <v>0</v>
      </c>
      <c r="H38" s="50">
        <f>'Raw Data'!FF9</f>
        <v>0</v>
      </c>
      <c r="I38" s="50">
        <f>'Raw Data'!VN9</f>
        <v>0</v>
      </c>
      <c r="J38" s="97"/>
      <c r="K38" s="66">
        <f>'Raw Data'!GZ9</f>
        <v>0</v>
      </c>
      <c r="L38" s="66">
        <f>'Raw Data'!HA9</f>
        <v>0</v>
      </c>
      <c r="M38" s="66">
        <f>'Raw Data'!HB9</f>
        <v>0</v>
      </c>
      <c r="N38" s="66">
        <f>'Raw Data'!HC9</f>
        <v>0</v>
      </c>
      <c r="O38" s="50">
        <f t="shared" si="4"/>
        <v>0</v>
      </c>
      <c r="P38" s="92">
        <f>'Raw Data'!HD9</f>
        <v>0</v>
      </c>
      <c r="Q38" s="66">
        <f>'Raw Data'!VV9</f>
        <v>0</v>
      </c>
      <c r="R38" s="97"/>
    </row>
    <row r="39" spans="1:27" ht="17.100000000000001" customHeight="1" x14ac:dyDescent="0.25">
      <c r="A39" s="51">
        <f>'Raw Data'!FH9</f>
        <v>0</v>
      </c>
      <c r="B39" s="51">
        <f>'Raw Data'!FI9</f>
        <v>0</v>
      </c>
      <c r="C39" s="51">
        <f>'Raw Data'!FJ9</f>
        <v>0</v>
      </c>
      <c r="D39" s="51">
        <f>'Raw Data'!FK9</f>
        <v>0</v>
      </c>
      <c r="E39" s="51">
        <f>'Raw Data'!FL9</f>
        <v>0</v>
      </c>
      <c r="F39" s="51">
        <f t="shared" si="3"/>
        <v>0</v>
      </c>
      <c r="G39" s="86">
        <f>'Raw Data'!FM9</f>
        <v>0</v>
      </c>
      <c r="H39" s="51">
        <f>'Raw Data'!FN9</f>
        <v>0</v>
      </c>
      <c r="I39" s="51">
        <f>'Raw Data'!VO9</f>
        <v>0</v>
      </c>
      <c r="J39" s="97"/>
      <c r="K39" s="67">
        <f>'Raw Data'!HF9</f>
        <v>0</v>
      </c>
      <c r="L39" s="67">
        <f>'Raw Data'!HG9</f>
        <v>0</v>
      </c>
      <c r="M39" s="67">
        <f>'Raw Data'!HH9</f>
        <v>0</v>
      </c>
      <c r="N39" s="67">
        <f>'Raw Data'!HI9</f>
        <v>0</v>
      </c>
      <c r="O39" s="51">
        <f t="shared" si="4"/>
        <v>0</v>
      </c>
      <c r="P39" s="93">
        <f>'Raw Data'!HJ9</f>
        <v>0</v>
      </c>
      <c r="Q39" s="67">
        <f>'Raw Data'!VW9</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Data'!MZ9</f>
        <v>0</v>
      </c>
      <c r="C43" s="50">
        <f>'Raw Data'!NB9</f>
        <v>0</v>
      </c>
      <c r="D43" s="50">
        <f>'Raw Data'!NA9</f>
        <v>0</v>
      </c>
      <c r="E43" s="50">
        <f>'Raw Data'!NC9</f>
        <v>0</v>
      </c>
      <c r="F43" s="50">
        <f>'Raw Data'!ND9</f>
        <v>0</v>
      </c>
      <c r="G43" s="50">
        <f>'Raw Data'!NE9</f>
        <v>0</v>
      </c>
      <c r="H43" s="50">
        <f>IF(G43="","",G43*3)</f>
        <v>0</v>
      </c>
      <c r="I43" s="50"/>
      <c r="J43" s="50">
        <f>'Raw Data'!NI9</f>
        <v>0</v>
      </c>
      <c r="K43" s="69">
        <f>'Raw Data'!NJ9</f>
        <v>0</v>
      </c>
      <c r="L43" s="50">
        <f>'Raw Data'!NK9</f>
        <v>0</v>
      </c>
      <c r="M43" s="50">
        <f>'Raw Data'!NL9</f>
        <v>0</v>
      </c>
      <c r="N43" s="50">
        <f>'Raw Data'!NM9</f>
        <v>0</v>
      </c>
      <c r="O43" s="50">
        <f>'Raw Data'!NF9</f>
        <v>0</v>
      </c>
      <c r="P43" s="50">
        <f>'Raw Data'!NN9</f>
        <v>0</v>
      </c>
      <c r="Q43" s="50">
        <f>'Raw Data'!NG9</f>
        <v>0</v>
      </c>
      <c r="R43" s="50">
        <f>'Raw Data'!NH9</f>
        <v>0</v>
      </c>
    </row>
    <row r="44" spans="1:27" ht="18" customHeight="1" x14ac:dyDescent="0.25">
      <c r="A44" s="66">
        <v>2</v>
      </c>
      <c r="B44" s="50">
        <f>'Raw Data'!NP9</f>
        <v>0</v>
      </c>
      <c r="C44" s="50">
        <f>'Raw Data'!NR9</f>
        <v>0</v>
      </c>
      <c r="D44" s="50">
        <f>'Raw Data'!NQ9</f>
        <v>0</v>
      </c>
      <c r="E44" s="50">
        <f>'Raw Data'!NS9</f>
        <v>0</v>
      </c>
      <c r="F44" s="50">
        <f>'Raw Data'!NT9</f>
        <v>0</v>
      </c>
      <c r="G44" s="50">
        <f>'Raw Data'!NU9</f>
        <v>0</v>
      </c>
      <c r="H44" s="50">
        <f t="shared" ref="H44:H54" si="5">IF(G44="","",G44*3)</f>
        <v>0</v>
      </c>
      <c r="I44" s="50">
        <f>'Raw Data'!NW9</f>
        <v>0</v>
      </c>
      <c r="J44" s="50">
        <f>'Raw Data'!NX9</f>
        <v>0</v>
      </c>
      <c r="K44" s="69">
        <f>'Raw Data'!NY9</f>
        <v>0</v>
      </c>
      <c r="L44" s="50">
        <f>'Raw Data'!NZ9</f>
        <v>0</v>
      </c>
      <c r="M44" s="50">
        <f>'Raw Data'!OA9</f>
        <v>0</v>
      </c>
      <c r="N44" s="50">
        <f>'Raw Data'!OB9</f>
        <v>0</v>
      </c>
      <c r="O44" s="50">
        <f>'Raw Data'!NV9</f>
        <v>0</v>
      </c>
      <c r="P44" s="50">
        <f>'Raw Data'!OC9</f>
        <v>0</v>
      </c>
      <c r="Q44" s="41"/>
      <c r="R44" s="19"/>
    </row>
    <row r="45" spans="1:27" ht="18" customHeight="1" x14ac:dyDescent="0.25">
      <c r="A45" s="66">
        <v>3</v>
      </c>
      <c r="B45" s="50">
        <f>'Raw Data'!OE9</f>
        <v>0</v>
      </c>
      <c r="C45" s="50">
        <f>'Raw Data'!OG9</f>
        <v>0</v>
      </c>
      <c r="D45" s="50">
        <f>'Raw Data'!OF9</f>
        <v>0</v>
      </c>
      <c r="E45" s="50">
        <f>'Raw Data'!OH9</f>
        <v>0</v>
      </c>
      <c r="F45" s="50">
        <f>'Raw Data'!OI9</f>
        <v>0</v>
      </c>
      <c r="G45" s="50">
        <f>'Raw Data'!OJ9</f>
        <v>0</v>
      </c>
      <c r="H45" s="50">
        <f t="shared" si="5"/>
        <v>0</v>
      </c>
      <c r="I45" s="50">
        <f>'Raw Data'!OL9</f>
        <v>0</v>
      </c>
      <c r="J45" s="50">
        <f>'Raw Data'!OM9</f>
        <v>0</v>
      </c>
      <c r="K45" s="69">
        <f>'Raw Data'!ON9</f>
        <v>0</v>
      </c>
      <c r="L45" s="50">
        <f>'Raw Data'!OO9</f>
        <v>0</v>
      </c>
      <c r="M45" s="50">
        <f>'Raw Data'!OP9</f>
        <v>0</v>
      </c>
      <c r="N45" s="50">
        <f>'Raw Data'!OQ9</f>
        <v>0</v>
      </c>
      <c r="O45" s="50">
        <f>'Raw Data'!OK9</f>
        <v>0</v>
      </c>
      <c r="P45" s="50">
        <f>'Raw Data'!OR9</f>
        <v>0</v>
      </c>
      <c r="Q45" s="41"/>
      <c r="R45" s="19"/>
    </row>
    <row r="46" spans="1:27" ht="18" customHeight="1" x14ac:dyDescent="0.25">
      <c r="A46" s="66">
        <v>4</v>
      </c>
      <c r="B46" s="50">
        <f>'Raw Data'!OT9</f>
        <v>0</v>
      </c>
      <c r="C46" s="50">
        <f>'Raw Data'!OV9</f>
        <v>0</v>
      </c>
      <c r="D46" s="50">
        <f>'Raw Data'!OU9</f>
        <v>0</v>
      </c>
      <c r="E46" s="50">
        <f>'Raw Data'!OW9</f>
        <v>0</v>
      </c>
      <c r="F46" s="50">
        <f>'Raw Data'!OX9</f>
        <v>0</v>
      </c>
      <c r="G46" s="50">
        <f>'Raw Data'!OY9</f>
        <v>0</v>
      </c>
      <c r="H46" s="50">
        <f t="shared" si="5"/>
        <v>0</v>
      </c>
      <c r="I46" s="50">
        <f>'Raw Data'!PA9</f>
        <v>0</v>
      </c>
      <c r="J46" s="50">
        <f>'Raw Data'!PB9</f>
        <v>0</v>
      </c>
      <c r="K46" s="69">
        <f>'Raw Data'!PC9</f>
        <v>0</v>
      </c>
      <c r="L46" s="50">
        <f>'Raw Data'!PD9</f>
        <v>0</v>
      </c>
      <c r="M46" s="50">
        <f>'Raw Data'!PE9</f>
        <v>0</v>
      </c>
      <c r="N46" s="50">
        <f>'Raw Data'!PF9</f>
        <v>0</v>
      </c>
      <c r="O46" s="50">
        <f>'Raw Data'!OZ9</f>
        <v>0</v>
      </c>
      <c r="P46" s="50">
        <f>'Raw Data'!PG9</f>
        <v>0</v>
      </c>
      <c r="Q46" s="41"/>
      <c r="R46" s="19"/>
      <c r="AA46" s="18"/>
    </row>
    <row r="47" spans="1:27" ht="18" customHeight="1" x14ac:dyDescent="0.25">
      <c r="A47" s="66">
        <v>5</v>
      </c>
      <c r="B47" s="50">
        <f>'Raw Data'!PI9</f>
        <v>0</v>
      </c>
      <c r="C47" s="50">
        <f>'Raw Data'!PK9</f>
        <v>0</v>
      </c>
      <c r="D47" s="50">
        <f>'Raw Data'!PJ9</f>
        <v>0</v>
      </c>
      <c r="E47" s="50">
        <f>'Raw Data'!PL9</f>
        <v>0</v>
      </c>
      <c r="F47" s="50">
        <f>'Raw Data'!PM9</f>
        <v>0</v>
      </c>
      <c r="G47" s="50">
        <f>'Raw Data'!PN9</f>
        <v>0</v>
      </c>
      <c r="H47" s="50">
        <f t="shared" si="5"/>
        <v>0</v>
      </c>
      <c r="I47" s="50">
        <f>'Raw Data'!PP9</f>
        <v>0</v>
      </c>
      <c r="J47" s="50">
        <f>'Raw Data'!PQ9</f>
        <v>0</v>
      </c>
      <c r="K47" s="69">
        <f>'Raw Data'!PR9</f>
        <v>0</v>
      </c>
      <c r="L47" s="50">
        <f>'Raw Data'!PS9</f>
        <v>0</v>
      </c>
      <c r="M47" s="50">
        <f>'Raw Data'!PT9</f>
        <v>0</v>
      </c>
      <c r="N47" s="50">
        <f>'Raw Data'!PU9</f>
        <v>0</v>
      </c>
      <c r="O47" s="50">
        <f>'Raw Data'!PO9</f>
        <v>0</v>
      </c>
      <c r="P47" s="50">
        <f>'Raw Data'!PV9</f>
        <v>0</v>
      </c>
      <c r="Q47" s="19"/>
      <c r="R47" s="19"/>
      <c r="AA47" s="18"/>
    </row>
    <row r="48" spans="1:27" ht="18" customHeight="1" x14ac:dyDescent="0.25">
      <c r="A48" s="66">
        <v>6</v>
      </c>
      <c r="B48" s="50">
        <f>'Raw Data'!PX9</f>
        <v>0</v>
      </c>
      <c r="C48" s="50">
        <f>'Raw Data'!PZ9</f>
        <v>0</v>
      </c>
      <c r="D48" s="50">
        <f>'Raw Data'!PY9</f>
        <v>0</v>
      </c>
      <c r="E48" s="50">
        <f>'Raw Data'!QA9</f>
        <v>0</v>
      </c>
      <c r="F48" s="50">
        <f>'Raw Data'!QB9</f>
        <v>0</v>
      </c>
      <c r="G48" s="50">
        <f>'Raw Data'!QC9</f>
        <v>0</v>
      </c>
      <c r="H48" s="50">
        <f t="shared" si="5"/>
        <v>0</v>
      </c>
      <c r="I48" s="50">
        <f>'Raw Data'!QE9</f>
        <v>0</v>
      </c>
      <c r="J48" s="50">
        <f>'Raw Data'!QF9</f>
        <v>0</v>
      </c>
      <c r="K48" s="69">
        <f>'Raw Data'!QG9</f>
        <v>0</v>
      </c>
      <c r="L48" s="50">
        <f>'Raw Data'!QH9</f>
        <v>0</v>
      </c>
      <c r="M48" s="50">
        <f>'Raw Data'!QI9</f>
        <v>0</v>
      </c>
      <c r="N48" s="50">
        <f>'Raw Data'!QJ9</f>
        <v>0</v>
      </c>
      <c r="O48" s="50">
        <f>'Raw Data'!QD9</f>
        <v>0</v>
      </c>
      <c r="P48" s="50">
        <f>'Raw Data'!QK9</f>
        <v>0</v>
      </c>
      <c r="Q48" s="19"/>
      <c r="R48" s="19"/>
      <c r="AA48" s="18"/>
    </row>
    <row r="49" spans="1:27" ht="18" customHeight="1" x14ac:dyDescent="0.25">
      <c r="A49" s="66">
        <v>7</v>
      </c>
      <c r="B49" s="50">
        <f>'Raw Data'!QM9</f>
        <v>0</v>
      </c>
      <c r="C49" s="50">
        <f>'Raw Data'!QO9</f>
        <v>0</v>
      </c>
      <c r="D49" s="50">
        <f>'Raw Data'!QN9</f>
        <v>0</v>
      </c>
      <c r="E49" s="50">
        <f>'Raw Data'!QP9</f>
        <v>0</v>
      </c>
      <c r="F49" s="50">
        <f>'Raw Data'!QQ9</f>
        <v>0</v>
      </c>
      <c r="G49" s="50">
        <f>'Raw Data'!QR9</f>
        <v>0</v>
      </c>
      <c r="H49" s="50">
        <f t="shared" si="5"/>
        <v>0</v>
      </c>
      <c r="I49" s="50">
        <f>'Raw Data'!QT9</f>
        <v>0</v>
      </c>
      <c r="J49" s="50">
        <f>'Raw Data'!QU9</f>
        <v>0</v>
      </c>
      <c r="K49" s="69">
        <f>'Raw Data'!QV9</f>
        <v>0</v>
      </c>
      <c r="L49" s="50">
        <f>'Raw Data'!QW9</f>
        <v>0</v>
      </c>
      <c r="M49" s="50">
        <f>'Raw Data'!QX9</f>
        <v>0</v>
      </c>
      <c r="N49" s="50">
        <f>'Raw Data'!QY9</f>
        <v>0</v>
      </c>
      <c r="O49" s="50">
        <f>'Raw Data'!QS9</f>
        <v>0</v>
      </c>
      <c r="P49" s="50">
        <f>'Raw Data'!QZ9</f>
        <v>0</v>
      </c>
      <c r="Q49" s="19"/>
      <c r="R49" s="19"/>
      <c r="AA49" s="18"/>
    </row>
    <row r="50" spans="1:27" ht="18" customHeight="1" x14ac:dyDescent="0.25">
      <c r="A50" s="66">
        <v>8</v>
      </c>
      <c r="B50" s="50">
        <f>'Raw Data'!RB9</f>
        <v>0</v>
      </c>
      <c r="C50" s="50">
        <f>'Raw Data'!RD9</f>
        <v>0</v>
      </c>
      <c r="D50" s="50">
        <f>'Raw Data'!RC9</f>
        <v>0</v>
      </c>
      <c r="E50" s="50">
        <f>'Raw Data'!RE9</f>
        <v>0</v>
      </c>
      <c r="F50" s="50">
        <f>'Raw Data'!RF9</f>
        <v>0</v>
      </c>
      <c r="G50" s="50">
        <f>'Raw Data'!RG9</f>
        <v>0</v>
      </c>
      <c r="H50" s="50">
        <f t="shared" si="5"/>
        <v>0</v>
      </c>
      <c r="I50" s="50">
        <f>'Raw Data'!RI9</f>
        <v>0</v>
      </c>
      <c r="J50" s="50">
        <f>'Raw Data'!RJ9</f>
        <v>0</v>
      </c>
      <c r="K50" s="69">
        <f>'Raw Data'!RK9</f>
        <v>0</v>
      </c>
      <c r="L50" s="50">
        <f>'Raw Data'!RL9</f>
        <v>0</v>
      </c>
      <c r="M50" s="50">
        <f>'Raw Data'!RM9</f>
        <v>0</v>
      </c>
      <c r="N50" s="50">
        <f>'Raw Data'!RN9</f>
        <v>0</v>
      </c>
      <c r="O50" s="50">
        <f>'Raw Data'!RH9</f>
        <v>0</v>
      </c>
      <c r="P50" s="50">
        <f>'Raw Data'!RO9</f>
        <v>0</v>
      </c>
      <c r="Q50" s="19"/>
      <c r="R50" s="19"/>
      <c r="AA50" s="18"/>
    </row>
    <row r="51" spans="1:27" ht="18" customHeight="1" x14ac:dyDescent="0.25">
      <c r="A51" s="66">
        <v>9</v>
      </c>
      <c r="B51" s="50">
        <f>'Raw Data'!RQ9</f>
        <v>0</v>
      </c>
      <c r="C51" s="50">
        <f>'Raw Data'!RS9</f>
        <v>0</v>
      </c>
      <c r="D51" s="50">
        <f>'Raw Data'!RR9</f>
        <v>0</v>
      </c>
      <c r="E51" s="50">
        <f>'Raw Data'!RT9</f>
        <v>0</v>
      </c>
      <c r="F51" s="50">
        <f>'Raw Data'!RU9</f>
        <v>0</v>
      </c>
      <c r="G51" s="50">
        <f>'Raw Data'!RV9</f>
        <v>0</v>
      </c>
      <c r="H51" s="50">
        <f t="shared" si="5"/>
        <v>0</v>
      </c>
      <c r="I51" s="50">
        <f>'Raw Data'!RX9</f>
        <v>0</v>
      </c>
      <c r="J51" s="50">
        <f>'Raw Data'!RY9</f>
        <v>0</v>
      </c>
      <c r="K51" s="69">
        <f>'Raw Data'!RZ9</f>
        <v>0</v>
      </c>
      <c r="L51" s="50">
        <f>'Raw Data'!SA9</f>
        <v>0</v>
      </c>
      <c r="M51" s="50">
        <f>'Raw Data'!SB9</f>
        <v>0</v>
      </c>
      <c r="N51" s="50">
        <f>'Raw Data'!SC9</f>
        <v>0</v>
      </c>
      <c r="O51" s="50">
        <f>'Raw Data'!RW9</f>
        <v>0</v>
      </c>
      <c r="P51" s="50">
        <f>'Raw Data'!SD9</f>
        <v>0</v>
      </c>
      <c r="Q51" s="19"/>
      <c r="R51" s="19"/>
      <c r="AA51" s="18"/>
    </row>
    <row r="52" spans="1:27" ht="18" customHeight="1" x14ac:dyDescent="0.25">
      <c r="A52" s="66">
        <v>10</v>
      </c>
      <c r="B52" s="50">
        <f>'Raw Data'!SF9</f>
        <v>0</v>
      </c>
      <c r="C52" s="50">
        <f>'Raw Data'!SH9</f>
        <v>0</v>
      </c>
      <c r="D52" s="50">
        <f>'Raw Data'!SG9</f>
        <v>0</v>
      </c>
      <c r="E52" s="50">
        <f>'Raw Data'!SI9</f>
        <v>0</v>
      </c>
      <c r="F52" s="50">
        <f>'Raw Data'!SJ9</f>
        <v>0</v>
      </c>
      <c r="G52" s="50">
        <f>'Raw Data'!SK9</f>
        <v>0</v>
      </c>
      <c r="H52" s="50">
        <f t="shared" si="5"/>
        <v>0</v>
      </c>
      <c r="I52" s="50">
        <f>'Raw Data'!SM9</f>
        <v>0</v>
      </c>
      <c r="J52" s="50">
        <f>'Raw Data'!SN9</f>
        <v>0</v>
      </c>
      <c r="K52" s="69">
        <f>'Raw Data'!SO9</f>
        <v>0</v>
      </c>
      <c r="L52" s="50">
        <f>'Raw Data'!SP9</f>
        <v>0</v>
      </c>
      <c r="M52" s="50">
        <f>'Raw Data'!SQ9</f>
        <v>0</v>
      </c>
      <c r="N52" s="50">
        <f>'Raw Data'!SR9</f>
        <v>0</v>
      </c>
      <c r="O52" s="50">
        <f>'Raw Data'!SL9</f>
        <v>0</v>
      </c>
      <c r="P52" s="50">
        <f>'Raw Data'!SS9</f>
        <v>0</v>
      </c>
      <c r="Q52" s="19"/>
      <c r="R52" s="19"/>
      <c r="AA52" s="18"/>
    </row>
    <row r="53" spans="1:27" ht="18" customHeight="1" x14ac:dyDescent="0.25">
      <c r="A53" s="66">
        <v>11</v>
      </c>
      <c r="B53" s="50">
        <f>'Raw Data'!SU9</f>
        <v>0</v>
      </c>
      <c r="C53" s="50">
        <f>'Raw Data'!SW9</f>
        <v>0</v>
      </c>
      <c r="D53" s="50">
        <f>'Raw Data'!SV9</f>
        <v>0</v>
      </c>
      <c r="E53" s="50">
        <f>'Raw Data'!SX9</f>
        <v>0</v>
      </c>
      <c r="F53" s="50">
        <f>'Raw Data'!SY9</f>
        <v>0</v>
      </c>
      <c r="G53" s="50">
        <f>'Raw Data'!SZ9</f>
        <v>0</v>
      </c>
      <c r="H53" s="50">
        <f t="shared" si="5"/>
        <v>0</v>
      </c>
      <c r="I53" s="50">
        <f>'Raw Data'!TB9</f>
        <v>0</v>
      </c>
      <c r="J53" s="50">
        <f>'Raw Data'!TC9</f>
        <v>0</v>
      </c>
      <c r="K53" s="69">
        <f>'Raw Data'!TD9</f>
        <v>0</v>
      </c>
      <c r="L53" s="50">
        <f>'Raw Data'!TE9</f>
        <v>0</v>
      </c>
      <c r="M53" s="50">
        <f>'Raw Data'!TF9</f>
        <v>0</v>
      </c>
      <c r="N53" s="50">
        <f>'Raw Data'!TG9</f>
        <v>0</v>
      </c>
      <c r="O53" s="50">
        <f>'Raw Data'!TA9</f>
        <v>0</v>
      </c>
      <c r="P53" s="50">
        <f>'Raw Data'!TH9</f>
        <v>0</v>
      </c>
      <c r="Q53" s="19"/>
      <c r="R53" s="19"/>
      <c r="Y53" s="18"/>
      <c r="Z53" s="18"/>
      <c r="AA53" s="18"/>
    </row>
    <row r="54" spans="1:27" ht="15" x14ac:dyDescent="0.25">
      <c r="A54" s="67">
        <v>12</v>
      </c>
      <c r="B54" s="51">
        <f>'Raw Data'!TJ9</f>
        <v>0</v>
      </c>
      <c r="C54" s="51">
        <f>'Raw Data'!TL9</f>
        <v>0</v>
      </c>
      <c r="D54" s="51">
        <f>'Raw Data'!TK9</f>
        <v>0</v>
      </c>
      <c r="E54" s="51">
        <f>'Raw Data'!TM9</f>
        <v>0</v>
      </c>
      <c r="F54" s="51">
        <f>'Raw Data'!TN9</f>
        <v>0</v>
      </c>
      <c r="G54" s="51">
        <f>'Raw Data'!TO9</f>
        <v>0</v>
      </c>
      <c r="H54" s="50">
        <f t="shared" si="5"/>
        <v>0</v>
      </c>
      <c r="I54" s="34"/>
      <c r="J54" s="34"/>
      <c r="K54" s="34"/>
      <c r="L54" s="34"/>
      <c r="M54" s="34"/>
      <c r="N54" s="34"/>
      <c r="O54" s="32">
        <f>'Raw Data'!TP9</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5"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Y20:Z20">
      <formula1>$AK$4:$AK$5</formula1>
    </dataValidation>
    <dataValidation type="list" allowBlank="1" showInputMessage="1" showErrorMessage="1" sqref="AB20">
      <formula1>$AL$4:$AL$6</formula1>
    </dataValidation>
  </dataValidations>
  <pageMargins left="0.2" right="0.2" top="0.25" bottom="0.25" header="0.3" footer="0.3"/>
  <pageSetup scale="1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70" zoomScaleNormal="70" workbookViewId="0">
      <selection activeCell="F8" sqref="F8"/>
    </sheetView>
  </sheetViews>
  <sheetFormatPr defaultColWidth="9.140625" defaultRowHeight="14.25" x14ac:dyDescent="0.2"/>
  <cols>
    <col min="1" max="1" width="11.28515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28515625" style="16" customWidth="1"/>
    <col min="21" max="21" width="6.85546875" style="16" customWidth="1"/>
    <col min="22" max="22" width="7.85546875" style="16" customWidth="1"/>
    <col min="23" max="24" width="7.28515625" style="16" customWidth="1"/>
    <col min="25"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Data'!Y10</f>
        <v>0</v>
      </c>
      <c r="C2" s="79"/>
      <c r="D2" s="72" t="s">
        <v>538</v>
      </c>
      <c r="E2" s="77">
        <f>'Raw Data'!U10</f>
        <v>0</v>
      </c>
      <c r="F2" s="78"/>
      <c r="G2" s="72" t="s">
        <v>544</v>
      </c>
      <c r="H2" s="73">
        <f>'Raw Data'!Z10</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Data'!B10</f>
        <v>0</v>
      </c>
      <c r="F3" s="80"/>
      <c r="G3" s="72" t="s">
        <v>546</v>
      </c>
      <c r="H3" s="73">
        <f>'Raw Data'!AA10</f>
        <v>0</v>
      </c>
      <c r="I3" s="76" t="s">
        <v>547</v>
      </c>
      <c r="J3" s="73">
        <f>'Raw Data'!AB10</f>
        <v>0</v>
      </c>
      <c r="K3" s="73">
        <f>IF(J3="","",J3*3)</f>
        <v>0</v>
      </c>
      <c r="L3" s="73">
        <f>'Raw Data'!AC10</f>
        <v>0</v>
      </c>
      <c r="M3" s="144">
        <f>'Raw Data'!AD10</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Data'!P10</f>
        <v>0</v>
      </c>
      <c r="C4" s="79"/>
      <c r="D4" s="72" t="s">
        <v>543</v>
      </c>
      <c r="E4" s="77">
        <f>'Raw Data'!W10</f>
        <v>0</v>
      </c>
      <c r="F4" s="81"/>
      <c r="G4" s="78"/>
      <c r="H4" s="78"/>
      <c r="I4" s="76" t="s">
        <v>550</v>
      </c>
      <c r="J4" s="73">
        <f>'Raw Data'!AF10</f>
        <v>0</v>
      </c>
      <c r="K4" s="73">
        <f t="shared" ref="K4" si="0">IF(J4="","",J4*3)</f>
        <v>0</v>
      </c>
      <c r="L4" s="73">
        <f>'Raw Data'!AG10</f>
        <v>0</v>
      </c>
      <c r="M4" s="144">
        <f>'Raw Data'!AH10</f>
        <v>0</v>
      </c>
      <c r="N4" s="44">
        <f>'Raw Data'!HL10</f>
        <v>0</v>
      </c>
      <c r="O4" s="44">
        <f>'Raw Data'!HM10</f>
        <v>0</v>
      </c>
      <c r="P4" s="44">
        <f>'Raw Data'!HN10</f>
        <v>0</v>
      </c>
      <c r="Q4" s="44">
        <f>'Raw Data'!HO10</f>
        <v>0</v>
      </c>
      <c r="R4" s="44">
        <f>'Raw Data'!HP10</f>
        <v>0</v>
      </c>
      <c r="S4" s="87">
        <f>'Raw Data'!HQ10</f>
        <v>0</v>
      </c>
      <c r="T4" s="87">
        <f>'Raw Data'!HR10</f>
        <v>0</v>
      </c>
      <c r="U4" s="87">
        <f>'Raw Data'!HS10</f>
        <v>0</v>
      </c>
      <c r="AA4" s="18" t="s">
        <v>774</v>
      </c>
      <c r="AI4" s="16" t="s">
        <v>681</v>
      </c>
      <c r="AK4" s="16" t="s">
        <v>702</v>
      </c>
      <c r="AL4" s="16" t="s">
        <v>703</v>
      </c>
      <c r="AM4" s="16" t="s">
        <v>752</v>
      </c>
    </row>
    <row r="5" spans="1:44" ht="18" x14ac:dyDescent="0.25">
      <c r="A5" s="39"/>
      <c r="B5" s="145">
        <f>'Raw Data'!WP10</f>
        <v>0</v>
      </c>
      <c r="C5" s="39"/>
      <c r="D5" s="42" t="s">
        <v>675</v>
      </c>
      <c r="E5" s="82">
        <f>'Raw Data'!O10</f>
        <v>0</v>
      </c>
      <c r="F5" s="19"/>
      <c r="G5" s="24" t="s">
        <v>548</v>
      </c>
      <c r="H5" s="90">
        <f>'Raw Data'!AJ10</f>
        <v>0</v>
      </c>
      <c r="I5" s="19"/>
      <c r="J5" s="19"/>
      <c r="K5" s="218" t="s">
        <v>712</v>
      </c>
      <c r="L5" s="219">
        <f>(MAX(L3:L4)-MIN(L3:L4))-180</f>
        <v>-180</v>
      </c>
      <c r="M5" s="19"/>
      <c r="N5" s="47">
        <f>'Raw Data'!HU10</f>
        <v>0</v>
      </c>
      <c r="O5" s="47">
        <f>'Raw Data'!HV10</f>
        <v>0</v>
      </c>
      <c r="P5" s="47">
        <f>'Raw Data'!HW10</f>
        <v>0</v>
      </c>
      <c r="Q5" s="47"/>
      <c r="R5" s="47">
        <f>'Raw Data'!HX10</f>
        <v>0</v>
      </c>
      <c r="S5" s="85">
        <f>'Raw Data'!HY10</f>
        <v>0</v>
      </c>
      <c r="T5" s="85">
        <f>'Raw Data'!HZ10</f>
        <v>0</v>
      </c>
      <c r="U5" s="85">
        <f>'Raw Data'!IA10</f>
        <v>0</v>
      </c>
      <c r="AI5" s="16" t="s">
        <v>688</v>
      </c>
      <c r="AK5" s="16" t="s">
        <v>704</v>
      </c>
      <c r="AL5" s="16" t="s">
        <v>705</v>
      </c>
      <c r="AM5" s="16" t="s">
        <v>758</v>
      </c>
    </row>
    <row r="6" spans="1:44" ht="18" x14ac:dyDescent="0.25">
      <c r="A6" s="39"/>
      <c r="B6" s="39"/>
      <c r="C6" s="39"/>
      <c r="D6" s="72" t="s">
        <v>697</v>
      </c>
      <c r="E6" s="77">
        <f>'Raw Data'!X10</f>
        <v>0</v>
      </c>
      <c r="F6" s="19"/>
      <c r="G6" s="24" t="s">
        <v>551</v>
      </c>
      <c r="H6" s="90">
        <f>'Raw Data'!AK10</f>
        <v>0</v>
      </c>
      <c r="I6" s="19"/>
      <c r="J6" s="19"/>
      <c r="K6" s="19"/>
      <c r="L6" s="19"/>
      <c r="M6" s="19"/>
      <c r="N6" s="50">
        <f>'Raw Data'!IC10</f>
        <v>0</v>
      </c>
      <c r="O6" s="50">
        <f>'Raw Data'!ID10</f>
        <v>0</v>
      </c>
      <c r="P6" s="50">
        <f>'Raw Data'!IE10</f>
        <v>0</v>
      </c>
      <c r="Q6" s="50"/>
      <c r="R6" s="50">
        <f>'Raw Data'!IF10</f>
        <v>0</v>
      </c>
      <c r="S6" s="85">
        <f>'Raw Data'!IG10</f>
        <v>0</v>
      </c>
      <c r="T6" s="85">
        <f>'Raw Data'!IH10</f>
        <v>0</v>
      </c>
      <c r="U6" s="85">
        <f>'Raw Data'!II10</f>
        <v>0</v>
      </c>
      <c r="AI6" s="16" t="s">
        <v>690</v>
      </c>
      <c r="AL6" s="16" t="s">
        <v>684</v>
      </c>
    </row>
    <row r="7" spans="1:44" ht="18" x14ac:dyDescent="0.25">
      <c r="A7" s="39"/>
      <c r="B7" s="39"/>
      <c r="C7" s="39"/>
      <c r="D7" s="42"/>
      <c r="E7" s="19"/>
      <c r="F7" s="19"/>
      <c r="G7" s="41"/>
      <c r="H7" s="17"/>
      <c r="I7" s="19"/>
      <c r="J7" s="19"/>
      <c r="K7" s="19"/>
      <c r="L7" s="19"/>
      <c r="M7" s="19"/>
      <c r="N7" s="50">
        <f>'Raw Data'!IK10</f>
        <v>0</v>
      </c>
      <c r="O7" s="50">
        <f>'Raw Data'!IL10</f>
        <v>0</v>
      </c>
      <c r="P7" s="50">
        <f>'Raw Data'!IM10</f>
        <v>0</v>
      </c>
      <c r="Q7" s="50"/>
      <c r="R7" s="50">
        <f>'Raw Data'!IN10</f>
        <v>0</v>
      </c>
      <c r="S7" s="85">
        <f>'Raw Data'!IO10</f>
        <v>0</v>
      </c>
      <c r="T7" s="85">
        <f>'Raw Data'!IP10</f>
        <v>0</v>
      </c>
      <c r="U7" s="85">
        <f>'Raw Data'!IQ10</f>
        <v>0</v>
      </c>
      <c r="AI7" s="16" t="s">
        <v>700</v>
      </c>
    </row>
    <row r="8" spans="1:44" ht="17.100000000000001" customHeight="1" x14ac:dyDescent="0.25">
      <c r="A8" s="43" t="s">
        <v>549</v>
      </c>
      <c r="B8" s="43"/>
      <c r="C8" s="19"/>
      <c r="D8" s="43"/>
      <c r="E8" s="19"/>
      <c r="F8" s="137"/>
      <c r="G8" s="20"/>
      <c r="H8" s="19"/>
      <c r="I8" s="19"/>
      <c r="J8" s="19"/>
      <c r="K8" s="19"/>
      <c r="L8" s="19"/>
      <c r="M8" s="19"/>
      <c r="N8" s="51">
        <f>'Raw Data'!IS10</f>
        <v>0</v>
      </c>
      <c r="O8" s="51">
        <f>'Raw Data'!IT10</f>
        <v>0</v>
      </c>
      <c r="P8" s="51">
        <f>'Raw Data'!IU10</f>
        <v>0</v>
      </c>
      <c r="Q8" s="51"/>
      <c r="R8" s="51">
        <f>'Raw Data'!IV10</f>
        <v>0</v>
      </c>
      <c r="S8" s="86">
        <f>'Raw Data'!IW10</f>
        <v>0</v>
      </c>
      <c r="T8" s="86">
        <f>'Raw Data'!IX10</f>
        <v>0</v>
      </c>
      <c r="U8" s="86">
        <f>'Raw Data'!IY10</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Data'!AL10</f>
        <v>0</v>
      </c>
      <c r="B10" s="44">
        <f>'Raw Data'!AM10</f>
        <v>0</v>
      </c>
      <c r="C10" s="44">
        <f>'Raw Data'!AN10</f>
        <v>0</v>
      </c>
      <c r="D10" s="44">
        <f>'Raw Data'!AO10</f>
        <v>0</v>
      </c>
      <c r="E10" s="87">
        <f>'Raw Data'!AP10</f>
        <v>0</v>
      </c>
      <c r="F10" s="45">
        <f>'Raw Data'!AQ10</f>
        <v>0</v>
      </c>
      <c r="G10" s="46">
        <f>'Raw Data'!TX10</f>
        <v>0</v>
      </c>
      <c r="H10" s="46">
        <f>'Raw Data'!UP10</f>
        <v>0</v>
      </c>
      <c r="I10" s="19"/>
      <c r="J10" s="19"/>
      <c r="K10" s="19"/>
      <c r="L10" s="19"/>
      <c r="M10" s="19"/>
      <c r="N10" s="83" t="s">
        <v>559</v>
      </c>
      <c r="O10" s="300">
        <f>'Raw Data'!WH10</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Data'!AS10</f>
        <v>0</v>
      </c>
      <c r="B11" s="47">
        <f>'Raw Data'!AT10</f>
        <v>0</v>
      </c>
      <c r="C11" s="47">
        <f>'Raw Data'!AU10</f>
        <v>0</v>
      </c>
      <c r="D11" s="47">
        <f>'Raw Data'!AV10</f>
        <v>0</v>
      </c>
      <c r="E11" s="85">
        <f>'Raw Data'!AW10</f>
        <v>0</v>
      </c>
      <c r="F11" s="48">
        <f>'Raw Data'!AX10</f>
        <v>0</v>
      </c>
      <c r="G11" s="49">
        <f>'Raw Data'!TY10</f>
        <v>0</v>
      </c>
      <c r="H11" s="264">
        <f>'Raw Data'!UQ10</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Data'!AZ10</f>
        <v>0</v>
      </c>
      <c r="B12" s="47">
        <f>'Raw Data'!BA10</f>
        <v>0</v>
      </c>
      <c r="C12" s="47">
        <f>'Raw Data'!BB10</f>
        <v>0</v>
      </c>
      <c r="D12" s="47">
        <f>'Raw Data'!BC10</f>
        <v>0</v>
      </c>
      <c r="E12" s="85">
        <f>'Raw Data'!BD10</f>
        <v>0</v>
      </c>
      <c r="F12" s="47">
        <f>'Raw Data'!BE10</f>
        <v>0</v>
      </c>
      <c r="G12" s="49">
        <f>'Raw Data'!TZ10</f>
        <v>0</v>
      </c>
      <c r="H12" s="49">
        <f>'Raw Data'!UR10</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Data'!BG10</f>
        <v>0</v>
      </c>
      <c r="B13" s="47">
        <f>'Raw Data'!BH10</f>
        <v>0</v>
      </c>
      <c r="C13" s="47">
        <f>'Raw Data'!BI10</f>
        <v>0</v>
      </c>
      <c r="D13" s="47">
        <f>'Raw Data'!BJ10</f>
        <v>0</v>
      </c>
      <c r="E13" s="85">
        <f>'Raw Data'!BK10</f>
        <v>0</v>
      </c>
      <c r="F13" s="48">
        <f>'Raw Data'!BL10</f>
        <v>0</v>
      </c>
      <c r="G13" s="49">
        <f>'Raw Data'!UA10</f>
        <v>0</v>
      </c>
      <c r="H13" s="49">
        <f>'Raw Data'!US10</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Data'!BN10</f>
        <v>0</v>
      </c>
      <c r="B14" s="47">
        <f>'Raw Data'!BO10</f>
        <v>0</v>
      </c>
      <c r="C14" s="47">
        <f>'Raw Data'!BP10</f>
        <v>0</v>
      </c>
      <c r="D14" s="47">
        <f>'Raw Data'!BQ10</f>
        <v>0</v>
      </c>
      <c r="E14" s="85">
        <f>'Raw Data'!BR10</f>
        <v>0</v>
      </c>
      <c r="F14" s="48">
        <f>'Raw Data'!BS10</f>
        <v>0</v>
      </c>
      <c r="G14" s="49">
        <f>'Raw Data'!UB10</f>
        <v>0</v>
      </c>
      <c r="H14" s="49">
        <f>'Raw Data'!UT10</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Data'!BU10</f>
        <v>0</v>
      </c>
      <c r="B15" s="52">
        <f>'Raw Data'!BV10</f>
        <v>0</v>
      </c>
      <c r="C15" s="52">
        <f>'Raw Data'!BW10</f>
        <v>0</v>
      </c>
      <c r="D15" s="52">
        <f>'Raw Data'!BX10</f>
        <v>0</v>
      </c>
      <c r="E15" s="88">
        <f>'Raw Data'!BY10</f>
        <v>0</v>
      </c>
      <c r="F15" s="53">
        <f>'Raw Data'!BZ10</f>
        <v>0</v>
      </c>
      <c r="G15" s="54">
        <f>'Raw Data'!UC10</f>
        <v>0</v>
      </c>
      <c r="H15" s="54">
        <f>'Raw Data'!UU10</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Data'!CB10</f>
        <v>0</v>
      </c>
      <c r="B16" s="52">
        <f>'Raw Data'!CC10</f>
        <v>0</v>
      </c>
      <c r="C16" s="52">
        <f>'Raw Data'!CD10</f>
        <v>0</v>
      </c>
      <c r="D16" s="52">
        <f>'Raw Data'!CE10</f>
        <v>0</v>
      </c>
      <c r="E16" s="88">
        <f>'Raw Data'!CF10</f>
        <v>0</v>
      </c>
      <c r="F16" s="53">
        <f>'Raw Data'!CG10</f>
        <v>0</v>
      </c>
      <c r="G16" s="54">
        <f>'Raw Data'!UD10</f>
        <v>0</v>
      </c>
      <c r="H16" s="54">
        <f>'Raw Data'!UV10</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Data'!CI10</f>
        <v>0</v>
      </c>
      <c r="B17" s="52">
        <f>'Raw Data'!CJ10</f>
        <v>0</v>
      </c>
      <c r="C17" s="52">
        <f>'Raw Data'!CK10</f>
        <v>0</v>
      </c>
      <c r="D17" s="52">
        <f>'Raw Data'!CL10</f>
        <v>0</v>
      </c>
      <c r="E17" s="88">
        <f>'Raw Data'!CM10</f>
        <v>0</v>
      </c>
      <c r="F17" s="53">
        <f>'Raw Data'!CN10</f>
        <v>0</v>
      </c>
      <c r="G17" s="54">
        <f>'Raw Data'!UE10</f>
        <v>0</v>
      </c>
      <c r="H17" s="54">
        <f>'Raw Data'!UW10</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Data'!CP10</f>
        <v>0</v>
      </c>
      <c r="B18" s="52">
        <f>'Raw Data'!CQ10</f>
        <v>0</v>
      </c>
      <c r="C18" s="52">
        <f>'Raw Data'!CR10</f>
        <v>0</v>
      </c>
      <c r="D18" s="52">
        <f>'Raw Data'!CS10</f>
        <v>0</v>
      </c>
      <c r="E18" s="88">
        <f>'Raw Data'!CT10</f>
        <v>0</v>
      </c>
      <c r="F18" s="53">
        <f>'Raw Data'!CU10</f>
        <v>0</v>
      </c>
      <c r="G18" s="54">
        <f>'Raw Data'!UF10</f>
        <v>0</v>
      </c>
      <c r="H18" s="54">
        <f>'Raw Data'!UX10</f>
        <v>0</v>
      </c>
      <c r="I18" s="19"/>
      <c r="J18" s="19"/>
      <c r="K18" s="19"/>
      <c r="L18" s="19"/>
      <c r="M18" s="19"/>
      <c r="N18" s="19"/>
      <c r="O18" s="310" t="s">
        <v>698</v>
      </c>
      <c r="P18" s="310"/>
      <c r="Q18" s="310"/>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Data'!CW10</f>
        <v>0</v>
      </c>
      <c r="B19" s="55">
        <f>'Raw Data'!CX10</f>
        <v>0</v>
      </c>
      <c r="C19" s="55">
        <f>'Raw Data'!CY10</f>
        <v>0</v>
      </c>
      <c r="D19" s="55">
        <f>'Raw Data'!CZ10</f>
        <v>0</v>
      </c>
      <c r="E19" s="89">
        <f>'Raw Data'!DA10</f>
        <v>0</v>
      </c>
      <c r="F19" s="56">
        <f>'Raw Data'!DB10</f>
        <v>0</v>
      </c>
      <c r="G19" s="57">
        <f>'Raw Data'!UG10</f>
        <v>0</v>
      </c>
      <c r="H19" s="57">
        <f>'Raw Data'!UY10</f>
        <v>0</v>
      </c>
      <c r="I19" s="19"/>
      <c r="J19" s="19"/>
      <c r="K19" s="19"/>
      <c r="L19" s="19"/>
      <c r="M19" s="19"/>
      <c r="N19" s="139" t="str">
        <f>IF('Initial Information'!I9="","",'Initial Information'!I9)</f>
        <v/>
      </c>
      <c r="O19" s="311"/>
      <c r="P19" s="311"/>
      <c r="Q19" s="311"/>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311"/>
      <c r="P20" s="311"/>
      <c r="Q20" s="311"/>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Data'!JA10</f>
        <v>0</v>
      </c>
      <c r="B21" s="58">
        <f>'Raw Data'!JB10</f>
        <v>0</v>
      </c>
      <c r="C21" s="58">
        <f>'Raw Data'!JC10</f>
        <v>0</v>
      </c>
      <c r="D21" s="58">
        <f>'Raw Data'!JD10</f>
        <v>0</v>
      </c>
      <c r="E21" s="58">
        <f>'Raw Data'!JE10</f>
        <v>0</v>
      </c>
      <c r="F21" s="58">
        <f>'Raw Data'!JF10</f>
        <v>0</v>
      </c>
      <c r="G21" s="58">
        <f>'Raw Data'!JG10</f>
        <v>0</v>
      </c>
      <c r="H21" s="58">
        <f>'Raw Data'!JH10</f>
        <v>0</v>
      </c>
      <c r="I21" s="58">
        <f>IF(H21="","",H21*3)</f>
        <v>0</v>
      </c>
      <c r="J21" s="84">
        <f>'Raw Data'!JI10</f>
        <v>0</v>
      </c>
      <c r="K21" s="59">
        <f>'Raw Data'!VX10</f>
        <v>0</v>
      </c>
      <c r="L21" s="60">
        <f>'Raw Data'!UH10</f>
        <v>0</v>
      </c>
      <c r="M21" s="60">
        <f>'Raw Data'!UZ10</f>
        <v>0</v>
      </c>
      <c r="N21" s="97"/>
      <c r="O21" s="311"/>
      <c r="P21" s="311"/>
      <c r="Q21" s="311"/>
      <c r="R21" s="308"/>
      <c r="S21" s="308"/>
      <c r="T21" s="308"/>
      <c r="U21" s="308"/>
      <c r="V21" s="308"/>
    </row>
    <row r="22" spans="1:44" ht="17.100000000000001" customHeight="1" x14ac:dyDescent="0.25">
      <c r="A22" s="50">
        <f>'Raw Data'!JK10</f>
        <v>0</v>
      </c>
      <c r="B22" s="47">
        <f>'Raw Data'!JL10</f>
        <v>0</v>
      </c>
      <c r="C22" s="47">
        <f>'Raw Data'!JM10</f>
        <v>0</v>
      </c>
      <c r="D22" s="47">
        <f>'Raw Data'!JN10</f>
        <v>0</v>
      </c>
      <c r="E22" s="47">
        <f>'Raw Data'!JO10</f>
        <v>0</v>
      </c>
      <c r="F22" s="47">
        <f>'Raw Data'!JP10</f>
        <v>0</v>
      </c>
      <c r="G22" s="47">
        <f>'Raw Data'!JQ10</f>
        <v>0</v>
      </c>
      <c r="H22" s="47">
        <f>'Raw Data'!JR10</f>
        <v>0</v>
      </c>
      <c r="I22" s="58">
        <f t="shared" ref="I22:I28" si="1">IF(H22="","",H22*3)</f>
        <v>0</v>
      </c>
      <c r="J22" s="85">
        <f>'Raw Data'!JS10</f>
        <v>0</v>
      </c>
      <c r="K22" s="48">
        <f>'Raw Data'!VY10</f>
        <v>0</v>
      </c>
      <c r="L22" s="61">
        <f>'Raw Data'!UI10</f>
        <v>0</v>
      </c>
      <c r="M22" s="61">
        <f>'Raw Data'!VA10</f>
        <v>0</v>
      </c>
      <c r="N22" s="97"/>
      <c r="O22" s="311"/>
      <c r="P22" s="311"/>
      <c r="Q22" s="311"/>
      <c r="R22" s="308"/>
      <c r="S22" s="308"/>
      <c r="T22" s="308"/>
      <c r="U22" s="308"/>
      <c r="V22" s="308"/>
      <c r="W22" s="21"/>
      <c r="AA22" s="241" t="s">
        <v>759</v>
      </c>
      <c r="AB22" s="243">
        <v>45</v>
      </c>
      <c r="AC22" s="245"/>
    </row>
    <row r="23" spans="1:44" ht="17.100000000000001" customHeight="1" x14ac:dyDescent="0.25">
      <c r="A23" s="50">
        <f>'Raw Data'!JU10</f>
        <v>0</v>
      </c>
      <c r="B23" s="47">
        <f>'Raw Data'!JV10</f>
        <v>0</v>
      </c>
      <c r="C23" s="47">
        <f>'Raw Data'!JW10</f>
        <v>0</v>
      </c>
      <c r="D23" s="47">
        <f>'Raw Data'!JX10</f>
        <v>0</v>
      </c>
      <c r="E23" s="47">
        <f>'Raw Data'!JY10</f>
        <v>0</v>
      </c>
      <c r="F23" s="47">
        <f>'Raw Data'!JZ10</f>
        <v>0</v>
      </c>
      <c r="G23" s="47">
        <f>'Raw Data'!KA10</f>
        <v>0</v>
      </c>
      <c r="H23" s="47">
        <f>'Raw Data'!KB10</f>
        <v>0</v>
      </c>
      <c r="I23" s="58">
        <f t="shared" si="1"/>
        <v>0</v>
      </c>
      <c r="J23" s="85">
        <f>'Raw Data'!KC10</f>
        <v>0</v>
      </c>
      <c r="K23" s="48">
        <f>'Raw Data'!VZ10</f>
        <v>0</v>
      </c>
      <c r="L23" s="61">
        <f>'Raw Data'!UJ10</f>
        <v>0</v>
      </c>
      <c r="M23" s="61">
        <f>'Raw Data'!VB10</f>
        <v>0</v>
      </c>
      <c r="N23" s="97"/>
      <c r="O23" s="311"/>
      <c r="P23" s="311"/>
      <c r="Q23" s="311"/>
      <c r="R23" s="308"/>
      <c r="S23" s="308"/>
      <c r="T23" s="308"/>
      <c r="U23" s="308"/>
      <c r="V23" s="308"/>
      <c r="W23" s="21"/>
      <c r="X23" s="21"/>
      <c r="Y23" s="18"/>
      <c r="Z23" s="18"/>
      <c r="AA23" s="242" t="s">
        <v>760</v>
      </c>
      <c r="AB23" s="244">
        <v>40</v>
      </c>
      <c r="AC23" s="245">
        <f>AB22-IF(AB22=45,6.5,IF(AB22=50,7,IF(AB22=55,7.5,IF(AB22=60,8,8.5))))</f>
        <v>38.5</v>
      </c>
    </row>
    <row r="24" spans="1:44" ht="17.100000000000001" customHeight="1" x14ac:dyDescent="0.25">
      <c r="A24" s="50">
        <f>'Raw Data'!KE10</f>
        <v>0</v>
      </c>
      <c r="B24" s="47">
        <f>'Raw Data'!KF10</f>
        <v>0</v>
      </c>
      <c r="C24" s="47">
        <f>'Raw Data'!KG10</f>
        <v>0</v>
      </c>
      <c r="D24" s="47">
        <f>'Raw Data'!KH10</f>
        <v>0</v>
      </c>
      <c r="E24" s="47">
        <f>'Raw Data'!KI10</f>
        <v>0</v>
      </c>
      <c r="F24" s="47">
        <f>'Raw Data'!KJ10</f>
        <v>0</v>
      </c>
      <c r="G24" s="47">
        <f>'Raw Data'!KK10</f>
        <v>0</v>
      </c>
      <c r="H24" s="47">
        <f>'Raw Data'!KL10</f>
        <v>0</v>
      </c>
      <c r="I24" s="58">
        <f t="shared" si="1"/>
        <v>0</v>
      </c>
      <c r="J24" s="85">
        <f>'Raw Data'!KM10</f>
        <v>0</v>
      </c>
      <c r="K24" s="48">
        <f>'Raw Data'!WA10</f>
        <v>0</v>
      </c>
      <c r="L24" s="61">
        <f>'Raw Data'!UK10</f>
        <v>0</v>
      </c>
      <c r="M24" s="61">
        <f>'Raw Data'!VC10</f>
        <v>0</v>
      </c>
      <c r="N24" s="97"/>
      <c r="O24" s="311"/>
      <c r="P24" s="311"/>
      <c r="Q24" s="311"/>
      <c r="R24" s="308"/>
      <c r="S24" s="308"/>
      <c r="T24" s="308"/>
      <c r="U24" s="308"/>
      <c r="V24" s="308"/>
      <c r="W24" s="21"/>
      <c r="X24" s="21"/>
      <c r="Y24" s="18"/>
      <c r="Z24" s="18"/>
      <c r="AA24" s="242" t="s">
        <v>754</v>
      </c>
      <c r="AB24" s="244">
        <v>0</v>
      </c>
      <c r="AC24" s="245">
        <f>AC23+AB24</f>
        <v>38.5</v>
      </c>
    </row>
    <row r="25" spans="1:44" ht="17.100000000000001" customHeight="1" x14ac:dyDescent="0.25">
      <c r="A25" s="50">
        <f>'Raw Data'!KN10</f>
        <v>0</v>
      </c>
      <c r="B25" s="47">
        <f>'Raw Data'!KO10</f>
        <v>0</v>
      </c>
      <c r="C25" s="47">
        <f>'Raw Data'!KP10</f>
        <v>0</v>
      </c>
      <c r="D25" s="47">
        <f>'Raw Data'!KR10</f>
        <v>0</v>
      </c>
      <c r="E25" s="47">
        <f>'Raw Data'!KS10</f>
        <v>0</v>
      </c>
      <c r="F25" s="47">
        <f>'Raw Data'!KT10</f>
        <v>0</v>
      </c>
      <c r="G25" s="47">
        <f>'Raw Data'!KU10</f>
        <v>0</v>
      </c>
      <c r="H25" s="47">
        <f>'Raw Data'!KV10</f>
        <v>0</v>
      </c>
      <c r="I25" s="58">
        <f t="shared" si="1"/>
        <v>0</v>
      </c>
      <c r="J25" s="85">
        <f>'Raw Data'!KW10</f>
        <v>0</v>
      </c>
      <c r="K25" s="48">
        <f>'Raw Data'!WB10</f>
        <v>0</v>
      </c>
      <c r="L25" s="61">
        <f>'Raw Data'!UL10</f>
        <v>0</v>
      </c>
      <c r="M25" s="61">
        <f>'Raw Data'!VD10</f>
        <v>0</v>
      </c>
      <c r="N25" s="97"/>
      <c r="O25" s="311"/>
      <c r="P25" s="311"/>
      <c r="Q25" s="311"/>
      <c r="R25" s="308"/>
      <c r="S25" s="308"/>
      <c r="T25" s="308"/>
      <c r="U25" s="308"/>
      <c r="V25" s="308"/>
      <c r="W25" s="21"/>
      <c r="X25" s="21"/>
      <c r="Y25" s="18"/>
      <c r="Z25" s="18"/>
      <c r="AA25" s="242" t="s">
        <v>757</v>
      </c>
      <c r="AB25" s="244">
        <v>12.5</v>
      </c>
      <c r="AC25" s="245">
        <f>AC24-AB25</f>
        <v>26</v>
      </c>
    </row>
    <row r="26" spans="1:44" ht="17.100000000000001" customHeight="1" x14ac:dyDescent="0.25">
      <c r="A26" s="50">
        <f>'Raw Data'!KY10</f>
        <v>0</v>
      </c>
      <c r="B26" s="47">
        <f>'Raw Data'!KZ10</f>
        <v>0</v>
      </c>
      <c r="C26" s="47">
        <f>'Raw Data'!LA10</f>
        <v>0</v>
      </c>
      <c r="D26" s="47">
        <f>'Raw Data'!LB10</f>
        <v>0</v>
      </c>
      <c r="E26" s="47">
        <f>'Raw Data'!LC10</f>
        <v>0</v>
      </c>
      <c r="F26" s="47">
        <f>'Raw Data'!LD10</f>
        <v>0</v>
      </c>
      <c r="G26" s="47">
        <f>'Raw Data'!LE10</f>
        <v>0</v>
      </c>
      <c r="H26" s="47">
        <f>'Raw Data'!LF10</f>
        <v>0</v>
      </c>
      <c r="I26" s="58">
        <f t="shared" si="1"/>
        <v>0</v>
      </c>
      <c r="J26" s="85">
        <f>'Raw Data'!LG10</f>
        <v>0</v>
      </c>
      <c r="K26" s="48">
        <f>'Raw Data'!WC10</f>
        <v>0</v>
      </c>
      <c r="L26" s="61">
        <f>'Raw Data'!UM10</f>
        <v>0</v>
      </c>
      <c r="M26" s="61">
        <f>'Raw Data'!VE10</f>
        <v>0</v>
      </c>
      <c r="N26" s="97"/>
      <c r="O26" s="311"/>
      <c r="P26" s="311"/>
      <c r="Q26" s="311"/>
      <c r="R26" s="308"/>
      <c r="S26" s="308"/>
      <c r="T26" s="308"/>
      <c r="U26" s="308"/>
      <c r="V26" s="308"/>
      <c r="W26" s="21"/>
      <c r="X26" s="21"/>
      <c r="Y26" s="18"/>
      <c r="Z26" s="18"/>
      <c r="AA26" s="242" t="s">
        <v>755</v>
      </c>
      <c r="AB26" s="244">
        <v>1.5</v>
      </c>
      <c r="AC26" s="245">
        <f>AC25-AB26</f>
        <v>24.5</v>
      </c>
    </row>
    <row r="27" spans="1:44" ht="17.100000000000001" customHeight="1" x14ac:dyDescent="0.25">
      <c r="A27" s="50">
        <f>'Raw Data'!LH10</f>
        <v>0</v>
      </c>
      <c r="B27" s="47">
        <f>'Raw Data'!LJ10</f>
        <v>0</v>
      </c>
      <c r="C27" s="47">
        <f>'Raw Data'!LK10</f>
        <v>0</v>
      </c>
      <c r="D27" s="47">
        <f>'Raw Data'!LL10</f>
        <v>0</v>
      </c>
      <c r="E27" s="47">
        <f>'Raw Data'!LM10</f>
        <v>0</v>
      </c>
      <c r="F27" s="47">
        <f>'Raw Data'!LN10</f>
        <v>0</v>
      </c>
      <c r="G27" s="47">
        <f>'Raw Data'!LO10</f>
        <v>0</v>
      </c>
      <c r="H27" s="47">
        <f>'Raw Data'!LP10</f>
        <v>0</v>
      </c>
      <c r="I27" s="58">
        <f t="shared" si="1"/>
        <v>0</v>
      </c>
      <c r="J27" s="85">
        <f>'Raw Data'!LQ10</f>
        <v>0</v>
      </c>
      <c r="K27" s="48">
        <f>'Raw Data'!WD10</f>
        <v>0</v>
      </c>
      <c r="L27" s="61">
        <f>'Raw Data'!UN10</f>
        <v>0</v>
      </c>
      <c r="M27" s="61">
        <f>'Raw Data'!VF10</f>
        <v>0</v>
      </c>
      <c r="N27" s="97"/>
      <c r="O27" s="311"/>
      <c r="P27" s="311"/>
      <c r="Q27" s="311"/>
      <c r="R27" s="308"/>
      <c r="S27" s="308"/>
      <c r="T27" s="308"/>
      <c r="U27" s="308"/>
      <c r="V27" s="308"/>
      <c r="W27" s="21"/>
      <c r="X27" s="21"/>
      <c r="Y27" s="18"/>
      <c r="Z27" s="18"/>
      <c r="AA27" s="16" t="s">
        <v>761</v>
      </c>
    </row>
    <row r="28" spans="1:44" ht="17.100000000000001" customHeight="1" x14ac:dyDescent="0.25">
      <c r="A28" s="51">
        <f>'Raw Data'!LS10</f>
        <v>0</v>
      </c>
      <c r="B28" s="62">
        <f>'Raw Data'!LU10</f>
        <v>0</v>
      </c>
      <c r="C28" s="62">
        <f>'Raw Data'!LV10</f>
        <v>0</v>
      </c>
      <c r="D28" s="62">
        <f>'Raw Data'!LW10</f>
        <v>0</v>
      </c>
      <c r="E28" s="62">
        <f>'Raw Data'!LX10</f>
        <v>0</v>
      </c>
      <c r="F28" s="62">
        <f>'Raw Data'!LY10</f>
        <v>0</v>
      </c>
      <c r="G28" s="62">
        <f>'Raw Data'!LZ10</f>
        <v>0</v>
      </c>
      <c r="H28" s="62">
        <f>'Raw Data'!MA10</f>
        <v>0</v>
      </c>
      <c r="I28" s="62">
        <f t="shared" si="1"/>
        <v>0</v>
      </c>
      <c r="J28" s="86">
        <f>'Raw Data'!MB10</f>
        <v>0</v>
      </c>
      <c r="K28" s="63">
        <f>'Raw Data'!WE10</f>
        <v>0</v>
      </c>
      <c r="L28" s="64">
        <f>'Raw Data'!UO10</f>
        <v>0</v>
      </c>
      <c r="M28" s="64">
        <f>'Raw Data'!VG10</f>
        <v>0</v>
      </c>
      <c r="N28" s="97"/>
      <c r="O28" s="311"/>
      <c r="P28" s="311"/>
      <c r="Q28" s="311"/>
      <c r="R28" s="308"/>
      <c r="S28" s="308"/>
      <c r="T28" s="308"/>
      <c r="U28" s="308"/>
      <c r="V28" s="308"/>
      <c r="W28" s="21"/>
      <c r="X28" s="21"/>
      <c r="Y28" s="18"/>
      <c r="Z28" s="18"/>
      <c r="AA28" s="18"/>
      <c r="AB28" s="18"/>
      <c r="AC28" s="18"/>
      <c r="AD28" s="18"/>
      <c r="AE28" s="18"/>
      <c r="AF28" s="18"/>
    </row>
    <row r="29" spans="1:44" ht="17.100000000000001" customHeight="1" x14ac:dyDescent="0.25">
      <c r="B29" s="16">
        <f>'Automated 6811'!N19</f>
        <v>0</v>
      </c>
      <c r="O29" s="312"/>
      <c r="P29" s="312"/>
      <c r="Q29" s="312"/>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Data'!DD10</f>
        <v>0</v>
      </c>
      <c r="B32" s="35">
        <f>'Raw Data'!DE10</f>
        <v>0</v>
      </c>
      <c r="C32" s="35">
        <f>'Raw Data'!DF10</f>
        <v>0</v>
      </c>
      <c r="D32" s="35">
        <f>'Raw Data'!DG10</f>
        <v>0</v>
      </c>
      <c r="E32" s="35">
        <f>'Raw Data'!DH10</f>
        <v>0</v>
      </c>
      <c r="F32" s="35">
        <f>IF(E32="","",E32*3)</f>
        <v>0</v>
      </c>
      <c r="G32" s="84">
        <f>'Raw Data'!DI10</f>
        <v>0</v>
      </c>
      <c r="H32" s="35">
        <f>'Raw Data'!DJ10</f>
        <v>0</v>
      </c>
      <c r="I32" s="35">
        <f>'Raw Data'!VH10</f>
        <v>0</v>
      </c>
      <c r="J32" s="97"/>
      <c r="K32" s="65">
        <f>'Raw Data'!FP10</f>
        <v>0</v>
      </c>
      <c r="L32" s="65">
        <f>'Raw Data'!FQ10</f>
        <v>0</v>
      </c>
      <c r="M32" s="65">
        <f>'Raw Data'!FR10</f>
        <v>0</v>
      </c>
      <c r="N32" s="65">
        <f>'Raw Data'!FS10</f>
        <v>0</v>
      </c>
      <c r="O32" s="35">
        <f t="shared" ref="O32" si="2">IF(N32="","",N32*3)</f>
        <v>0</v>
      </c>
      <c r="P32" s="91">
        <f>'Raw Data'!FT10</f>
        <v>0</v>
      </c>
      <c r="Q32" s="65">
        <f>'Raw Data'!VP10</f>
        <v>0</v>
      </c>
      <c r="R32" s="97"/>
    </row>
    <row r="33" spans="1:27" ht="17.100000000000001" customHeight="1" x14ac:dyDescent="0.25">
      <c r="A33" s="50">
        <f>'Raw Data'!DL10</f>
        <v>0</v>
      </c>
      <c r="B33" s="50">
        <f>'Raw Data'!DM10</f>
        <v>0</v>
      </c>
      <c r="C33" s="50">
        <f>'Raw Data'!DN10</f>
        <v>0</v>
      </c>
      <c r="D33" s="50">
        <f>'Raw Data'!DO10</f>
        <v>0</v>
      </c>
      <c r="E33" s="50">
        <f>'Raw Data'!DP10</f>
        <v>0</v>
      </c>
      <c r="F33" s="35">
        <f t="shared" ref="F33:F39" si="3">IF(E33="","",E33*3)</f>
        <v>0</v>
      </c>
      <c r="G33" s="85">
        <f>'Raw Data'!DQ10</f>
        <v>0</v>
      </c>
      <c r="H33" s="50">
        <f>'Raw Data'!DR10</f>
        <v>0</v>
      </c>
      <c r="I33" s="50">
        <f>'Raw Data'!VI10</f>
        <v>0</v>
      </c>
      <c r="J33" s="97"/>
      <c r="K33" s="66">
        <f>'Raw Data'!FV10</f>
        <v>0</v>
      </c>
      <c r="L33" s="66">
        <f>'Raw Data'!FW10</f>
        <v>0</v>
      </c>
      <c r="M33" s="66">
        <f>'Raw Data'!FX10</f>
        <v>0</v>
      </c>
      <c r="N33" s="66">
        <f>'Raw Data'!FY10</f>
        <v>0</v>
      </c>
      <c r="O33" s="50">
        <f t="shared" ref="O33:O39" si="4">IF(N33="","",N33*3)</f>
        <v>0</v>
      </c>
      <c r="P33" s="92">
        <f>'Raw Data'!FZ10</f>
        <v>0</v>
      </c>
      <c r="Q33" s="66">
        <f>'Raw Data'!VQ10</f>
        <v>0</v>
      </c>
      <c r="R33" s="97"/>
    </row>
    <row r="34" spans="1:27" ht="17.100000000000001" customHeight="1" x14ac:dyDescent="0.25">
      <c r="A34" s="50">
        <f>'Raw Data'!DT10</f>
        <v>0</v>
      </c>
      <c r="B34" s="50">
        <f>'Raw Data'!DU10</f>
        <v>0</v>
      </c>
      <c r="C34" s="50">
        <f>'Raw Data'!DV10</f>
        <v>0</v>
      </c>
      <c r="D34" s="50">
        <f>'Raw Data'!DW10</f>
        <v>0</v>
      </c>
      <c r="E34" s="50">
        <f>'Raw Data'!DX10</f>
        <v>0</v>
      </c>
      <c r="F34" s="35">
        <f t="shared" si="3"/>
        <v>0</v>
      </c>
      <c r="G34" s="85">
        <f>'Raw Data'!DY10</f>
        <v>0</v>
      </c>
      <c r="H34" s="50">
        <f>'Raw Data'!DZ10</f>
        <v>0</v>
      </c>
      <c r="I34" s="50">
        <f>'Raw Data'!VJ10</f>
        <v>0</v>
      </c>
      <c r="J34" s="97"/>
      <c r="K34" s="66">
        <f>'Raw Data'!GB10</f>
        <v>0</v>
      </c>
      <c r="L34" s="66">
        <f>'Raw Data'!GC10</f>
        <v>0</v>
      </c>
      <c r="M34" s="66">
        <f>'Raw Data'!GD10</f>
        <v>0</v>
      </c>
      <c r="N34" s="66">
        <f>'Raw Data'!GE10</f>
        <v>0</v>
      </c>
      <c r="O34" s="50">
        <f t="shared" si="4"/>
        <v>0</v>
      </c>
      <c r="P34" s="92">
        <f>'Raw Data'!GF10</f>
        <v>0</v>
      </c>
      <c r="Q34" s="66">
        <f>'Raw Data'!VR10</f>
        <v>0</v>
      </c>
      <c r="R34" s="97"/>
    </row>
    <row r="35" spans="1:27" ht="17.100000000000001" customHeight="1" x14ac:dyDescent="0.25">
      <c r="A35" s="50">
        <f>'Raw Data'!EB10</f>
        <v>0</v>
      </c>
      <c r="B35" s="50">
        <f>'Raw Data'!EC10</f>
        <v>0</v>
      </c>
      <c r="C35" s="50">
        <f>'Raw Data'!ED10</f>
        <v>0</v>
      </c>
      <c r="D35" s="50">
        <f>'Raw Data'!EE10</f>
        <v>0</v>
      </c>
      <c r="E35" s="50">
        <f>'Raw Data'!EF10</f>
        <v>0</v>
      </c>
      <c r="F35" s="35">
        <f t="shared" si="3"/>
        <v>0</v>
      </c>
      <c r="G35" s="85">
        <f>'Raw Data'!EG10</f>
        <v>0</v>
      </c>
      <c r="H35" s="50">
        <f>'Raw Data'!EH10</f>
        <v>0</v>
      </c>
      <c r="I35" s="50">
        <f>'Raw Data'!VK10</f>
        <v>0</v>
      </c>
      <c r="J35" s="97"/>
      <c r="K35" s="66">
        <f>'Raw Data'!GH10</f>
        <v>0</v>
      </c>
      <c r="L35" s="66">
        <f>'Raw Data'!GI10</f>
        <v>0</v>
      </c>
      <c r="M35" s="66">
        <f>'Raw Data'!GJ10</f>
        <v>0</v>
      </c>
      <c r="N35" s="66">
        <f>'Raw Data'!GK10</f>
        <v>0</v>
      </c>
      <c r="O35" s="50">
        <f t="shared" si="4"/>
        <v>0</v>
      </c>
      <c r="P35" s="92">
        <f>'Raw Data'!GL10</f>
        <v>0</v>
      </c>
      <c r="Q35" s="66">
        <f>'Raw Data'!VS10</f>
        <v>0</v>
      </c>
      <c r="R35" s="97"/>
    </row>
    <row r="36" spans="1:27" ht="17.100000000000001" customHeight="1" x14ac:dyDescent="0.25">
      <c r="A36" s="50">
        <f>'Raw Data'!EJ10</f>
        <v>0</v>
      </c>
      <c r="B36" s="50">
        <f>'Raw Data'!EK10</f>
        <v>0</v>
      </c>
      <c r="C36" s="50">
        <f>'Raw Data'!EL10</f>
        <v>0</v>
      </c>
      <c r="D36" s="50">
        <f>'Raw Data'!EM10</f>
        <v>0</v>
      </c>
      <c r="E36" s="50">
        <f>'Raw Data'!EN10</f>
        <v>0</v>
      </c>
      <c r="F36" s="35">
        <f t="shared" si="3"/>
        <v>0</v>
      </c>
      <c r="G36" s="85">
        <f>'Raw Data'!EO10</f>
        <v>0</v>
      </c>
      <c r="H36" s="50">
        <f>'Raw Data'!EP10</f>
        <v>0</v>
      </c>
      <c r="I36" s="50">
        <f>'Raw Data'!VL10</f>
        <v>0</v>
      </c>
      <c r="J36" s="97"/>
      <c r="K36" s="66">
        <f>'Raw Data'!GN10</f>
        <v>0</v>
      </c>
      <c r="L36" s="66">
        <f>'Raw Data'!GO10</f>
        <v>0</v>
      </c>
      <c r="M36" s="66">
        <f>'Raw Data'!GP10</f>
        <v>0</v>
      </c>
      <c r="N36" s="66">
        <f>'Raw Data'!GQ10</f>
        <v>0</v>
      </c>
      <c r="O36" s="50">
        <f t="shared" si="4"/>
        <v>0</v>
      </c>
      <c r="P36" s="92">
        <f>'Raw Data'!GR10</f>
        <v>0</v>
      </c>
      <c r="Q36" s="66">
        <f>'Raw Data'!VT10</f>
        <v>0</v>
      </c>
      <c r="R36" s="97"/>
    </row>
    <row r="37" spans="1:27" ht="17.100000000000001" customHeight="1" x14ac:dyDescent="0.25">
      <c r="A37" s="50">
        <f>'Raw Data'!ER10</f>
        <v>0</v>
      </c>
      <c r="B37" s="50">
        <f>'Raw Data'!ES10</f>
        <v>0</v>
      </c>
      <c r="C37" s="50">
        <f>'Raw Data'!ET10</f>
        <v>0</v>
      </c>
      <c r="D37" s="50">
        <f>'Raw Data'!EU10</f>
        <v>0</v>
      </c>
      <c r="E37" s="50">
        <f>'Raw Data'!EV10</f>
        <v>0</v>
      </c>
      <c r="F37" s="35">
        <f t="shared" si="3"/>
        <v>0</v>
      </c>
      <c r="G37" s="85">
        <f>'Raw Data'!EW10</f>
        <v>0</v>
      </c>
      <c r="H37" s="50">
        <f>'Raw Data'!EX10</f>
        <v>0</v>
      </c>
      <c r="I37" s="50">
        <f>'Raw Data'!VM10</f>
        <v>0</v>
      </c>
      <c r="J37" s="97"/>
      <c r="K37" s="66">
        <f>'Raw Data'!GT10</f>
        <v>0</v>
      </c>
      <c r="L37" s="66">
        <f>'Raw Data'!GU10</f>
        <v>0</v>
      </c>
      <c r="M37" s="66">
        <f>'Raw Data'!GV10</f>
        <v>0</v>
      </c>
      <c r="N37" s="66">
        <f>'Raw Data'!GW10</f>
        <v>0</v>
      </c>
      <c r="O37" s="50">
        <f t="shared" si="4"/>
        <v>0</v>
      </c>
      <c r="P37" s="92">
        <f>'Raw Data'!GX10</f>
        <v>0</v>
      </c>
      <c r="Q37" s="66">
        <f>'Raw Data'!VU10</f>
        <v>0</v>
      </c>
      <c r="R37" s="97"/>
    </row>
    <row r="38" spans="1:27" ht="17.100000000000001" customHeight="1" x14ac:dyDescent="0.25">
      <c r="A38" s="50">
        <f>'Raw Data'!EZ10</f>
        <v>0</v>
      </c>
      <c r="B38" s="50">
        <f>'Raw Data'!FA10</f>
        <v>0</v>
      </c>
      <c r="C38" s="50">
        <f>'Raw Data'!FB10</f>
        <v>0</v>
      </c>
      <c r="D38" s="50">
        <f>'Raw Data'!FC10</f>
        <v>0</v>
      </c>
      <c r="E38" s="50">
        <f>'Raw Data'!FD10</f>
        <v>0</v>
      </c>
      <c r="F38" s="35">
        <f t="shared" si="3"/>
        <v>0</v>
      </c>
      <c r="G38" s="85">
        <f>'Raw Data'!FE10</f>
        <v>0</v>
      </c>
      <c r="H38" s="50">
        <f>'Raw Data'!FF10</f>
        <v>0</v>
      </c>
      <c r="I38" s="50">
        <f>'Raw Data'!VN10</f>
        <v>0</v>
      </c>
      <c r="J38" s="97"/>
      <c r="K38" s="66">
        <f>'Raw Data'!GZ10</f>
        <v>0</v>
      </c>
      <c r="L38" s="66">
        <f>'Raw Data'!HA10</f>
        <v>0</v>
      </c>
      <c r="M38" s="66">
        <f>'Raw Data'!HB10</f>
        <v>0</v>
      </c>
      <c r="N38" s="66">
        <f>'Raw Data'!HC10</f>
        <v>0</v>
      </c>
      <c r="O38" s="50">
        <f t="shared" si="4"/>
        <v>0</v>
      </c>
      <c r="P38" s="92">
        <f>'Raw Data'!HD10</f>
        <v>0</v>
      </c>
      <c r="Q38" s="66">
        <f>'Raw Data'!VV10</f>
        <v>0</v>
      </c>
      <c r="R38" s="97"/>
    </row>
    <row r="39" spans="1:27" ht="17.100000000000001" customHeight="1" x14ac:dyDescent="0.25">
      <c r="A39" s="51">
        <f>'Raw Data'!FH10</f>
        <v>0</v>
      </c>
      <c r="B39" s="51">
        <f>'Raw Data'!FI10</f>
        <v>0</v>
      </c>
      <c r="C39" s="51">
        <f>'Raw Data'!FJ10</f>
        <v>0</v>
      </c>
      <c r="D39" s="51">
        <f>'Raw Data'!FK10</f>
        <v>0</v>
      </c>
      <c r="E39" s="51">
        <f>'Raw Data'!FL10</f>
        <v>0</v>
      </c>
      <c r="F39" s="62">
        <f t="shared" si="3"/>
        <v>0</v>
      </c>
      <c r="G39" s="86">
        <f>'Raw Data'!FM10</f>
        <v>0</v>
      </c>
      <c r="H39" s="51">
        <f>'Raw Data'!FN10</f>
        <v>0</v>
      </c>
      <c r="I39" s="51">
        <f>'Raw Data'!VO10</f>
        <v>0</v>
      </c>
      <c r="J39" s="97"/>
      <c r="K39" s="67">
        <f>'Raw Data'!HF10</f>
        <v>0</v>
      </c>
      <c r="L39" s="67">
        <f>'Raw Data'!HG10</f>
        <v>0</v>
      </c>
      <c r="M39" s="67">
        <f>'Raw Data'!HH10</f>
        <v>0</v>
      </c>
      <c r="N39" s="67">
        <f>'Raw Data'!HI10</f>
        <v>0</v>
      </c>
      <c r="O39" s="51">
        <f t="shared" si="4"/>
        <v>0</v>
      </c>
      <c r="P39" s="93">
        <f>'Raw Data'!HJ10</f>
        <v>0</v>
      </c>
      <c r="Q39" s="67">
        <f>'Raw Data'!VW10</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Data'!MZ10</f>
        <v>0</v>
      </c>
      <c r="C43" s="50">
        <f>'Raw Data'!NB10</f>
        <v>0</v>
      </c>
      <c r="D43" s="50">
        <f>'Raw Data'!NA10</f>
        <v>0</v>
      </c>
      <c r="E43" s="50">
        <f>'Raw Data'!NC10</f>
        <v>0</v>
      </c>
      <c r="F43" s="50">
        <f>'Raw Data'!ND10</f>
        <v>0</v>
      </c>
      <c r="G43" s="50">
        <f>'Raw Data'!NE10</f>
        <v>0</v>
      </c>
      <c r="H43" s="50">
        <f>IF(G43="","",G43*3)</f>
        <v>0</v>
      </c>
      <c r="I43" s="50"/>
      <c r="J43" s="50">
        <f>'Raw Data'!NI10</f>
        <v>0</v>
      </c>
      <c r="K43" s="69">
        <f>'Raw Data'!NJ10</f>
        <v>0</v>
      </c>
      <c r="L43" s="50">
        <f>'Raw Data'!NK10</f>
        <v>0</v>
      </c>
      <c r="M43" s="50">
        <f>'Raw Data'!NL10</f>
        <v>0</v>
      </c>
      <c r="N43" s="50">
        <f>'Raw Data'!NM10</f>
        <v>0</v>
      </c>
      <c r="O43" s="50">
        <f>'Raw Data'!NF10</f>
        <v>0</v>
      </c>
      <c r="P43" s="50">
        <f>'Raw Data'!NN10</f>
        <v>0</v>
      </c>
      <c r="Q43" s="50">
        <f>'Raw Data'!NG10</f>
        <v>0</v>
      </c>
      <c r="R43" s="50">
        <f>'Raw Data'!NH10</f>
        <v>0</v>
      </c>
    </row>
    <row r="44" spans="1:27" ht="18" customHeight="1" x14ac:dyDescent="0.25">
      <c r="A44" s="66">
        <v>2</v>
      </c>
      <c r="B44" s="50">
        <f>'Raw Data'!NP10</f>
        <v>0</v>
      </c>
      <c r="C44" s="50">
        <f>'Raw Data'!NR10</f>
        <v>0</v>
      </c>
      <c r="D44" s="50">
        <f>'Raw Data'!NQ10</f>
        <v>0</v>
      </c>
      <c r="E44" s="50">
        <f>'Raw Data'!NS10</f>
        <v>0</v>
      </c>
      <c r="F44" s="50">
        <f>'Raw Data'!NT10</f>
        <v>0</v>
      </c>
      <c r="G44" s="50">
        <f>'Raw Data'!NU10</f>
        <v>0</v>
      </c>
      <c r="H44" s="50">
        <f t="shared" ref="H44:H54" si="5">IF(G44="","",G44*3)</f>
        <v>0</v>
      </c>
      <c r="I44" s="50">
        <f>'Raw Data'!NW10</f>
        <v>0</v>
      </c>
      <c r="J44" s="50">
        <f>'Raw Data'!NX10</f>
        <v>0</v>
      </c>
      <c r="K44" s="69">
        <f>'Raw Data'!NY10</f>
        <v>0</v>
      </c>
      <c r="L44" s="50">
        <f>'Raw Data'!NZ10</f>
        <v>0</v>
      </c>
      <c r="M44" s="50">
        <f>'Raw Data'!OA10</f>
        <v>0</v>
      </c>
      <c r="N44" s="50">
        <f>'Raw Data'!OB10</f>
        <v>0</v>
      </c>
      <c r="O44" s="50">
        <f>'Raw Data'!NV10</f>
        <v>0</v>
      </c>
      <c r="P44" s="50">
        <f>'Raw Data'!OC10</f>
        <v>0</v>
      </c>
      <c r="Q44" s="41"/>
      <c r="R44" s="19"/>
    </row>
    <row r="45" spans="1:27" ht="18" customHeight="1" x14ac:dyDescent="0.25">
      <c r="A45" s="66">
        <v>3</v>
      </c>
      <c r="B45" s="50">
        <f>'Raw Data'!OE10</f>
        <v>0</v>
      </c>
      <c r="C45" s="50">
        <f>'Raw Data'!OG10</f>
        <v>0</v>
      </c>
      <c r="D45" s="50">
        <f>'Raw Data'!OF10</f>
        <v>0</v>
      </c>
      <c r="E45" s="50">
        <f>'Raw Data'!OH10</f>
        <v>0</v>
      </c>
      <c r="F45" s="50">
        <f>'Raw Data'!OI10</f>
        <v>0</v>
      </c>
      <c r="G45" s="50">
        <f>'Raw Data'!OJ10</f>
        <v>0</v>
      </c>
      <c r="H45" s="50">
        <f t="shared" si="5"/>
        <v>0</v>
      </c>
      <c r="I45" s="50">
        <f>'Raw Data'!OL10</f>
        <v>0</v>
      </c>
      <c r="J45" s="50">
        <f>'Raw Data'!OM10</f>
        <v>0</v>
      </c>
      <c r="K45" s="69">
        <f>'Raw Data'!ON10</f>
        <v>0</v>
      </c>
      <c r="L45" s="50">
        <f>'Raw Data'!OO10</f>
        <v>0</v>
      </c>
      <c r="M45" s="50">
        <f>'Raw Data'!OP10</f>
        <v>0</v>
      </c>
      <c r="N45" s="50">
        <f>'Raw Data'!OQ10</f>
        <v>0</v>
      </c>
      <c r="O45" s="50">
        <f>'Raw Data'!OK10</f>
        <v>0</v>
      </c>
      <c r="P45" s="50">
        <f>'Raw Data'!OR10</f>
        <v>0</v>
      </c>
      <c r="Q45" s="41"/>
      <c r="R45" s="19"/>
    </row>
    <row r="46" spans="1:27" ht="18" customHeight="1" x14ac:dyDescent="0.25">
      <c r="A46" s="66">
        <v>4</v>
      </c>
      <c r="B46" s="50">
        <f>'Raw Data'!OT10</f>
        <v>0</v>
      </c>
      <c r="C46" s="50">
        <f>'Raw Data'!OV10</f>
        <v>0</v>
      </c>
      <c r="D46" s="50">
        <f>'Raw Data'!OU10</f>
        <v>0</v>
      </c>
      <c r="E46" s="50">
        <f>'Raw Data'!OW10</f>
        <v>0</v>
      </c>
      <c r="F46" s="50">
        <f>'Raw Data'!OX10</f>
        <v>0</v>
      </c>
      <c r="G46" s="50">
        <f>'Raw Data'!OY10</f>
        <v>0</v>
      </c>
      <c r="H46" s="50">
        <f t="shared" si="5"/>
        <v>0</v>
      </c>
      <c r="I46" s="50">
        <f>'Raw Data'!PA10</f>
        <v>0</v>
      </c>
      <c r="J46" s="50">
        <f>'Raw Data'!PB10</f>
        <v>0</v>
      </c>
      <c r="K46" s="69">
        <f>'Raw Data'!PC10</f>
        <v>0</v>
      </c>
      <c r="L46" s="50">
        <f>'Raw Data'!PD10</f>
        <v>0</v>
      </c>
      <c r="M46" s="50">
        <f>'Raw Data'!PE10</f>
        <v>0</v>
      </c>
      <c r="N46" s="50">
        <f>'Raw Data'!PF10</f>
        <v>0</v>
      </c>
      <c r="O46" s="50">
        <f>'Raw Data'!OZ10</f>
        <v>0</v>
      </c>
      <c r="P46" s="50">
        <f>'Raw Data'!PG10</f>
        <v>0</v>
      </c>
      <c r="Q46" s="41"/>
      <c r="R46" s="19"/>
      <c r="AA46" s="18"/>
    </row>
    <row r="47" spans="1:27" ht="18" customHeight="1" x14ac:dyDescent="0.25">
      <c r="A47" s="66">
        <v>5</v>
      </c>
      <c r="B47" s="50">
        <f>'Raw Data'!PI10</f>
        <v>0</v>
      </c>
      <c r="C47" s="50">
        <f>'Raw Data'!PK10</f>
        <v>0</v>
      </c>
      <c r="D47" s="50">
        <f>'Raw Data'!PJ10</f>
        <v>0</v>
      </c>
      <c r="E47" s="50">
        <f>'Raw Data'!PL10</f>
        <v>0</v>
      </c>
      <c r="F47" s="50">
        <f>'Raw Data'!PM10</f>
        <v>0</v>
      </c>
      <c r="G47" s="50">
        <f>'Raw Data'!PN10</f>
        <v>0</v>
      </c>
      <c r="H47" s="50">
        <f t="shared" si="5"/>
        <v>0</v>
      </c>
      <c r="I47" s="50">
        <f>'Raw Data'!PP10</f>
        <v>0</v>
      </c>
      <c r="J47" s="50">
        <f>'Raw Data'!PQ10</f>
        <v>0</v>
      </c>
      <c r="K47" s="69">
        <f>'Raw Data'!PR10</f>
        <v>0</v>
      </c>
      <c r="L47" s="50">
        <f>'Raw Data'!PS10</f>
        <v>0</v>
      </c>
      <c r="M47" s="50">
        <f>'Raw Data'!PT10</f>
        <v>0</v>
      </c>
      <c r="N47" s="50">
        <f>'Raw Data'!PU10</f>
        <v>0</v>
      </c>
      <c r="O47" s="50">
        <f>'Raw Data'!PO10</f>
        <v>0</v>
      </c>
      <c r="P47" s="50">
        <f>'Raw Data'!PV10</f>
        <v>0</v>
      </c>
      <c r="Q47" s="19"/>
      <c r="R47" s="19"/>
      <c r="AA47" s="18"/>
    </row>
    <row r="48" spans="1:27" ht="18" customHeight="1" x14ac:dyDescent="0.25">
      <c r="A48" s="66">
        <v>6</v>
      </c>
      <c r="B48" s="50">
        <f>'Raw Data'!PX10</f>
        <v>0</v>
      </c>
      <c r="C48" s="50">
        <f>'Raw Data'!PZ10</f>
        <v>0</v>
      </c>
      <c r="D48" s="50">
        <f>'Raw Data'!PY10</f>
        <v>0</v>
      </c>
      <c r="E48" s="50">
        <f>'Raw Data'!QA10</f>
        <v>0</v>
      </c>
      <c r="F48" s="50">
        <f>'Raw Data'!QB10</f>
        <v>0</v>
      </c>
      <c r="G48" s="50">
        <f>'Raw Data'!QC10</f>
        <v>0</v>
      </c>
      <c r="H48" s="50">
        <f t="shared" si="5"/>
        <v>0</v>
      </c>
      <c r="I48" s="50">
        <f>'Raw Data'!QE10</f>
        <v>0</v>
      </c>
      <c r="J48" s="50">
        <f>'Raw Data'!QF10</f>
        <v>0</v>
      </c>
      <c r="K48" s="69">
        <f>'Raw Data'!QG10</f>
        <v>0</v>
      </c>
      <c r="L48" s="50">
        <f>'Raw Data'!QH10</f>
        <v>0</v>
      </c>
      <c r="M48" s="50">
        <f>'Raw Data'!QI10</f>
        <v>0</v>
      </c>
      <c r="N48" s="50">
        <f>'Raw Data'!QJ10</f>
        <v>0</v>
      </c>
      <c r="O48" s="50">
        <f>'Raw Data'!QD10</f>
        <v>0</v>
      </c>
      <c r="P48" s="50">
        <f>'Raw Data'!QK10</f>
        <v>0</v>
      </c>
      <c r="Q48" s="19"/>
      <c r="R48" s="19"/>
      <c r="AA48" s="18"/>
    </row>
    <row r="49" spans="1:27" ht="18" customHeight="1" x14ac:dyDescent="0.25">
      <c r="A49" s="66">
        <v>7</v>
      </c>
      <c r="B49" s="50">
        <f>'Raw Data'!QM10</f>
        <v>0</v>
      </c>
      <c r="C49" s="50">
        <f>'Raw Data'!QO10</f>
        <v>0</v>
      </c>
      <c r="D49" s="50">
        <f>'Raw Data'!QN10</f>
        <v>0</v>
      </c>
      <c r="E49" s="50">
        <f>'Raw Data'!QP10</f>
        <v>0</v>
      </c>
      <c r="F49" s="50">
        <f>'Raw Data'!QQ10</f>
        <v>0</v>
      </c>
      <c r="G49" s="50">
        <f>'Raw Data'!QR10</f>
        <v>0</v>
      </c>
      <c r="H49" s="50">
        <f t="shared" si="5"/>
        <v>0</v>
      </c>
      <c r="I49" s="50">
        <f>'Raw Data'!QT10</f>
        <v>0</v>
      </c>
      <c r="J49" s="50">
        <f>'Raw Data'!QU10</f>
        <v>0</v>
      </c>
      <c r="K49" s="69">
        <f>'Raw Data'!QV10</f>
        <v>0</v>
      </c>
      <c r="L49" s="50">
        <f>'Raw Data'!QW10</f>
        <v>0</v>
      </c>
      <c r="M49" s="50">
        <f>'Raw Data'!QX10</f>
        <v>0</v>
      </c>
      <c r="N49" s="50">
        <f>'Raw Data'!QY10</f>
        <v>0</v>
      </c>
      <c r="O49" s="50">
        <f>'Raw Data'!QS10</f>
        <v>0</v>
      </c>
      <c r="P49" s="50">
        <f>'Raw Data'!QZ10</f>
        <v>0</v>
      </c>
      <c r="Q49" s="19"/>
      <c r="R49" s="19"/>
      <c r="AA49" s="18"/>
    </row>
    <row r="50" spans="1:27" ht="18" customHeight="1" x14ac:dyDescent="0.25">
      <c r="A50" s="66">
        <v>8</v>
      </c>
      <c r="B50" s="50">
        <f>'Raw Data'!RB10</f>
        <v>0</v>
      </c>
      <c r="C50" s="50">
        <f>'Raw Data'!RD10</f>
        <v>0</v>
      </c>
      <c r="D50" s="50">
        <f>'Raw Data'!RC10</f>
        <v>0</v>
      </c>
      <c r="E50" s="50">
        <f>'Raw Data'!RE10</f>
        <v>0</v>
      </c>
      <c r="F50" s="50">
        <f>'Raw Data'!RF10</f>
        <v>0</v>
      </c>
      <c r="G50" s="50">
        <f>'Raw Data'!RG10</f>
        <v>0</v>
      </c>
      <c r="H50" s="50">
        <f t="shared" si="5"/>
        <v>0</v>
      </c>
      <c r="I50" s="50">
        <f>'Raw Data'!RI10</f>
        <v>0</v>
      </c>
      <c r="J50" s="50">
        <f>'Raw Data'!RJ10</f>
        <v>0</v>
      </c>
      <c r="K50" s="69">
        <f>'Raw Data'!RK10</f>
        <v>0</v>
      </c>
      <c r="L50" s="50">
        <f>'Raw Data'!RL10</f>
        <v>0</v>
      </c>
      <c r="M50" s="50">
        <f>'Raw Data'!RM10</f>
        <v>0</v>
      </c>
      <c r="N50" s="50">
        <f>'Raw Data'!RN10</f>
        <v>0</v>
      </c>
      <c r="O50" s="50">
        <f>'Raw Data'!RH10</f>
        <v>0</v>
      </c>
      <c r="P50" s="50">
        <f>'Raw Data'!RO10</f>
        <v>0</v>
      </c>
      <c r="Q50" s="19"/>
      <c r="R50" s="19"/>
      <c r="AA50" s="18"/>
    </row>
    <row r="51" spans="1:27" ht="18" customHeight="1" x14ac:dyDescent="0.25">
      <c r="A51" s="66">
        <v>9</v>
      </c>
      <c r="B51" s="50">
        <f>'Raw Data'!RQ10</f>
        <v>0</v>
      </c>
      <c r="C51" s="50">
        <f>'Raw Data'!RS10</f>
        <v>0</v>
      </c>
      <c r="D51" s="50">
        <f>'Raw Data'!RR10</f>
        <v>0</v>
      </c>
      <c r="E51" s="50">
        <f>'Raw Data'!RT10</f>
        <v>0</v>
      </c>
      <c r="F51" s="50">
        <f>'Raw Data'!RU10</f>
        <v>0</v>
      </c>
      <c r="G51" s="50">
        <f>'Raw Data'!RV10</f>
        <v>0</v>
      </c>
      <c r="H51" s="50">
        <f t="shared" si="5"/>
        <v>0</v>
      </c>
      <c r="I51" s="50">
        <f>'Raw Data'!RX10</f>
        <v>0</v>
      </c>
      <c r="J51" s="50">
        <f>'Raw Data'!RY10</f>
        <v>0</v>
      </c>
      <c r="K51" s="69">
        <f>'Raw Data'!RZ10</f>
        <v>0</v>
      </c>
      <c r="L51" s="50">
        <f>'Raw Data'!SA10</f>
        <v>0</v>
      </c>
      <c r="M51" s="50">
        <f>'Raw Data'!SB10</f>
        <v>0</v>
      </c>
      <c r="N51" s="50">
        <f>'Raw Data'!SC10</f>
        <v>0</v>
      </c>
      <c r="O51" s="50">
        <f>'Raw Data'!RW10</f>
        <v>0</v>
      </c>
      <c r="P51" s="50">
        <f>'Raw Data'!SD10</f>
        <v>0</v>
      </c>
      <c r="Q51" s="19"/>
      <c r="R51" s="19"/>
      <c r="AA51" s="18"/>
    </row>
    <row r="52" spans="1:27" ht="18" customHeight="1" x14ac:dyDescent="0.25">
      <c r="A52" s="66">
        <v>10</v>
      </c>
      <c r="B52" s="50">
        <f>'Raw Data'!SF10</f>
        <v>0</v>
      </c>
      <c r="C52" s="50">
        <f>'Raw Data'!SH10</f>
        <v>0</v>
      </c>
      <c r="D52" s="50">
        <f>'Raw Data'!SG10</f>
        <v>0</v>
      </c>
      <c r="E52" s="50">
        <f>'Raw Data'!SI10</f>
        <v>0</v>
      </c>
      <c r="F52" s="50">
        <f>'Raw Data'!SJ10</f>
        <v>0</v>
      </c>
      <c r="G52" s="50">
        <f>'Raw Data'!SK10</f>
        <v>0</v>
      </c>
      <c r="H52" s="50">
        <f t="shared" si="5"/>
        <v>0</v>
      </c>
      <c r="I52" s="50">
        <f>'Raw Data'!SM10</f>
        <v>0</v>
      </c>
      <c r="J52" s="50">
        <f>'Raw Data'!SN10</f>
        <v>0</v>
      </c>
      <c r="K52" s="69">
        <f>'Raw Data'!SO10</f>
        <v>0</v>
      </c>
      <c r="L52" s="50">
        <f>'Raw Data'!SP10</f>
        <v>0</v>
      </c>
      <c r="M52" s="50">
        <f>'Raw Data'!SQ10</f>
        <v>0</v>
      </c>
      <c r="N52" s="50">
        <f>'Raw Data'!SR10</f>
        <v>0</v>
      </c>
      <c r="O52" s="50">
        <f>'Raw Data'!SL10</f>
        <v>0</v>
      </c>
      <c r="P52" s="50">
        <f>'Raw Data'!SS10</f>
        <v>0</v>
      </c>
      <c r="Q52" s="19"/>
      <c r="R52" s="19"/>
      <c r="AA52" s="18"/>
    </row>
    <row r="53" spans="1:27" ht="18" customHeight="1" x14ac:dyDescent="0.25">
      <c r="A53" s="66">
        <v>11</v>
      </c>
      <c r="B53" s="50">
        <f>'Raw Data'!SU10</f>
        <v>0</v>
      </c>
      <c r="C53" s="50">
        <f>'Raw Data'!SW10</f>
        <v>0</v>
      </c>
      <c r="D53" s="50">
        <f>'Raw Data'!SV10</f>
        <v>0</v>
      </c>
      <c r="E53" s="50">
        <f>'Raw Data'!SX10</f>
        <v>0</v>
      </c>
      <c r="F53" s="50">
        <f>'Raw Data'!SY10</f>
        <v>0</v>
      </c>
      <c r="G53" s="50">
        <f>'Raw Data'!SZ10</f>
        <v>0</v>
      </c>
      <c r="H53" s="50">
        <f t="shared" si="5"/>
        <v>0</v>
      </c>
      <c r="I53" s="50">
        <f>'Raw Data'!TB10</f>
        <v>0</v>
      </c>
      <c r="J53" s="50">
        <f>'Raw Data'!TC10</f>
        <v>0</v>
      </c>
      <c r="K53" s="69">
        <f>'Raw Data'!TD10</f>
        <v>0</v>
      </c>
      <c r="L53" s="50">
        <f>'Raw Data'!TE10</f>
        <v>0</v>
      </c>
      <c r="M53" s="50">
        <f>'Raw Data'!TF10</f>
        <v>0</v>
      </c>
      <c r="N53" s="50">
        <f>'Raw Data'!TG10</f>
        <v>0</v>
      </c>
      <c r="O53" s="50">
        <f>'Raw Data'!TA10</f>
        <v>0</v>
      </c>
      <c r="P53" s="50">
        <f>'Raw Data'!TH10</f>
        <v>0</v>
      </c>
      <c r="Q53" s="19"/>
      <c r="R53" s="19"/>
      <c r="Y53" s="18"/>
      <c r="Z53" s="18"/>
      <c r="AA53" s="18"/>
    </row>
    <row r="54" spans="1:27" ht="15" x14ac:dyDescent="0.25">
      <c r="A54" s="67">
        <v>12</v>
      </c>
      <c r="B54" s="51">
        <f>'Raw Data'!TJ10</f>
        <v>0</v>
      </c>
      <c r="C54" s="51">
        <f>'Raw Data'!TL10</f>
        <v>0</v>
      </c>
      <c r="D54" s="51">
        <f>'Raw Data'!TK10</f>
        <v>0</v>
      </c>
      <c r="E54" s="51">
        <f>'Raw Data'!TM10</f>
        <v>0</v>
      </c>
      <c r="F54" s="51">
        <f>'Raw Data'!TN10</f>
        <v>0</v>
      </c>
      <c r="G54" s="51">
        <f>'Raw Data'!TO10</f>
        <v>0</v>
      </c>
      <c r="H54" s="50">
        <f t="shared" si="5"/>
        <v>0</v>
      </c>
      <c r="I54" s="34"/>
      <c r="J54" s="34"/>
      <c r="K54" s="34"/>
      <c r="L54" s="34"/>
      <c r="M54" s="34"/>
      <c r="N54" s="34"/>
      <c r="O54" s="32">
        <f>'Raw Data'!TP10</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4" priority="1">
      <formula>LEN(TRIM(N19))&gt;0</formula>
    </cfRule>
  </conditionalFormatting>
  <dataValidations count="3">
    <dataValidation type="list" allowBlank="1" showInputMessage="1" showErrorMessage="1" sqref="J32:J39 N21:N28 R32:R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70" zoomScaleNormal="70" workbookViewId="0">
      <selection activeCell="F8" sqref="F8"/>
    </sheetView>
  </sheetViews>
  <sheetFormatPr defaultColWidth="9.140625" defaultRowHeight="14.25" x14ac:dyDescent="0.2"/>
  <cols>
    <col min="1" max="1" width="11.8554687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2851562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Data'!Y11</f>
        <v>0</v>
      </c>
      <c r="C2" s="79"/>
      <c r="D2" s="72" t="s">
        <v>538</v>
      </c>
      <c r="E2" s="77">
        <f>'Raw Data'!U11</f>
        <v>0</v>
      </c>
      <c r="F2" s="78"/>
      <c r="G2" s="72" t="s">
        <v>544</v>
      </c>
      <c r="H2" s="73">
        <f>'Raw Data'!Z11</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Data'!B11</f>
        <v>0</v>
      </c>
      <c r="F3" s="80"/>
      <c r="G3" s="72" t="s">
        <v>546</v>
      </c>
      <c r="H3" s="73">
        <f>'Raw Data'!AA11</f>
        <v>0</v>
      </c>
      <c r="I3" s="76" t="s">
        <v>547</v>
      </c>
      <c r="J3" s="73">
        <f>'Raw Data'!AB11</f>
        <v>0</v>
      </c>
      <c r="K3" s="73">
        <f>IF(J3="","",J3*3)</f>
        <v>0</v>
      </c>
      <c r="L3" s="73">
        <f>'Raw Data'!AC11</f>
        <v>0</v>
      </c>
      <c r="M3" s="144">
        <f>'Raw Data'!AD11</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Data'!P11</f>
        <v>0</v>
      </c>
      <c r="C4" s="79"/>
      <c r="D4" s="72" t="s">
        <v>543</v>
      </c>
      <c r="E4" s="77">
        <f>'Raw Data'!W11</f>
        <v>0</v>
      </c>
      <c r="F4" s="81"/>
      <c r="G4" s="78"/>
      <c r="H4" s="78"/>
      <c r="I4" s="76" t="s">
        <v>550</v>
      </c>
      <c r="J4" s="73">
        <f>'Raw Data'!AF11</f>
        <v>0</v>
      </c>
      <c r="K4" s="73">
        <f t="shared" ref="K4" si="0">IF(J4="","",J4*3)</f>
        <v>0</v>
      </c>
      <c r="L4" s="73">
        <f>'Raw Data'!AG11</f>
        <v>0</v>
      </c>
      <c r="M4" s="144">
        <f>'Raw Data'!AH11</f>
        <v>0</v>
      </c>
      <c r="N4" s="44">
        <f>'Raw Data'!HL11</f>
        <v>0</v>
      </c>
      <c r="O4" s="44">
        <f>'Raw Data'!HM11</f>
        <v>0</v>
      </c>
      <c r="P4" s="44">
        <f>'Raw Data'!HN11</f>
        <v>0</v>
      </c>
      <c r="Q4" s="44">
        <f>'Raw Data'!HO11</f>
        <v>0</v>
      </c>
      <c r="R4" s="44">
        <f>'Raw Data'!HP11</f>
        <v>0</v>
      </c>
      <c r="S4" s="87">
        <f>'Raw Data'!HQ11</f>
        <v>0</v>
      </c>
      <c r="T4" s="87">
        <f>'Raw Data'!HR11</f>
        <v>0</v>
      </c>
      <c r="U4" s="87">
        <f>'Raw Data'!HS11</f>
        <v>0</v>
      </c>
      <c r="AA4" s="18" t="s">
        <v>774</v>
      </c>
      <c r="AI4" s="16" t="s">
        <v>681</v>
      </c>
      <c r="AK4" s="16" t="s">
        <v>702</v>
      </c>
      <c r="AL4" s="16" t="s">
        <v>703</v>
      </c>
      <c r="AM4" s="16" t="s">
        <v>752</v>
      </c>
    </row>
    <row r="5" spans="1:44" ht="18" x14ac:dyDescent="0.25">
      <c r="A5" s="39"/>
      <c r="B5" s="145">
        <f>'Raw Data'!WP11</f>
        <v>0</v>
      </c>
      <c r="C5" s="39"/>
      <c r="D5" s="42" t="s">
        <v>675</v>
      </c>
      <c r="E5" s="82">
        <f>'Raw Data'!O11</f>
        <v>0</v>
      </c>
      <c r="F5" s="19"/>
      <c r="G5" s="24" t="s">
        <v>548</v>
      </c>
      <c r="H5" s="90">
        <f>'Raw Data'!AJ11</f>
        <v>0</v>
      </c>
      <c r="I5" s="19"/>
      <c r="J5" s="19"/>
      <c r="K5" s="218" t="s">
        <v>712</v>
      </c>
      <c r="L5" s="219">
        <f>(MAX(L3:L4)-MIN(L3:L4))-180</f>
        <v>-180</v>
      </c>
      <c r="M5" s="19"/>
      <c r="N5" s="47">
        <f>'Raw Data'!HU11</f>
        <v>0</v>
      </c>
      <c r="O5" s="47">
        <f>'Raw Data'!HV11</f>
        <v>0</v>
      </c>
      <c r="P5" s="47">
        <f>'Raw Data'!HW11</f>
        <v>0</v>
      </c>
      <c r="Q5" s="47"/>
      <c r="R5" s="47">
        <f>'Raw Data'!HX11</f>
        <v>0</v>
      </c>
      <c r="S5" s="85">
        <f>'Raw Data'!HY11</f>
        <v>0</v>
      </c>
      <c r="T5" s="85">
        <f>'Raw Data'!HZ11</f>
        <v>0</v>
      </c>
      <c r="U5" s="85">
        <f>'Raw Data'!IA11</f>
        <v>0</v>
      </c>
      <c r="AI5" s="16" t="s">
        <v>688</v>
      </c>
      <c r="AK5" s="16" t="s">
        <v>704</v>
      </c>
      <c r="AL5" s="16" t="s">
        <v>705</v>
      </c>
      <c r="AM5" s="16" t="s">
        <v>758</v>
      </c>
    </row>
    <row r="6" spans="1:44" ht="18" x14ac:dyDescent="0.25">
      <c r="A6" s="39"/>
      <c r="B6" s="39"/>
      <c r="C6" s="39"/>
      <c r="D6" s="72" t="s">
        <v>697</v>
      </c>
      <c r="E6" s="77">
        <f>'Raw Data'!X11</f>
        <v>0</v>
      </c>
      <c r="F6" s="19"/>
      <c r="G6" s="24" t="s">
        <v>551</v>
      </c>
      <c r="H6" s="90">
        <f>'Raw Data'!AK11</f>
        <v>0</v>
      </c>
      <c r="I6" s="19"/>
      <c r="J6" s="19"/>
      <c r="K6" s="19"/>
      <c r="L6" s="19"/>
      <c r="M6" s="19"/>
      <c r="N6" s="50">
        <f>'Raw Data'!IC11</f>
        <v>0</v>
      </c>
      <c r="O6" s="50">
        <f>'Raw Data'!ID11</f>
        <v>0</v>
      </c>
      <c r="P6" s="50">
        <f>'Raw Data'!IE11</f>
        <v>0</v>
      </c>
      <c r="Q6" s="50"/>
      <c r="R6" s="50">
        <f>'Raw Data'!IF11</f>
        <v>0</v>
      </c>
      <c r="S6" s="85">
        <f>'Raw Data'!IG11</f>
        <v>0</v>
      </c>
      <c r="T6" s="85">
        <f>'Raw Data'!IH11</f>
        <v>0</v>
      </c>
      <c r="U6" s="85">
        <f>'Raw Data'!II11</f>
        <v>0</v>
      </c>
      <c r="AI6" s="16" t="s">
        <v>690</v>
      </c>
      <c r="AL6" s="16" t="s">
        <v>684</v>
      </c>
    </row>
    <row r="7" spans="1:44" ht="18" x14ac:dyDescent="0.25">
      <c r="A7" s="39"/>
      <c r="B7" s="39"/>
      <c r="C7" s="39"/>
      <c r="D7" s="42"/>
      <c r="E7" s="19"/>
      <c r="F7" s="19"/>
      <c r="G7" s="41"/>
      <c r="H7" s="17"/>
      <c r="I7" s="19"/>
      <c r="J7" s="19"/>
      <c r="K7" s="19"/>
      <c r="L7" s="19"/>
      <c r="M7" s="19"/>
      <c r="N7" s="50">
        <f>'Raw Data'!IK11</f>
        <v>0</v>
      </c>
      <c r="O7" s="50">
        <f>'Raw Data'!IL11</f>
        <v>0</v>
      </c>
      <c r="P7" s="50">
        <f>'Raw Data'!IM11</f>
        <v>0</v>
      </c>
      <c r="Q7" s="50"/>
      <c r="R7" s="50">
        <f>'Raw Data'!IN11</f>
        <v>0</v>
      </c>
      <c r="S7" s="85">
        <f>'Raw Data'!IO11</f>
        <v>0</v>
      </c>
      <c r="T7" s="85">
        <f>'Raw Data'!IP11</f>
        <v>0</v>
      </c>
      <c r="U7" s="85">
        <f>'Raw Data'!IQ11</f>
        <v>0</v>
      </c>
      <c r="AI7" s="16" t="s">
        <v>700</v>
      </c>
    </row>
    <row r="8" spans="1:44" ht="17.100000000000001" customHeight="1" x14ac:dyDescent="0.25">
      <c r="A8" s="43" t="s">
        <v>549</v>
      </c>
      <c r="B8" s="43"/>
      <c r="C8" s="19"/>
      <c r="D8" s="43"/>
      <c r="E8" s="19"/>
      <c r="F8" s="137"/>
      <c r="G8" s="20"/>
      <c r="H8" s="19"/>
      <c r="I8" s="19"/>
      <c r="J8" s="19"/>
      <c r="K8" s="19"/>
      <c r="L8" s="19"/>
      <c r="M8" s="19"/>
      <c r="N8" s="51">
        <f>'Raw Data'!IS11</f>
        <v>0</v>
      </c>
      <c r="O8" s="51">
        <f>'Raw Data'!IT11</f>
        <v>0</v>
      </c>
      <c r="P8" s="51">
        <f>'Raw Data'!IU11</f>
        <v>0</v>
      </c>
      <c r="Q8" s="51"/>
      <c r="R8" s="51">
        <f>'Raw Data'!IV11</f>
        <v>0</v>
      </c>
      <c r="S8" s="86">
        <f>'Raw Data'!IW11</f>
        <v>0</v>
      </c>
      <c r="T8" s="86">
        <f>'Raw Data'!IX11</f>
        <v>0</v>
      </c>
      <c r="U8" s="86">
        <f>'Raw Data'!IY11</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Data'!AL11</f>
        <v>0</v>
      </c>
      <c r="B10" s="44">
        <f>'Raw Data'!AM11</f>
        <v>0</v>
      </c>
      <c r="C10" s="44">
        <f>'Raw Data'!AN11</f>
        <v>0</v>
      </c>
      <c r="D10" s="44">
        <f>'Raw Data'!AO11</f>
        <v>0</v>
      </c>
      <c r="E10" s="87">
        <f>'Raw Data'!AP11</f>
        <v>0</v>
      </c>
      <c r="F10" s="45">
        <f>'Raw Data'!AQ11</f>
        <v>0</v>
      </c>
      <c r="G10" s="46">
        <f>'Raw Data'!TX11</f>
        <v>0</v>
      </c>
      <c r="H10" s="46">
        <f>'Raw Data'!UP11</f>
        <v>0</v>
      </c>
      <c r="I10" s="19"/>
      <c r="J10" s="19"/>
      <c r="K10" s="19"/>
      <c r="L10" s="19"/>
      <c r="M10" s="19"/>
      <c r="N10" s="83" t="s">
        <v>559</v>
      </c>
      <c r="O10" s="300">
        <f>'Raw Data'!WH11</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Data'!AS11</f>
        <v>0</v>
      </c>
      <c r="B11" s="47">
        <f>'Raw Data'!AT11</f>
        <v>0</v>
      </c>
      <c r="C11" s="47">
        <f>'Raw Data'!AU11</f>
        <v>0</v>
      </c>
      <c r="D11" s="47">
        <f>'Raw Data'!AV11</f>
        <v>0</v>
      </c>
      <c r="E11" s="85">
        <f>'Raw Data'!AW11</f>
        <v>0</v>
      </c>
      <c r="F11" s="48">
        <f>'Raw Data'!AX11</f>
        <v>0</v>
      </c>
      <c r="G11" s="49">
        <f>'Raw Data'!TY11</f>
        <v>0</v>
      </c>
      <c r="H11" s="264">
        <f>'Raw Data'!UQ11</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Data'!AZ11</f>
        <v>0</v>
      </c>
      <c r="B12" s="47">
        <f>'Raw Data'!BA11</f>
        <v>0</v>
      </c>
      <c r="C12" s="47">
        <f>'Raw Data'!BB11</f>
        <v>0</v>
      </c>
      <c r="D12" s="47">
        <f>'Raw Data'!BC11</f>
        <v>0</v>
      </c>
      <c r="E12" s="85">
        <f>'Raw Data'!BD11</f>
        <v>0</v>
      </c>
      <c r="F12" s="47">
        <f>'Raw Data'!BE11</f>
        <v>0</v>
      </c>
      <c r="G12" s="49">
        <f>'Raw Data'!TZ11</f>
        <v>0</v>
      </c>
      <c r="H12" s="49">
        <f>'Raw Data'!UR11</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Data'!BG11</f>
        <v>0</v>
      </c>
      <c r="B13" s="47">
        <f>'Raw Data'!BH11</f>
        <v>0</v>
      </c>
      <c r="C13" s="47">
        <f>'Raw Data'!BI11</f>
        <v>0</v>
      </c>
      <c r="D13" s="47">
        <f>'Raw Data'!BJ11</f>
        <v>0</v>
      </c>
      <c r="E13" s="85">
        <f>'Raw Data'!BK11</f>
        <v>0</v>
      </c>
      <c r="F13" s="48">
        <f>'Raw Data'!BL11</f>
        <v>0</v>
      </c>
      <c r="G13" s="49">
        <f>'Raw Data'!UA11</f>
        <v>0</v>
      </c>
      <c r="H13" s="49">
        <f>'Raw Data'!US11</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Data'!BN11</f>
        <v>0</v>
      </c>
      <c r="B14" s="47">
        <f>'Raw Data'!BO11</f>
        <v>0</v>
      </c>
      <c r="C14" s="47">
        <f>'Raw Data'!BP11</f>
        <v>0</v>
      </c>
      <c r="D14" s="47">
        <f>'Raw Data'!BQ11</f>
        <v>0</v>
      </c>
      <c r="E14" s="85">
        <f>'Raw Data'!BR11</f>
        <v>0</v>
      </c>
      <c r="F14" s="48">
        <f>'Raw Data'!BS11</f>
        <v>0</v>
      </c>
      <c r="G14" s="49">
        <f>'Raw Data'!UB11</f>
        <v>0</v>
      </c>
      <c r="H14" s="49">
        <f>'Raw Data'!UT11</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Data'!BU11</f>
        <v>0</v>
      </c>
      <c r="B15" s="52">
        <f>'Raw Data'!BV11</f>
        <v>0</v>
      </c>
      <c r="C15" s="52">
        <f>'Raw Data'!BW11</f>
        <v>0</v>
      </c>
      <c r="D15" s="52">
        <f>'Raw Data'!BX11</f>
        <v>0</v>
      </c>
      <c r="E15" s="88">
        <f>'Raw Data'!BY11</f>
        <v>0</v>
      </c>
      <c r="F15" s="53">
        <f>'Raw Data'!BZ11</f>
        <v>0</v>
      </c>
      <c r="G15" s="54">
        <f>'Raw Data'!UC11</f>
        <v>0</v>
      </c>
      <c r="H15" s="54">
        <f>'Raw Data'!UU11</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Data'!CB11</f>
        <v>0</v>
      </c>
      <c r="B16" s="52">
        <f>'Raw Data'!CC11</f>
        <v>0</v>
      </c>
      <c r="C16" s="52">
        <f>'Raw Data'!CD11</f>
        <v>0</v>
      </c>
      <c r="D16" s="52">
        <f>'Raw Data'!CE11</f>
        <v>0</v>
      </c>
      <c r="E16" s="88">
        <f>'Raw Data'!CF11</f>
        <v>0</v>
      </c>
      <c r="F16" s="53">
        <f>'Raw Data'!CG11</f>
        <v>0</v>
      </c>
      <c r="G16" s="54">
        <f>'Raw Data'!UD11</f>
        <v>0</v>
      </c>
      <c r="H16" s="54">
        <f>'Raw Data'!UV11</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Data'!CI11</f>
        <v>0</v>
      </c>
      <c r="B17" s="52">
        <f>'Raw Data'!CJ11</f>
        <v>0</v>
      </c>
      <c r="C17" s="52">
        <f>'Raw Data'!CK11</f>
        <v>0</v>
      </c>
      <c r="D17" s="52">
        <f>'Raw Data'!CL11</f>
        <v>0</v>
      </c>
      <c r="E17" s="88">
        <f>'Raw Data'!CM11</f>
        <v>0</v>
      </c>
      <c r="F17" s="53">
        <f>'Raw Data'!CN11</f>
        <v>0</v>
      </c>
      <c r="G17" s="54">
        <f>'Raw Data'!UE11</f>
        <v>0</v>
      </c>
      <c r="H17" s="54">
        <f>'Raw Data'!UW11</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Data'!CP11</f>
        <v>0</v>
      </c>
      <c r="B18" s="52">
        <f>'Raw Data'!CQ11</f>
        <v>0</v>
      </c>
      <c r="C18" s="52">
        <f>'Raw Data'!CR11</f>
        <v>0</v>
      </c>
      <c r="D18" s="52">
        <f>'Raw Data'!CS11</f>
        <v>0</v>
      </c>
      <c r="E18" s="88">
        <f>'Raw Data'!CT11</f>
        <v>0</v>
      </c>
      <c r="F18" s="53">
        <f>'Raw Data'!CU11</f>
        <v>0</v>
      </c>
      <c r="G18" s="54">
        <f>'Raw Data'!UF11</f>
        <v>0</v>
      </c>
      <c r="H18" s="54">
        <f>'Raw Data'!UX11</f>
        <v>0</v>
      </c>
      <c r="I18" s="19"/>
      <c r="J18" s="19"/>
      <c r="K18" s="19"/>
      <c r="L18" s="19"/>
      <c r="M18" s="19"/>
      <c r="N18" s="19"/>
      <c r="O18" s="310" t="s">
        <v>698</v>
      </c>
      <c r="P18" s="310"/>
      <c r="Q18" s="310"/>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Data'!CW11</f>
        <v>0</v>
      </c>
      <c r="B19" s="55">
        <f>'Raw Data'!CX11</f>
        <v>0</v>
      </c>
      <c r="C19" s="55">
        <f>'Raw Data'!CY11</f>
        <v>0</v>
      </c>
      <c r="D19" s="55">
        <f>'Raw Data'!CZ11</f>
        <v>0</v>
      </c>
      <c r="E19" s="89">
        <f>'Raw Data'!DA11</f>
        <v>0</v>
      </c>
      <c r="F19" s="56">
        <f>'Raw Data'!DB11</f>
        <v>0</v>
      </c>
      <c r="G19" s="57">
        <f>'Raw Data'!UG11</f>
        <v>0</v>
      </c>
      <c r="H19" s="57">
        <f>'Raw Data'!UY11</f>
        <v>0</v>
      </c>
      <c r="I19" s="19"/>
      <c r="J19" s="19"/>
      <c r="K19" s="19"/>
      <c r="L19" s="19"/>
      <c r="M19" s="19"/>
      <c r="N19" s="139" t="str">
        <f>IF('Initial Information'!I10="","",'Initial Information'!I10)</f>
        <v/>
      </c>
      <c r="O19" s="311"/>
      <c r="P19" s="311"/>
      <c r="Q19" s="311"/>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311"/>
      <c r="P20" s="311"/>
      <c r="Q20" s="311"/>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Data'!JA11</f>
        <v>0</v>
      </c>
      <c r="B21" s="58">
        <f>'Raw Data'!JB11</f>
        <v>0</v>
      </c>
      <c r="C21" s="58">
        <f>'Raw Data'!JC11</f>
        <v>0</v>
      </c>
      <c r="D21" s="58">
        <f>'Raw Data'!JD11</f>
        <v>0</v>
      </c>
      <c r="E21" s="58">
        <f>'Raw Data'!JE11</f>
        <v>0</v>
      </c>
      <c r="F21" s="58">
        <f>'Raw Data'!JF11</f>
        <v>0</v>
      </c>
      <c r="G21" s="58">
        <f>'Raw Data'!JG11</f>
        <v>0</v>
      </c>
      <c r="H21" s="58">
        <f>'Raw Data'!JH11</f>
        <v>0</v>
      </c>
      <c r="I21" s="58">
        <f>IF(H21="","",H21*3)</f>
        <v>0</v>
      </c>
      <c r="J21" s="84">
        <f>'Raw Data'!JI11</f>
        <v>0</v>
      </c>
      <c r="K21" s="59">
        <f>'Raw Data'!VX11</f>
        <v>0</v>
      </c>
      <c r="L21" s="60">
        <f>'Raw Data'!UH11</f>
        <v>0</v>
      </c>
      <c r="M21" s="60">
        <f>'Raw Data'!UZ11</f>
        <v>0</v>
      </c>
      <c r="N21" s="97"/>
      <c r="O21" s="311"/>
      <c r="P21" s="311"/>
      <c r="Q21" s="311"/>
      <c r="R21" s="308"/>
      <c r="S21" s="308"/>
      <c r="T21" s="308"/>
      <c r="U21" s="308"/>
      <c r="V21" s="308"/>
    </row>
    <row r="22" spans="1:44" ht="17.100000000000001" customHeight="1" x14ac:dyDescent="0.25">
      <c r="A22" s="50">
        <f>'Raw Data'!JK11</f>
        <v>0</v>
      </c>
      <c r="B22" s="47">
        <f>'Raw Data'!JL11</f>
        <v>0</v>
      </c>
      <c r="C22" s="47">
        <f>'Raw Data'!JM11</f>
        <v>0</v>
      </c>
      <c r="D22" s="47">
        <f>'Raw Data'!JN11</f>
        <v>0</v>
      </c>
      <c r="E22" s="47">
        <f>'Raw Data'!JO11</f>
        <v>0</v>
      </c>
      <c r="F22" s="47">
        <f>'Raw Data'!JP11</f>
        <v>0</v>
      </c>
      <c r="G22" s="47">
        <f>'Raw Data'!JQ11</f>
        <v>0</v>
      </c>
      <c r="H22" s="47">
        <f>'Raw Data'!JR11</f>
        <v>0</v>
      </c>
      <c r="I22" s="58">
        <f t="shared" ref="I22:I28" si="1">IF(H22="","",H22*3)</f>
        <v>0</v>
      </c>
      <c r="J22" s="85">
        <f>'Raw Data'!JS11</f>
        <v>0</v>
      </c>
      <c r="K22" s="48">
        <f>'Raw Data'!VY11</f>
        <v>0</v>
      </c>
      <c r="L22" s="61">
        <f>'Raw Data'!UI11</f>
        <v>0</v>
      </c>
      <c r="M22" s="61">
        <f>'Raw Data'!VA11</f>
        <v>0</v>
      </c>
      <c r="N22" s="97"/>
      <c r="O22" s="311"/>
      <c r="P22" s="311"/>
      <c r="Q22" s="311"/>
      <c r="R22" s="308"/>
      <c r="S22" s="308"/>
      <c r="T22" s="308"/>
      <c r="U22" s="308"/>
      <c r="V22" s="308"/>
      <c r="W22" s="21"/>
      <c r="AA22" s="241" t="s">
        <v>759</v>
      </c>
      <c r="AB22" s="243"/>
      <c r="AC22" s="245"/>
    </row>
    <row r="23" spans="1:44" ht="17.100000000000001" customHeight="1" x14ac:dyDescent="0.25">
      <c r="A23" s="50">
        <f>'Raw Data'!JU11</f>
        <v>0</v>
      </c>
      <c r="B23" s="47">
        <f>'Raw Data'!JV11</f>
        <v>0</v>
      </c>
      <c r="C23" s="47">
        <f>'Raw Data'!JW11</f>
        <v>0</v>
      </c>
      <c r="D23" s="47">
        <f>'Raw Data'!JX11</f>
        <v>0</v>
      </c>
      <c r="E23" s="47">
        <f>'Raw Data'!JY11</f>
        <v>0</v>
      </c>
      <c r="F23" s="47">
        <f>'Raw Data'!JZ11</f>
        <v>0</v>
      </c>
      <c r="G23" s="47">
        <f>'Raw Data'!KA11</f>
        <v>0</v>
      </c>
      <c r="H23" s="47">
        <f>'Raw Data'!KB11</f>
        <v>0</v>
      </c>
      <c r="I23" s="58">
        <f t="shared" si="1"/>
        <v>0</v>
      </c>
      <c r="J23" s="85">
        <f>'Raw Data'!KC11</f>
        <v>0</v>
      </c>
      <c r="K23" s="48">
        <f>'Raw Data'!VZ11</f>
        <v>0</v>
      </c>
      <c r="L23" s="61">
        <f>'Raw Data'!UJ11</f>
        <v>0</v>
      </c>
      <c r="M23" s="61">
        <f>'Raw Data'!VB11</f>
        <v>0</v>
      </c>
      <c r="N23" s="97"/>
      <c r="O23" s="311"/>
      <c r="P23" s="311"/>
      <c r="Q23" s="311"/>
      <c r="R23" s="308"/>
      <c r="S23" s="308"/>
      <c r="T23" s="308"/>
      <c r="U23" s="308"/>
      <c r="V23" s="308"/>
      <c r="W23" s="21"/>
      <c r="X23" s="21"/>
      <c r="Y23" s="18"/>
      <c r="Z23" s="18"/>
      <c r="AA23" s="242" t="s">
        <v>756</v>
      </c>
      <c r="AB23" s="244"/>
      <c r="AC23" s="245">
        <f>(AB22-((AB22/5)*0.75)+AB23)-AB23</f>
        <v>0</v>
      </c>
    </row>
    <row r="24" spans="1:44" ht="17.100000000000001" customHeight="1" x14ac:dyDescent="0.25">
      <c r="A24" s="50">
        <f>'Raw Data'!KE11</f>
        <v>0</v>
      </c>
      <c r="B24" s="47">
        <f>'Raw Data'!KF11</f>
        <v>0</v>
      </c>
      <c r="C24" s="47">
        <f>'Raw Data'!KG11</f>
        <v>0</v>
      </c>
      <c r="D24" s="47">
        <f>'Raw Data'!KH11</f>
        <v>0</v>
      </c>
      <c r="E24" s="47">
        <f>'Raw Data'!KI11</f>
        <v>0</v>
      </c>
      <c r="F24" s="47">
        <f>'Raw Data'!KJ11</f>
        <v>0</v>
      </c>
      <c r="G24" s="47">
        <f>'Raw Data'!KK11</f>
        <v>0</v>
      </c>
      <c r="H24" s="47">
        <f>'Raw Data'!KL11</f>
        <v>0</v>
      </c>
      <c r="I24" s="58">
        <f t="shared" si="1"/>
        <v>0</v>
      </c>
      <c r="J24" s="85">
        <f>'Raw Data'!KM11</f>
        <v>0</v>
      </c>
      <c r="K24" s="48">
        <f>'Raw Data'!WA11</f>
        <v>0</v>
      </c>
      <c r="L24" s="61">
        <f>'Raw Data'!UK11</f>
        <v>0</v>
      </c>
      <c r="M24" s="61">
        <f>'Raw Data'!VC11</f>
        <v>0</v>
      </c>
      <c r="N24" s="97"/>
      <c r="O24" s="311"/>
      <c r="P24" s="311"/>
      <c r="Q24" s="311"/>
      <c r="R24" s="308"/>
      <c r="S24" s="308"/>
      <c r="T24" s="308"/>
      <c r="U24" s="308"/>
      <c r="V24" s="308"/>
      <c r="W24" s="21"/>
      <c r="X24" s="21"/>
      <c r="Y24" s="18"/>
      <c r="Z24" s="18"/>
      <c r="AA24" s="242" t="s">
        <v>754</v>
      </c>
      <c r="AB24" s="244"/>
      <c r="AC24" s="245">
        <f>AC23+AB24</f>
        <v>0</v>
      </c>
    </row>
    <row r="25" spans="1:44" ht="17.100000000000001" customHeight="1" x14ac:dyDescent="0.25">
      <c r="A25" s="50">
        <f>'Raw Data'!KN11</f>
        <v>0</v>
      </c>
      <c r="B25" s="47">
        <f>'Raw Data'!KO11</f>
        <v>0</v>
      </c>
      <c r="C25" s="47">
        <f>'Raw Data'!KP11</f>
        <v>0</v>
      </c>
      <c r="D25" s="47">
        <f>'Raw Data'!KR11</f>
        <v>0</v>
      </c>
      <c r="E25" s="47">
        <f>'Raw Data'!KS11</f>
        <v>0</v>
      </c>
      <c r="F25" s="47">
        <f>'Raw Data'!KT11</f>
        <v>0</v>
      </c>
      <c r="G25" s="47">
        <f>'Raw Data'!KU11</f>
        <v>0</v>
      </c>
      <c r="H25" s="47">
        <f>'Raw Data'!KV11</f>
        <v>0</v>
      </c>
      <c r="I25" s="58">
        <f t="shared" si="1"/>
        <v>0</v>
      </c>
      <c r="J25" s="85">
        <f>'Raw Data'!KW11</f>
        <v>0</v>
      </c>
      <c r="K25" s="48">
        <f>'Raw Data'!WB11</f>
        <v>0</v>
      </c>
      <c r="L25" s="61">
        <f>'Raw Data'!UL11</f>
        <v>0</v>
      </c>
      <c r="M25" s="61">
        <f>'Raw Data'!VD11</f>
        <v>0</v>
      </c>
      <c r="N25" s="97"/>
      <c r="O25" s="311"/>
      <c r="P25" s="311"/>
      <c r="Q25" s="311"/>
      <c r="R25" s="308"/>
      <c r="S25" s="308"/>
      <c r="T25" s="308"/>
      <c r="U25" s="308"/>
      <c r="V25" s="308"/>
      <c r="W25" s="21"/>
      <c r="X25" s="21"/>
      <c r="Y25" s="18"/>
      <c r="Z25" s="18"/>
      <c r="AA25" s="242" t="s">
        <v>757</v>
      </c>
      <c r="AB25" s="244"/>
      <c r="AC25" s="245">
        <f>AC24-AB25</f>
        <v>0</v>
      </c>
    </row>
    <row r="26" spans="1:44" ht="17.100000000000001" customHeight="1" x14ac:dyDescent="0.25">
      <c r="A26" s="50">
        <f>'Raw Data'!KY11</f>
        <v>0</v>
      </c>
      <c r="B26" s="47">
        <f>'Raw Data'!KZ11</f>
        <v>0</v>
      </c>
      <c r="C26" s="47">
        <f>'Raw Data'!LA11</f>
        <v>0</v>
      </c>
      <c r="D26" s="47">
        <f>'Raw Data'!LB11</f>
        <v>0</v>
      </c>
      <c r="E26" s="47">
        <f>'Raw Data'!LC11</f>
        <v>0</v>
      </c>
      <c r="F26" s="47">
        <f>'Raw Data'!LD11</f>
        <v>0</v>
      </c>
      <c r="G26" s="47">
        <f>'Raw Data'!LE11</f>
        <v>0</v>
      </c>
      <c r="H26" s="47">
        <f>'Raw Data'!LF11</f>
        <v>0</v>
      </c>
      <c r="I26" s="58">
        <f t="shared" si="1"/>
        <v>0</v>
      </c>
      <c r="J26" s="85">
        <f>'Raw Data'!LG11</f>
        <v>0</v>
      </c>
      <c r="K26" s="48">
        <f>'Raw Data'!WC11</f>
        <v>0</v>
      </c>
      <c r="L26" s="61">
        <f>'Raw Data'!UM11</f>
        <v>0</v>
      </c>
      <c r="M26" s="61">
        <f>'Raw Data'!VE11</f>
        <v>0</v>
      </c>
      <c r="N26" s="97"/>
      <c r="O26" s="311"/>
      <c r="P26" s="311"/>
      <c r="Q26" s="311"/>
      <c r="R26" s="308"/>
      <c r="S26" s="308"/>
      <c r="T26" s="308"/>
      <c r="U26" s="308"/>
      <c r="V26" s="308"/>
      <c r="W26" s="21"/>
      <c r="X26" s="21"/>
      <c r="Y26" s="18"/>
      <c r="Z26" s="18"/>
      <c r="AA26" s="242" t="s">
        <v>755</v>
      </c>
      <c r="AB26" s="244"/>
      <c r="AC26" s="245">
        <f>AC25-AB26</f>
        <v>0</v>
      </c>
    </row>
    <row r="27" spans="1:44" ht="17.100000000000001" customHeight="1" x14ac:dyDescent="0.25">
      <c r="A27" s="50">
        <f>'Raw Data'!LH11</f>
        <v>0</v>
      </c>
      <c r="B27" s="47">
        <f>'Raw Data'!LJ11</f>
        <v>0</v>
      </c>
      <c r="C27" s="47">
        <f>'Raw Data'!LK11</f>
        <v>0</v>
      </c>
      <c r="D27" s="47">
        <f>'Raw Data'!LL11</f>
        <v>0</v>
      </c>
      <c r="E27" s="47">
        <f>'Raw Data'!LM11</f>
        <v>0</v>
      </c>
      <c r="F27" s="47">
        <f>'Raw Data'!LN11</f>
        <v>0</v>
      </c>
      <c r="G27" s="47">
        <f>'Raw Data'!LO11</f>
        <v>0</v>
      </c>
      <c r="H27" s="47">
        <f>'Raw Data'!LP11</f>
        <v>0</v>
      </c>
      <c r="I27" s="58">
        <f t="shared" si="1"/>
        <v>0</v>
      </c>
      <c r="J27" s="85">
        <f>'Raw Data'!LQ11</f>
        <v>0</v>
      </c>
      <c r="K27" s="48">
        <f>'Raw Data'!WD11</f>
        <v>0</v>
      </c>
      <c r="L27" s="61">
        <f>'Raw Data'!UN11</f>
        <v>0</v>
      </c>
      <c r="M27" s="61">
        <f>'Raw Data'!VF11</f>
        <v>0</v>
      </c>
      <c r="N27" s="97"/>
      <c r="O27" s="311"/>
      <c r="P27" s="311"/>
      <c r="Q27" s="311"/>
      <c r="R27" s="308"/>
      <c r="S27" s="308"/>
      <c r="T27" s="308"/>
      <c r="U27" s="308"/>
      <c r="V27" s="308"/>
      <c r="W27" s="21"/>
      <c r="X27" s="21"/>
      <c r="Y27" s="18"/>
      <c r="Z27" s="18"/>
      <c r="AA27" s="16" t="s">
        <v>761</v>
      </c>
    </row>
    <row r="28" spans="1:44" ht="17.100000000000001" customHeight="1" x14ac:dyDescent="0.25">
      <c r="A28" s="51">
        <f>'Raw Data'!LS11</f>
        <v>0</v>
      </c>
      <c r="B28" s="62">
        <f>'Raw Data'!LU11</f>
        <v>0</v>
      </c>
      <c r="C28" s="62">
        <f>'Raw Data'!LV11</f>
        <v>0</v>
      </c>
      <c r="D28" s="62">
        <f>'Raw Data'!LW11</f>
        <v>0</v>
      </c>
      <c r="E28" s="62">
        <f>'Raw Data'!LX11</f>
        <v>0</v>
      </c>
      <c r="F28" s="62">
        <f>'Raw Data'!LY11</f>
        <v>0</v>
      </c>
      <c r="G28" s="62">
        <f>'Raw Data'!LZ11</f>
        <v>0</v>
      </c>
      <c r="H28" s="62">
        <f>'Raw Data'!MA11</f>
        <v>0</v>
      </c>
      <c r="I28" s="62">
        <f t="shared" si="1"/>
        <v>0</v>
      </c>
      <c r="J28" s="86">
        <f>'Raw Data'!MB11</f>
        <v>0</v>
      </c>
      <c r="K28" s="63">
        <f>'Raw Data'!WE11</f>
        <v>0</v>
      </c>
      <c r="L28" s="64">
        <f>'Raw Data'!UO11</f>
        <v>0</v>
      </c>
      <c r="M28" s="64">
        <f>'Raw Data'!VG11</f>
        <v>0</v>
      </c>
      <c r="N28" s="97"/>
      <c r="O28" s="311"/>
      <c r="P28" s="311"/>
      <c r="Q28" s="311"/>
      <c r="R28" s="308"/>
      <c r="S28" s="308"/>
      <c r="T28" s="308"/>
      <c r="U28" s="308"/>
      <c r="V28" s="308"/>
      <c r="W28" s="21"/>
      <c r="X28" s="21"/>
      <c r="Y28" s="18"/>
      <c r="Z28" s="18"/>
    </row>
    <row r="29" spans="1:44" ht="17.100000000000001" customHeight="1" x14ac:dyDescent="0.25">
      <c r="D29" s="16">
        <f>'Automated 6811'!N20</f>
        <v>0</v>
      </c>
      <c r="O29" s="312"/>
      <c r="P29" s="312"/>
      <c r="Q29" s="312"/>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Data'!DD11</f>
        <v>0</v>
      </c>
      <c r="B32" s="35">
        <f>'Raw Data'!DE11</f>
        <v>0</v>
      </c>
      <c r="C32" s="35">
        <f>'Raw Data'!DF11</f>
        <v>0</v>
      </c>
      <c r="D32" s="35">
        <f>'Raw Data'!DG11</f>
        <v>0</v>
      </c>
      <c r="E32" s="35">
        <f>'Raw Data'!DH11</f>
        <v>0</v>
      </c>
      <c r="F32" s="35">
        <f>IF(E32="","",E32*3)</f>
        <v>0</v>
      </c>
      <c r="G32" s="84">
        <f>'Raw Data'!DI11</f>
        <v>0</v>
      </c>
      <c r="H32" s="35">
        <f>'Raw Data'!DJ11</f>
        <v>0</v>
      </c>
      <c r="I32" s="35">
        <f>'Raw Data'!VH11</f>
        <v>0</v>
      </c>
      <c r="J32" s="97"/>
      <c r="K32" s="65">
        <f>'Raw Data'!FP11</f>
        <v>0</v>
      </c>
      <c r="L32" s="65">
        <f>'Raw Data'!FQ11</f>
        <v>0</v>
      </c>
      <c r="M32" s="65">
        <f>'Raw Data'!FR11</f>
        <v>0</v>
      </c>
      <c r="N32" s="65">
        <f>'Raw Data'!FS11</f>
        <v>0</v>
      </c>
      <c r="O32" s="35">
        <f t="shared" ref="O32" si="2">IF(N32="","",N32*3)</f>
        <v>0</v>
      </c>
      <c r="P32" s="91">
        <f>'Raw Data'!FT11</f>
        <v>0</v>
      </c>
      <c r="Q32" s="65">
        <f>'Raw Data'!VP11</f>
        <v>0</v>
      </c>
      <c r="R32" s="97"/>
    </row>
    <row r="33" spans="1:27" ht="17.100000000000001" customHeight="1" x14ac:dyDescent="0.25">
      <c r="A33" s="50">
        <f>'Raw Data'!DL11</f>
        <v>0</v>
      </c>
      <c r="B33" s="50">
        <f>'Raw Data'!DM11</f>
        <v>0</v>
      </c>
      <c r="C33" s="50">
        <f>'Raw Data'!DN11</f>
        <v>0</v>
      </c>
      <c r="D33" s="50">
        <f>'Raw Data'!DO11</f>
        <v>0</v>
      </c>
      <c r="E33" s="50">
        <f>'Raw Data'!DP11</f>
        <v>0</v>
      </c>
      <c r="F33" s="35">
        <f t="shared" ref="F33:F39" si="3">IF(E33="","",E33*3)</f>
        <v>0</v>
      </c>
      <c r="G33" s="85">
        <f>'Raw Data'!DQ11</f>
        <v>0</v>
      </c>
      <c r="H33" s="50">
        <f>'Raw Data'!DR11</f>
        <v>0</v>
      </c>
      <c r="I33" s="50">
        <f>'Raw Data'!VI11</f>
        <v>0</v>
      </c>
      <c r="J33" s="97"/>
      <c r="K33" s="66">
        <f>'Raw Data'!FV11</f>
        <v>0</v>
      </c>
      <c r="L33" s="66">
        <f>'Raw Data'!FW11</f>
        <v>0</v>
      </c>
      <c r="M33" s="66">
        <f>'Raw Data'!FX11</f>
        <v>0</v>
      </c>
      <c r="N33" s="66">
        <f>'Raw Data'!FY11</f>
        <v>0</v>
      </c>
      <c r="O33" s="50">
        <f t="shared" ref="O33:O39" si="4">IF(N33="","",N33*3)</f>
        <v>0</v>
      </c>
      <c r="P33" s="92">
        <f>'Raw Data'!FZ11</f>
        <v>0</v>
      </c>
      <c r="Q33" s="66">
        <f>'Raw Data'!VQ11</f>
        <v>0</v>
      </c>
      <c r="R33" s="97"/>
    </row>
    <row r="34" spans="1:27" ht="17.100000000000001" customHeight="1" x14ac:dyDescent="0.25">
      <c r="A34" s="50">
        <f>'Raw Data'!DT11</f>
        <v>0</v>
      </c>
      <c r="B34" s="50">
        <f>'Raw Data'!DU11</f>
        <v>0</v>
      </c>
      <c r="C34" s="50">
        <f>'Raw Data'!DV11</f>
        <v>0</v>
      </c>
      <c r="D34" s="50">
        <f>'Raw Data'!DW11</f>
        <v>0</v>
      </c>
      <c r="E34" s="50">
        <f>'Raw Data'!DX11</f>
        <v>0</v>
      </c>
      <c r="F34" s="35">
        <f t="shared" si="3"/>
        <v>0</v>
      </c>
      <c r="G34" s="85">
        <f>'Raw Data'!DY11</f>
        <v>0</v>
      </c>
      <c r="H34" s="50">
        <f>'Raw Data'!DZ11</f>
        <v>0</v>
      </c>
      <c r="I34" s="50">
        <f>'Raw Data'!VJ11</f>
        <v>0</v>
      </c>
      <c r="J34" s="97"/>
      <c r="K34" s="66">
        <f>'Raw Data'!GB11</f>
        <v>0</v>
      </c>
      <c r="L34" s="66">
        <f>'Raw Data'!GC11</f>
        <v>0</v>
      </c>
      <c r="M34" s="66">
        <f>'Raw Data'!GD11</f>
        <v>0</v>
      </c>
      <c r="N34" s="66">
        <f>'Raw Data'!GE11</f>
        <v>0</v>
      </c>
      <c r="O34" s="50">
        <f t="shared" si="4"/>
        <v>0</v>
      </c>
      <c r="P34" s="92">
        <f>'Raw Data'!GF11</f>
        <v>0</v>
      </c>
      <c r="Q34" s="66">
        <f>'Raw Data'!VR11</f>
        <v>0</v>
      </c>
      <c r="R34" s="97"/>
    </row>
    <row r="35" spans="1:27" ht="17.100000000000001" customHeight="1" x14ac:dyDescent="0.25">
      <c r="A35" s="50">
        <f>'Raw Data'!EB11</f>
        <v>0</v>
      </c>
      <c r="B35" s="50">
        <f>'Raw Data'!EC11</f>
        <v>0</v>
      </c>
      <c r="C35" s="50">
        <f>'Raw Data'!ED11</f>
        <v>0</v>
      </c>
      <c r="D35" s="50">
        <f>'Raw Data'!EE11</f>
        <v>0</v>
      </c>
      <c r="E35" s="50">
        <f>'Raw Data'!EF11</f>
        <v>0</v>
      </c>
      <c r="F35" s="35">
        <f t="shared" si="3"/>
        <v>0</v>
      </c>
      <c r="G35" s="85">
        <f>'Raw Data'!EG11</f>
        <v>0</v>
      </c>
      <c r="H35" s="50">
        <f>'Raw Data'!EH11</f>
        <v>0</v>
      </c>
      <c r="I35" s="50">
        <f>'Raw Data'!VK11</f>
        <v>0</v>
      </c>
      <c r="J35" s="97"/>
      <c r="K35" s="66">
        <f>'Raw Data'!GH11</f>
        <v>0</v>
      </c>
      <c r="L35" s="66">
        <f>'Raw Data'!GI11</f>
        <v>0</v>
      </c>
      <c r="M35" s="66">
        <f>'Raw Data'!GJ11</f>
        <v>0</v>
      </c>
      <c r="N35" s="66">
        <f>'Raw Data'!GK11</f>
        <v>0</v>
      </c>
      <c r="O35" s="50">
        <f t="shared" si="4"/>
        <v>0</v>
      </c>
      <c r="P35" s="92">
        <f>'Raw Data'!GL11</f>
        <v>0</v>
      </c>
      <c r="Q35" s="66">
        <f>'Raw Data'!VS11</f>
        <v>0</v>
      </c>
      <c r="R35" s="97"/>
    </row>
    <row r="36" spans="1:27" ht="17.100000000000001" customHeight="1" x14ac:dyDescent="0.25">
      <c r="A36" s="50">
        <f>'Raw Data'!EJ11</f>
        <v>0</v>
      </c>
      <c r="B36" s="50">
        <f>'Raw Data'!EK11</f>
        <v>0</v>
      </c>
      <c r="C36" s="50">
        <f>'Raw Data'!EL11</f>
        <v>0</v>
      </c>
      <c r="D36" s="50">
        <f>'Raw Data'!EM11</f>
        <v>0</v>
      </c>
      <c r="E36" s="50">
        <f>'Raw Data'!EN11</f>
        <v>0</v>
      </c>
      <c r="F36" s="35">
        <f t="shared" si="3"/>
        <v>0</v>
      </c>
      <c r="G36" s="85">
        <f>'Raw Data'!EO11</f>
        <v>0</v>
      </c>
      <c r="H36" s="50">
        <f>'Raw Data'!EP11</f>
        <v>0</v>
      </c>
      <c r="I36" s="50">
        <f>'Raw Data'!VL11</f>
        <v>0</v>
      </c>
      <c r="J36" s="97"/>
      <c r="K36" s="66">
        <f>'Raw Data'!GN11</f>
        <v>0</v>
      </c>
      <c r="L36" s="66">
        <f>'Raw Data'!GO11</f>
        <v>0</v>
      </c>
      <c r="M36" s="66">
        <f>'Raw Data'!GP11</f>
        <v>0</v>
      </c>
      <c r="N36" s="66">
        <f>'Raw Data'!GQ11</f>
        <v>0</v>
      </c>
      <c r="O36" s="50">
        <f t="shared" si="4"/>
        <v>0</v>
      </c>
      <c r="P36" s="92">
        <f>'Raw Data'!GR11</f>
        <v>0</v>
      </c>
      <c r="Q36" s="66">
        <f>'Raw Data'!VT11</f>
        <v>0</v>
      </c>
      <c r="R36" s="97"/>
    </row>
    <row r="37" spans="1:27" ht="17.100000000000001" customHeight="1" x14ac:dyDescent="0.25">
      <c r="A37" s="50">
        <f>'Raw Data'!ER11</f>
        <v>0</v>
      </c>
      <c r="B37" s="50">
        <f>'Raw Data'!ES11</f>
        <v>0</v>
      </c>
      <c r="C37" s="50">
        <f>'Raw Data'!ET11</f>
        <v>0</v>
      </c>
      <c r="D37" s="50">
        <f>'Raw Data'!EU11</f>
        <v>0</v>
      </c>
      <c r="E37" s="50">
        <f>'Raw Data'!EV11</f>
        <v>0</v>
      </c>
      <c r="F37" s="35">
        <f t="shared" si="3"/>
        <v>0</v>
      </c>
      <c r="G37" s="85">
        <f>'Raw Data'!EW11</f>
        <v>0</v>
      </c>
      <c r="H37" s="50">
        <f>'Raw Data'!EX11</f>
        <v>0</v>
      </c>
      <c r="I37" s="50">
        <f>'Raw Data'!VM11</f>
        <v>0</v>
      </c>
      <c r="J37" s="97"/>
      <c r="K37" s="66">
        <f>'Raw Data'!GT11</f>
        <v>0</v>
      </c>
      <c r="L37" s="66">
        <f>'Raw Data'!GU11</f>
        <v>0</v>
      </c>
      <c r="M37" s="66">
        <f>'Raw Data'!GV11</f>
        <v>0</v>
      </c>
      <c r="N37" s="66">
        <f>'Raw Data'!GW11</f>
        <v>0</v>
      </c>
      <c r="O37" s="50">
        <f t="shared" si="4"/>
        <v>0</v>
      </c>
      <c r="P37" s="92">
        <f>'Raw Data'!GX11</f>
        <v>0</v>
      </c>
      <c r="Q37" s="66">
        <f>'Raw Data'!VU11</f>
        <v>0</v>
      </c>
      <c r="R37" s="97"/>
    </row>
    <row r="38" spans="1:27" ht="17.100000000000001" customHeight="1" x14ac:dyDescent="0.25">
      <c r="A38" s="50">
        <f>'Raw Data'!EZ11</f>
        <v>0</v>
      </c>
      <c r="B38" s="50">
        <f>'Raw Data'!FA11</f>
        <v>0</v>
      </c>
      <c r="C38" s="50">
        <f>'Raw Data'!FB11</f>
        <v>0</v>
      </c>
      <c r="D38" s="50">
        <f>'Raw Data'!FC11</f>
        <v>0</v>
      </c>
      <c r="E38" s="50">
        <f>'Raw Data'!FD11</f>
        <v>0</v>
      </c>
      <c r="F38" s="35">
        <f t="shared" si="3"/>
        <v>0</v>
      </c>
      <c r="G38" s="85">
        <f>'Raw Data'!FE11</f>
        <v>0</v>
      </c>
      <c r="H38" s="50">
        <f>'Raw Data'!FF11</f>
        <v>0</v>
      </c>
      <c r="I38" s="50">
        <f>'Raw Data'!VN11</f>
        <v>0</v>
      </c>
      <c r="J38" s="97"/>
      <c r="K38" s="66">
        <f>'Raw Data'!GZ11</f>
        <v>0</v>
      </c>
      <c r="L38" s="66">
        <f>'Raw Data'!HA11</f>
        <v>0</v>
      </c>
      <c r="M38" s="66">
        <f>'Raw Data'!HB11</f>
        <v>0</v>
      </c>
      <c r="N38" s="66">
        <f>'Raw Data'!HC11</f>
        <v>0</v>
      </c>
      <c r="O38" s="50">
        <f t="shared" si="4"/>
        <v>0</v>
      </c>
      <c r="P38" s="92">
        <f>'Raw Data'!HD11</f>
        <v>0</v>
      </c>
      <c r="Q38" s="66">
        <f>'Raw Data'!VV11</f>
        <v>0</v>
      </c>
      <c r="R38" s="97"/>
    </row>
    <row r="39" spans="1:27" ht="17.100000000000001" customHeight="1" x14ac:dyDescent="0.25">
      <c r="A39" s="51">
        <f>'Raw Data'!FH11</f>
        <v>0</v>
      </c>
      <c r="B39" s="51">
        <f>'Raw Data'!FI11</f>
        <v>0</v>
      </c>
      <c r="C39" s="51">
        <f>'Raw Data'!FJ11</f>
        <v>0</v>
      </c>
      <c r="D39" s="51">
        <f>'Raw Data'!FK11</f>
        <v>0</v>
      </c>
      <c r="E39" s="51">
        <f>'Raw Data'!FL11</f>
        <v>0</v>
      </c>
      <c r="F39" s="62">
        <f t="shared" si="3"/>
        <v>0</v>
      </c>
      <c r="G39" s="86">
        <f>'Raw Data'!FM11</f>
        <v>0</v>
      </c>
      <c r="H39" s="51">
        <f>'Raw Data'!FN11</f>
        <v>0</v>
      </c>
      <c r="I39" s="51">
        <f>'Raw Data'!VO11</f>
        <v>0</v>
      </c>
      <c r="J39" s="97"/>
      <c r="K39" s="67">
        <f>'Raw Data'!HF11</f>
        <v>0</v>
      </c>
      <c r="L39" s="67">
        <f>'Raw Data'!HG11</f>
        <v>0</v>
      </c>
      <c r="M39" s="67">
        <f>'Raw Data'!HH11</f>
        <v>0</v>
      </c>
      <c r="N39" s="67">
        <f>'Raw Data'!HI11</f>
        <v>0</v>
      </c>
      <c r="O39" s="51">
        <f t="shared" si="4"/>
        <v>0</v>
      </c>
      <c r="P39" s="93">
        <f>'Raw Data'!HJ11</f>
        <v>0</v>
      </c>
      <c r="Q39" s="67">
        <f>'Raw Data'!VW11</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Data'!MZ11</f>
        <v>0</v>
      </c>
      <c r="C43" s="50">
        <f>'Raw Data'!NB11</f>
        <v>0</v>
      </c>
      <c r="D43" s="50">
        <f>'Raw Data'!NA11</f>
        <v>0</v>
      </c>
      <c r="E43" s="50">
        <f>'Raw Data'!NC11</f>
        <v>0</v>
      </c>
      <c r="F43" s="50">
        <f>'Raw Data'!ND11</f>
        <v>0</v>
      </c>
      <c r="G43" s="50">
        <f>'Raw Data'!NE11</f>
        <v>0</v>
      </c>
      <c r="H43" s="50">
        <f>IF(G43="","",G43*3)</f>
        <v>0</v>
      </c>
      <c r="I43" s="50"/>
      <c r="J43" s="50">
        <f>'Raw Data'!NI11</f>
        <v>0</v>
      </c>
      <c r="K43" s="69">
        <f>'Raw Data'!NJ11</f>
        <v>0</v>
      </c>
      <c r="L43" s="50">
        <f>'Raw Data'!NK11</f>
        <v>0</v>
      </c>
      <c r="M43" s="50">
        <f>'Raw Data'!NL11</f>
        <v>0</v>
      </c>
      <c r="N43" s="50">
        <f>'Raw Data'!NM11</f>
        <v>0</v>
      </c>
      <c r="O43" s="50">
        <f>'Raw Data'!NF11</f>
        <v>0</v>
      </c>
      <c r="P43" s="50">
        <f>'Raw Data'!NN11</f>
        <v>0</v>
      </c>
      <c r="Q43" s="50">
        <f>'Raw Data'!NG11</f>
        <v>0</v>
      </c>
      <c r="R43" s="50">
        <f>'Raw Data'!NH11</f>
        <v>0</v>
      </c>
    </row>
    <row r="44" spans="1:27" ht="18" customHeight="1" x14ac:dyDescent="0.25">
      <c r="A44" s="66">
        <v>2</v>
      </c>
      <c r="B44" s="50">
        <f>'Raw Data'!NP11</f>
        <v>0</v>
      </c>
      <c r="C44" s="50">
        <f>'Raw Data'!NR11</f>
        <v>0</v>
      </c>
      <c r="D44" s="50">
        <f>'Raw Data'!NQ11</f>
        <v>0</v>
      </c>
      <c r="E44" s="50">
        <f>'Raw Data'!NS11</f>
        <v>0</v>
      </c>
      <c r="F44" s="50">
        <f>'Raw Data'!NT11</f>
        <v>0</v>
      </c>
      <c r="G44" s="50">
        <f>'Raw Data'!NU11</f>
        <v>0</v>
      </c>
      <c r="H44" s="50">
        <f t="shared" ref="H44:H54" si="5">IF(G44="","",G44*3)</f>
        <v>0</v>
      </c>
      <c r="I44" s="50">
        <f>'Raw Data'!NW11</f>
        <v>0</v>
      </c>
      <c r="J44" s="50">
        <f>'Raw Data'!NX11</f>
        <v>0</v>
      </c>
      <c r="K44" s="69">
        <f>'Raw Data'!NY11</f>
        <v>0</v>
      </c>
      <c r="L44" s="50">
        <f>'Raw Data'!NZ11</f>
        <v>0</v>
      </c>
      <c r="M44" s="50">
        <f>'Raw Data'!OA11</f>
        <v>0</v>
      </c>
      <c r="N44" s="50">
        <f>'Raw Data'!OB11</f>
        <v>0</v>
      </c>
      <c r="O44" s="50">
        <f>'Raw Data'!NV11</f>
        <v>0</v>
      </c>
      <c r="P44" s="50">
        <f>'Raw Data'!OC11</f>
        <v>0</v>
      </c>
      <c r="Q44" s="41"/>
      <c r="R44" s="19"/>
    </row>
    <row r="45" spans="1:27" ht="18" customHeight="1" x14ac:dyDescent="0.25">
      <c r="A45" s="66">
        <v>3</v>
      </c>
      <c r="B45" s="50">
        <f>'Raw Data'!OE11</f>
        <v>0</v>
      </c>
      <c r="C45" s="50">
        <f>'Raw Data'!OG11</f>
        <v>0</v>
      </c>
      <c r="D45" s="50">
        <f>'Raw Data'!OF11</f>
        <v>0</v>
      </c>
      <c r="E45" s="50">
        <f>'Raw Data'!OH11</f>
        <v>0</v>
      </c>
      <c r="F45" s="50">
        <f>'Raw Data'!OI11</f>
        <v>0</v>
      </c>
      <c r="G45" s="50">
        <f>'Raw Data'!OJ11</f>
        <v>0</v>
      </c>
      <c r="H45" s="50">
        <f t="shared" si="5"/>
        <v>0</v>
      </c>
      <c r="I45" s="50">
        <f>'Raw Data'!OL11</f>
        <v>0</v>
      </c>
      <c r="J45" s="50">
        <f>'Raw Data'!OM11</f>
        <v>0</v>
      </c>
      <c r="K45" s="69">
        <f>'Raw Data'!ON11</f>
        <v>0</v>
      </c>
      <c r="L45" s="50">
        <f>'Raw Data'!OO11</f>
        <v>0</v>
      </c>
      <c r="M45" s="50">
        <f>'Raw Data'!OP11</f>
        <v>0</v>
      </c>
      <c r="N45" s="50">
        <f>'Raw Data'!OQ11</f>
        <v>0</v>
      </c>
      <c r="O45" s="50">
        <f>'Raw Data'!OK11</f>
        <v>0</v>
      </c>
      <c r="P45" s="50">
        <f>'Raw Data'!OR11</f>
        <v>0</v>
      </c>
      <c r="Q45" s="41"/>
      <c r="R45" s="19"/>
    </row>
    <row r="46" spans="1:27" ht="18" customHeight="1" x14ac:dyDescent="0.25">
      <c r="A46" s="66">
        <v>4</v>
      </c>
      <c r="B46" s="50">
        <f>'Raw Data'!OT11</f>
        <v>0</v>
      </c>
      <c r="C46" s="50">
        <f>'Raw Data'!OV11</f>
        <v>0</v>
      </c>
      <c r="D46" s="50">
        <f>'Raw Data'!OU11</f>
        <v>0</v>
      </c>
      <c r="E46" s="50">
        <f>'Raw Data'!OW11</f>
        <v>0</v>
      </c>
      <c r="F46" s="50">
        <f>'Raw Data'!OX11</f>
        <v>0</v>
      </c>
      <c r="G46" s="50">
        <f>'Raw Data'!OY11</f>
        <v>0</v>
      </c>
      <c r="H46" s="50">
        <f t="shared" si="5"/>
        <v>0</v>
      </c>
      <c r="I46" s="50">
        <f>'Raw Data'!PA11</f>
        <v>0</v>
      </c>
      <c r="J46" s="50">
        <f>'Raw Data'!PB11</f>
        <v>0</v>
      </c>
      <c r="K46" s="69">
        <f>'Raw Data'!PC11</f>
        <v>0</v>
      </c>
      <c r="L46" s="50">
        <f>'Raw Data'!PD11</f>
        <v>0</v>
      </c>
      <c r="M46" s="50">
        <f>'Raw Data'!PE11</f>
        <v>0</v>
      </c>
      <c r="N46" s="50">
        <f>'Raw Data'!PF11</f>
        <v>0</v>
      </c>
      <c r="O46" s="50">
        <f>'Raw Data'!OZ11</f>
        <v>0</v>
      </c>
      <c r="P46" s="50">
        <f>'Raw Data'!PG11</f>
        <v>0</v>
      </c>
      <c r="Q46" s="41"/>
      <c r="R46" s="19"/>
      <c r="AA46" s="18"/>
    </row>
    <row r="47" spans="1:27" ht="18" customHeight="1" x14ac:dyDescent="0.25">
      <c r="A47" s="66">
        <v>5</v>
      </c>
      <c r="B47" s="50">
        <f>'Raw Data'!PI11</f>
        <v>0</v>
      </c>
      <c r="C47" s="50">
        <f>'Raw Data'!PK11</f>
        <v>0</v>
      </c>
      <c r="D47" s="50">
        <f>'Raw Data'!PJ11</f>
        <v>0</v>
      </c>
      <c r="E47" s="50">
        <f>'Raw Data'!PL11</f>
        <v>0</v>
      </c>
      <c r="F47" s="50">
        <f>'Raw Data'!PM11</f>
        <v>0</v>
      </c>
      <c r="G47" s="50">
        <f>'Raw Data'!PN11</f>
        <v>0</v>
      </c>
      <c r="H47" s="50">
        <f t="shared" si="5"/>
        <v>0</v>
      </c>
      <c r="I47" s="50">
        <f>'Raw Data'!PP11</f>
        <v>0</v>
      </c>
      <c r="J47" s="50">
        <f>'Raw Data'!PQ11</f>
        <v>0</v>
      </c>
      <c r="K47" s="69">
        <f>'Raw Data'!PR11</f>
        <v>0</v>
      </c>
      <c r="L47" s="50">
        <f>'Raw Data'!PS11</f>
        <v>0</v>
      </c>
      <c r="M47" s="50">
        <f>'Raw Data'!PT11</f>
        <v>0</v>
      </c>
      <c r="N47" s="50">
        <f>'Raw Data'!PU11</f>
        <v>0</v>
      </c>
      <c r="O47" s="50">
        <f>'Raw Data'!PO11</f>
        <v>0</v>
      </c>
      <c r="P47" s="50">
        <f>'Raw Data'!PV11</f>
        <v>0</v>
      </c>
      <c r="Q47" s="19"/>
      <c r="R47" s="19"/>
      <c r="AA47" s="18"/>
    </row>
    <row r="48" spans="1:27" ht="18" customHeight="1" x14ac:dyDescent="0.25">
      <c r="A48" s="66">
        <v>6</v>
      </c>
      <c r="B48" s="50">
        <f>'Raw Data'!PX11</f>
        <v>0</v>
      </c>
      <c r="C48" s="50">
        <f>'Raw Data'!PZ11</f>
        <v>0</v>
      </c>
      <c r="D48" s="50">
        <f>'Raw Data'!PY11</f>
        <v>0</v>
      </c>
      <c r="E48" s="50">
        <f>'Raw Data'!QA11</f>
        <v>0</v>
      </c>
      <c r="F48" s="50">
        <f>'Raw Data'!QB11</f>
        <v>0</v>
      </c>
      <c r="G48" s="50">
        <f>'Raw Data'!QC11</f>
        <v>0</v>
      </c>
      <c r="H48" s="50">
        <f t="shared" si="5"/>
        <v>0</v>
      </c>
      <c r="I48" s="50">
        <f>'Raw Data'!QE11</f>
        <v>0</v>
      </c>
      <c r="J48" s="50">
        <f>'Raw Data'!QF11</f>
        <v>0</v>
      </c>
      <c r="K48" s="69">
        <f>'Raw Data'!QG11</f>
        <v>0</v>
      </c>
      <c r="L48" s="50">
        <f>'Raw Data'!QH11</f>
        <v>0</v>
      </c>
      <c r="M48" s="50">
        <f>'Raw Data'!QI11</f>
        <v>0</v>
      </c>
      <c r="N48" s="50">
        <f>'Raw Data'!QJ11</f>
        <v>0</v>
      </c>
      <c r="O48" s="50">
        <f>'Raw Data'!QD11</f>
        <v>0</v>
      </c>
      <c r="P48" s="50">
        <f>'Raw Data'!QK11</f>
        <v>0</v>
      </c>
      <c r="Q48" s="19"/>
      <c r="R48" s="19"/>
      <c r="AA48" s="18"/>
    </row>
    <row r="49" spans="1:27" ht="18" customHeight="1" x14ac:dyDescent="0.25">
      <c r="A49" s="66">
        <v>7</v>
      </c>
      <c r="B49" s="50">
        <f>'Raw Data'!QM11</f>
        <v>0</v>
      </c>
      <c r="C49" s="50">
        <f>'Raw Data'!QO11</f>
        <v>0</v>
      </c>
      <c r="D49" s="50">
        <f>'Raw Data'!QN11</f>
        <v>0</v>
      </c>
      <c r="E49" s="50">
        <f>'Raw Data'!QP11</f>
        <v>0</v>
      </c>
      <c r="F49" s="50">
        <f>'Raw Data'!QQ11</f>
        <v>0</v>
      </c>
      <c r="G49" s="50">
        <f>'Raw Data'!QR11</f>
        <v>0</v>
      </c>
      <c r="H49" s="50">
        <f t="shared" si="5"/>
        <v>0</v>
      </c>
      <c r="I49" s="50">
        <f>'Raw Data'!QT11</f>
        <v>0</v>
      </c>
      <c r="J49" s="50">
        <f>'Raw Data'!QU11</f>
        <v>0</v>
      </c>
      <c r="K49" s="69">
        <f>'Raw Data'!QV11</f>
        <v>0</v>
      </c>
      <c r="L49" s="50">
        <f>'Raw Data'!QW11</f>
        <v>0</v>
      </c>
      <c r="M49" s="50">
        <f>'Raw Data'!QX11</f>
        <v>0</v>
      </c>
      <c r="N49" s="50">
        <f>'Raw Data'!QY11</f>
        <v>0</v>
      </c>
      <c r="O49" s="50">
        <f>'Raw Data'!QS11</f>
        <v>0</v>
      </c>
      <c r="P49" s="50">
        <f>'Raw Data'!QZ11</f>
        <v>0</v>
      </c>
      <c r="Q49" s="19"/>
      <c r="R49" s="19"/>
      <c r="AA49" s="18"/>
    </row>
    <row r="50" spans="1:27" ht="18" customHeight="1" x14ac:dyDescent="0.25">
      <c r="A50" s="66">
        <v>8</v>
      </c>
      <c r="B50" s="50">
        <f>'Raw Data'!RB11</f>
        <v>0</v>
      </c>
      <c r="C50" s="50">
        <f>'Raw Data'!RD11</f>
        <v>0</v>
      </c>
      <c r="D50" s="50">
        <f>'Raw Data'!RC11</f>
        <v>0</v>
      </c>
      <c r="E50" s="50">
        <f>'Raw Data'!RE11</f>
        <v>0</v>
      </c>
      <c r="F50" s="50">
        <f>'Raw Data'!RF11</f>
        <v>0</v>
      </c>
      <c r="G50" s="50">
        <f>'Raw Data'!RG11</f>
        <v>0</v>
      </c>
      <c r="H50" s="50">
        <f t="shared" si="5"/>
        <v>0</v>
      </c>
      <c r="I50" s="50">
        <f>'Raw Data'!RI11</f>
        <v>0</v>
      </c>
      <c r="J50" s="50">
        <f>'Raw Data'!RJ11</f>
        <v>0</v>
      </c>
      <c r="K50" s="69">
        <f>'Raw Data'!RK11</f>
        <v>0</v>
      </c>
      <c r="L50" s="50">
        <f>'Raw Data'!RL11</f>
        <v>0</v>
      </c>
      <c r="M50" s="50">
        <f>'Raw Data'!RM11</f>
        <v>0</v>
      </c>
      <c r="N50" s="50">
        <f>'Raw Data'!RN11</f>
        <v>0</v>
      </c>
      <c r="O50" s="50">
        <f>'Raw Data'!RH11</f>
        <v>0</v>
      </c>
      <c r="P50" s="50">
        <f>'Raw Data'!RO11</f>
        <v>0</v>
      </c>
      <c r="Q50" s="19"/>
      <c r="R50" s="19"/>
      <c r="AA50" s="18"/>
    </row>
    <row r="51" spans="1:27" ht="18" customHeight="1" x14ac:dyDescent="0.25">
      <c r="A51" s="66">
        <v>9</v>
      </c>
      <c r="B51" s="50">
        <f>'Raw Data'!RQ11</f>
        <v>0</v>
      </c>
      <c r="C51" s="50">
        <f>'Raw Data'!RS11</f>
        <v>0</v>
      </c>
      <c r="D51" s="50">
        <f>'Raw Data'!RR11</f>
        <v>0</v>
      </c>
      <c r="E51" s="50">
        <f>'Raw Data'!RT11</f>
        <v>0</v>
      </c>
      <c r="F51" s="50">
        <f>'Raw Data'!RU11</f>
        <v>0</v>
      </c>
      <c r="G51" s="50">
        <f>'Raw Data'!RV11</f>
        <v>0</v>
      </c>
      <c r="H51" s="50">
        <f t="shared" si="5"/>
        <v>0</v>
      </c>
      <c r="I51" s="50">
        <f>'Raw Data'!RX11</f>
        <v>0</v>
      </c>
      <c r="J51" s="50">
        <f>'Raw Data'!RY11</f>
        <v>0</v>
      </c>
      <c r="K51" s="69">
        <f>'Raw Data'!RZ11</f>
        <v>0</v>
      </c>
      <c r="L51" s="50">
        <f>'Raw Data'!SA11</f>
        <v>0</v>
      </c>
      <c r="M51" s="50">
        <f>'Raw Data'!SB11</f>
        <v>0</v>
      </c>
      <c r="N51" s="50">
        <f>'Raw Data'!SC11</f>
        <v>0</v>
      </c>
      <c r="O51" s="50">
        <f>'Raw Data'!RW11</f>
        <v>0</v>
      </c>
      <c r="P51" s="50">
        <f>'Raw Data'!SD11</f>
        <v>0</v>
      </c>
      <c r="Q51" s="19"/>
      <c r="R51" s="19"/>
      <c r="AA51" s="18"/>
    </row>
    <row r="52" spans="1:27" ht="18" customHeight="1" x14ac:dyDescent="0.25">
      <c r="A52" s="66">
        <v>10</v>
      </c>
      <c r="B52" s="50">
        <f>'Raw Data'!SF11</f>
        <v>0</v>
      </c>
      <c r="C52" s="50">
        <f>'Raw Data'!SH11</f>
        <v>0</v>
      </c>
      <c r="D52" s="50">
        <f>'Raw Data'!SG11</f>
        <v>0</v>
      </c>
      <c r="E52" s="50">
        <f>'Raw Data'!SI11</f>
        <v>0</v>
      </c>
      <c r="F52" s="50">
        <f>'Raw Data'!SJ11</f>
        <v>0</v>
      </c>
      <c r="G52" s="50">
        <f>'Raw Data'!SK11</f>
        <v>0</v>
      </c>
      <c r="H52" s="50">
        <f t="shared" si="5"/>
        <v>0</v>
      </c>
      <c r="I52" s="50">
        <f>'Raw Data'!SM11</f>
        <v>0</v>
      </c>
      <c r="J52" s="50">
        <f>'Raw Data'!SN11</f>
        <v>0</v>
      </c>
      <c r="K52" s="69">
        <f>'Raw Data'!SO11</f>
        <v>0</v>
      </c>
      <c r="L52" s="50">
        <f>'Raw Data'!SP11</f>
        <v>0</v>
      </c>
      <c r="M52" s="50">
        <f>'Raw Data'!SQ11</f>
        <v>0</v>
      </c>
      <c r="N52" s="50">
        <f>'Raw Data'!SR11</f>
        <v>0</v>
      </c>
      <c r="O52" s="50">
        <f>'Raw Data'!SL11</f>
        <v>0</v>
      </c>
      <c r="P52" s="50">
        <f>'Raw Data'!SS11</f>
        <v>0</v>
      </c>
      <c r="Q52" s="19"/>
      <c r="R52" s="19"/>
      <c r="AA52" s="18"/>
    </row>
    <row r="53" spans="1:27" ht="18" customHeight="1" x14ac:dyDescent="0.25">
      <c r="A53" s="66">
        <v>11</v>
      </c>
      <c r="B53" s="50">
        <f>'Raw Data'!SU11</f>
        <v>0</v>
      </c>
      <c r="C53" s="50">
        <f>'Raw Data'!SW11</f>
        <v>0</v>
      </c>
      <c r="D53" s="50">
        <f>'Raw Data'!SV11</f>
        <v>0</v>
      </c>
      <c r="E53" s="50">
        <f>'Raw Data'!SX11</f>
        <v>0</v>
      </c>
      <c r="F53" s="50">
        <f>'Raw Data'!SY11</f>
        <v>0</v>
      </c>
      <c r="G53" s="50">
        <f>'Raw Data'!SZ11</f>
        <v>0</v>
      </c>
      <c r="H53" s="50">
        <f t="shared" si="5"/>
        <v>0</v>
      </c>
      <c r="I53" s="50">
        <f>'Raw Data'!TB11</f>
        <v>0</v>
      </c>
      <c r="J53" s="50">
        <f>'Raw Data'!TC11</f>
        <v>0</v>
      </c>
      <c r="K53" s="69">
        <f>'Raw Data'!TD11</f>
        <v>0</v>
      </c>
      <c r="L53" s="50">
        <f>'Raw Data'!TE11</f>
        <v>0</v>
      </c>
      <c r="M53" s="50">
        <f>'Raw Data'!TF11</f>
        <v>0</v>
      </c>
      <c r="N53" s="50">
        <f>'Raw Data'!TG11</f>
        <v>0</v>
      </c>
      <c r="O53" s="50">
        <f>'Raw Data'!TA11</f>
        <v>0</v>
      </c>
      <c r="P53" s="50">
        <f>'Raw Data'!TH11</f>
        <v>0</v>
      </c>
      <c r="Q53" s="19"/>
      <c r="R53" s="19"/>
      <c r="Y53" s="18"/>
      <c r="Z53" s="18"/>
      <c r="AA53" s="18"/>
    </row>
    <row r="54" spans="1:27" ht="15" x14ac:dyDescent="0.25">
      <c r="A54" s="67">
        <v>12</v>
      </c>
      <c r="B54" s="51">
        <f>'Raw Data'!TJ11</f>
        <v>0</v>
      </c>
      <c r="C54" s="51">
        <f>'Raw Data'!TL11</f>
        <v>0</v>
      </c>
      <c r="D54" s="51">
        <f>'Raw Data'!TK11</f>
        <v>0</v>
      </c>
      <c r="E54" s="51">
        <f>'Raw Data'!TM11</f>
        <v>0</v>
      </c>
      <c r="F54" s="51">
        <f>'Raw Data'!TN11</f>
        <v>0</v>
      </c>
      <c r="G54" s="51">
        <f>'Raw Data'!TO11</f>
        <v>0</v>
      </c>
      <c r="H54" s="50">
        <f t="shared" si="5"/>
        <v>0</v>
      </c>
      <c r="I54" s="34"/>
      <c r="J54" s="34"/>
      <c r="K54" s="34"/>
      <c r="L54" s="34"/>
      <c r="M54" s="34"/>
      <c r="N54" s="34"/>
      <c r="O54" s="32">
        <f>'Raw Data'!TP11</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3" priority="1">
      <formula>LEN(TRIM(N19))&gt;0</formula>
    </cfRule>
  </conditionalFormatting>
  <dataValidations count="3">
    <dataValidation type="list" allowBlank="1" showInputMessage="1" showErrorMessage="1" sqref="N21:N28 J32:J39 R32:R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topLeftCell="A3" zoomScale="70" zoomScaleNormal="70" workbookViewId="0">
      <selection activeCell="F8" sqref="F8"/>
    </sheetView>
  </sheetViews>
  <sheetFormatPr defaultColWidth="9.140625" defaultRowHeight="14.25" x14ac:dyDescent="0.2"/>
  <cols>
    <col min="1" max="1" width="11.28515625" style="16" customWidth="1"/>
    <col min="2" max="2" width="8.85546875"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0.28515625"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0.5703125" style="16" customWidth="1"/>
    <col min="19" max="19" width="9" style="16" customWidth="1"/>
    <col min="20" max="20" width="7.28515625" style="16" customWidth="1"/>
    <col min="21" max="21" width="6.85546875" style="16" customWidth="1"/>
    <col min="22" max="22" width="7.8554687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Data'!Y12</f>
        <v>0</v>
      </c>
      <c r="C2" s="79"/>
      <c r="D2" s="72" t="s">
        <v>538</v>
      </c>
      <c r="E2" s="77">
        <f>'Raw Data'!U12</f>
        <v>0</v>
      </c>
      <c r="F2" s="78"/>
      <c r="G2" s="72" t="s">
        <v>544</v>
      </c>
      <c r="H2" s="73">
        <f>'Raw Data'!Z12</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Data'!B12</f>
        <v>0</v>
      </c>
      <c r="F3" s="80"/>
      <c r="G3" s="72" t="s">
        <v>546</v>
      </c>
      <c r="H3" s="73">
        <f>'Raw Data'!AA12</f>
        <v>0</v>
      </c>
      <c r="I3" s="76" t="s">
        <v>547</v>
      </c>
      <c r="J3" s="73">
        <f>'Raw Data'!AB12</f>
        <v>0</v>
      </c>
      <c r="K3" s="73">
        <f>IF(J3="","",J3*3)</f>
        <v>0</v>
      </c>
      <c r="L3" s="73">
        <f>'Raw Data'!AC12</f>
        <v>0</v>
      </c>
      <c r="M3" s="144">
        <f>'Raw Data'!AD12</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Data'!P12</f>
        <v>0</v>
      </c>
      <c r="C4" s="79"/>
      <c r="D4" s="72" t="s">
        <v>543</v>
      </c>
      <c r="E4" s="77">
        <f>'Raw Data'!W12</f>
        <v>0</v>
      </c>
      <c r="F4" s="81"/>
      <c r="G4" s="78"/>
      <c r="H4" s="78"/>
      <c r="I4" s="76" t="s">
        <v>550</v>
      </c>
      <c r="J4" s="73">
        <f>'Raw Data'!AF12</f>
        <v>0</v>
      </c>
      <c r="K4" s="73">
        <f t="shared" ref="K4" si="0">IF(J4="","",J4*3)</f>
        <v>0</v>
      </c>
      <c r="L4" s="73">
        <f>'Raw Data'!AG12</f>
        <v>0</v>
      </c>
      <c r="M4" s="144">
        <f>'Raw Data'!AH12</f>
        <v>0</v>
      </c>
      <c r="N4" s="44">
        <f>'Raw Data'!HL12</f>
        <v>0</v>
      </c>
      <c r="O4" s="44">
        <f>'Raw Data'!HM12</f>
        <v>0</v>
      </c>
      <c r="P4" s="44">
        <f>'Raw Data'!HN12</f>
        <v>0</v>
      </c>
      <c r="Q4" s="44">
        <f>'Raw Data'!HO12</f>
        <v>0</v>
      </c>
      <c r="R4" s="44">
        <f>'Raw Data'!HP12</f>
        <v>0</v>
      </c>
      <c r="S4" s="87">
        <f>'Raw Data'!HQ12</f>
        <v>0</v>
      </c>
      <c r="T4" s="87">
        <f>'Raw Data'!HR12</f>
        <v>0</v>
      </c>
      <c r="U4" s="87">
        <f>'Raw Data'!HS12</f>
        <v>0</v>
      </c>
      <c r="AA4" s="18" t="s">
        <v>774</v>
      </c>
      <c r="AI4" s="16" t="s">
        <v>681</v>
      </c>
      <c r="AK4" s="16" t="s">
        <v>702</v>
      </c>
      <c r="AL4" s="16" t="s">
        <v>703</v>
      </c>
      <c r="AM4" s="16" t="s">
        <v>752</v>
      </c>
    </row>
    <row r="5" spans="1:44" ht="18" x14ac:dyDescent="0.25">
      <c r="A5" s="39"/>
      <c r="B5" s="145">
        <f>'Raw Data'!WP12</f>
        <v>0</v>
      </c>
      <c r="C5" s="39"/>
      <c r="D5" s="42" t="s">
        <v>675</v>
      </c>
      <c r="E5" s="82">
        <f>'Raw Data'!O12</f>
        <v>0</v>
      </c>
      <c r="F5" s="19"/>
      <c r="G5" s="24" t="s">
        <v>548</v>
      </c>
      <c r="H5" s="90">
        <f>'Raw Data'!AJ12</f>
        <v>0</v>
      </c>
      <c r="I5" s="19"/>
      <c r="J5" s="19"/>
      <c r="K5" s="218" t="s">
        <v>712</v>
      </c>
      <c r="L5" s="219">
        <f>(MAX(L3:L4)-MIN(L3:L4))-180</f>
        <v>-180</v>
      </c>
      <c r="M5" s="19"/>
      <c r="N5" s="47">
        <f>'Raw Data'!HU12</f>
        <v>0</v>
      </c>
      <c r="O5" s="47">
        <f>'Raw Data'!HV12</f>
        <v>0</v>
      </c>
      <c r="P5" s="47">
        <f>'Raw Data'!HW12</f>
        <v>0</v>
      </c>
      <c r="Q5" s="47"/>
      <c r="R5" s="47">
        <f>'Raw Data'!HX12</f>
        <v>0</v>
      </c>
      <c r="S5" s="85">
        <f>'Raw Data'!HY12</f>
        <v>0</v>
      </c>
      <c r="T5" s="85">
        <f>'Raw Data'!HZ12</f>
        <v>0</v>
      </c>
      <c r="U5" s="85">
        <f>'Raw Data'!IA12</f>
        <v>0</v>
      </c>
      <c r="AI5" s="16" t="s">
        <v>688</v>
      </c>
      <c r="AK5" s="16" t="s">
        <v>704</v>
      </c>
      <c r="AL5" s="16" t="s">
        <v>705</v>
      </c>
      <c r="AM5" s="16" t="s">
        <v>758</v>
      </c>
    </row>
    <row r="6" spans="1:44" ht="18" x14ac:dyDescent="0.25">
      <c r="A6" s="39"/>
      <c r="B6" s="39"/>
      <c r="C6" s="39"/>
      <c r="D6" s="72" t="s">
        <v>697</v>
      </c>
      <c r="E6" s="77">
        <f>'Raw Data'!X12</f>
        <v>0</v>
      </c>
      <c r="F6" s="19"/>
      <c r="G6" s="24" t="s">
        <v>551</v>
      </c>
      <c r="H6" s="90">
        <f>'Raw Data'!AK12</f>
        <v>0</v>
      </c>
      <c r="I6" s="19"/>
      <c r="J6" s="19"/>
      <c r="K6" s="19"/>
      <c r="L6" s="19"/>
      <c r="M6" s="19"/>
      <c r="N6" s="50">
        <f>'Raw Data'!IC12</f>
        <v>0</v>
      </c>
      <c r="O6" s="50">
        <f>'Raw Data'!ID12</f>
        <v>0</v>
      </c>
      <c r="P6" s="50">
        <f>'Raw Data'!IE12</f>
        <v>0</v>
      </c>
      <c r="Q6" s="50"/>
      <c r="R6" s="50">
        <f>'Raw Data'!IF12</f>
        <v>0</v>
      </c>
      <c r="S6" s="85">
        <f>'Raw Data'!IG12</f>
        <v>0</v>
      </c>
      <c r="T6" s="85">
        <f>'Raw Data'!IH12</f>
        <v>0</v>
      </c>
      <c r="U6" s="85">
        <f>'Raw Data'!II12</f>
        <v>0</v>
      </c>
      <c r="AI6" s="16" t="s">
        <v>690</v>
      </c>
      <c r="AL6" s="16" t="s">
        <v>684</v>
      </c>
    </row>
    <row r="7" spans="1:44" ht="18" x14ac:dyDescent="0.25">
      <c r="A7" s="39"/>
      <c r="B7" s="39"/>
      <c r="C7" s="39"/>
      <c r="D7" s="42"/>
      <c r="E7" s="19"/>
      <c r="F7" s="19"/>
      <c r="G7" s="41"/>
      <c r="H7" s="17"/>
      <c r="I7" s="19"/>
      <c r="J7" s="19"/>
      <c r="K7" s="19"/>
      <c r="L7" s="19"/>
      <c r="M7" s="19"/>
      <c r="N7" s="50">
        <f>'Raw Data'!IK12</f>
        <v>0</v>
      </c>
      <c r="O7" s="50">
        <f>'Raw Data'!IL12</f>
        <v>0</v>
      </c>
      <c r="P7" s="50">
        <f>'Raw Data'!IM12</f>
        <v>0</v>
      </c>
      <c r="Q7" s="50"/>
      <c r="R7" s="50">
        <f>'Raw Data'!IN12</f>
        <v>0</v>
      </c>
      <c r="S7" s="85">
        <f>'Raw Data'!IO12</f>
        <v>0</v>
      </c>
      <c r="T7" s="85">
        <f>'Raw Data'!IP12</f>
        <v>0</v>
      </c>
      <c r="U7" s="85">
        <f>'Raw Data'!IQ12</f>
        <v>0</v>
      </c>
      <c r="AI7" s="16" t="s">
        <v>700</v>
      </c>
    </row>
    <row r="8" spans="1:44" ht="17.100000000000001" customHeight="1" x14ac:dyDescent="0.25">
      <c r="A8" s="43" t="s">
        <v>549</v>
      </c>
      <c r="B8" s="43"/>
      <c r="C8" s="19"/>
      <c r="D8" s="43"/>
      <c r="E8" s="19"/>
      <c r="F8" s="137"/>
      <c r="G8" s="20"/>
      <c r="H8" s="19"/>
      <c r="I8" s="19"/>
      <c r="J8" s="19"/>
      <c r="K8" s="19"/>
      <c r="L8" s="19"/>
      <c r="M8" s="19"/>
      <c r="N8" s="51">
        <f>'Raw Data'!IS12</f>
        <v>0</v>
      </c>
      <c r="O8" s="51">
        <f>'Raw Data'!IT12</f>
        <v>0</v>
      </c>
      <c r="P8" s="51">
        <f>'Raw Data'!IU12</f>
        <v>0</v>
      </c>
      <c r="Q8" s="51"/>
      <c r="R8" s="51">
        <f>'Raw Data'!IV12</f>
        <v>0</v>
      </c>
      <c r="S8" s="86">
        <f>'Raw Data'!IW12</f>
        <v>0</v>
      </c>
      <c r="T8" s="86">
        <f>'Raw Data'!IX12</f>
        <v>0</v>
      </c>
      <c r="U8" s="86">
        <f>'Raw Data'!IY12</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Data'!AL12</f>
        <v>0</v>
      </c>
      <c r="B10" s="44">
        <f>'Raw Data'!AM12</f>
        <v>0</v>
      </c>
      <c r="C10" s="44">
        <f>'Raw Data'!AN12</f>
        <v>0</v>
      </c>
      <c r="D10" s="44">
        <f>'Raw Data'!AO12</f>
        <v>0</v>
      </c>
      <c r="E10" s="87">
        <f>'Raw Data'!AP12</f>
        <v>0</v>
      </c>
      <c r="F10" s="45">
        <f>'Raw Data'!AQ12</f>
        <v>0</v>
      </c>
      <c r="G10" s="46">
        <f>'Raw Data'!TX12</f>
        <v>0</v>
      </c>
      <c r="H10" s="46">
        <f>'Raw Data'!UP12</f>
        <v>0</v>
      </c>
      <c r="I10" s="19"/>
      <c r="J10" s="19"/>
      <c r="K10" s="19"/>
      <c r="L10" s="19"/>
      <c r="M10" s="19"/>
      <c r="N10" s="83" t="s">
        <v>559</v>
      </c>
      <c r="O10" s="300">
        <f>'Raw Data'!WH12</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Data'!AS12</f>
        <v>0</v>
      </c>
      <c r="B11" s="47">
        <f>'Raw Data'!AT12</f>
        <v>0</v>
      </c>
      <c r="C11" s="47">
        <f>'Raw Data'!AU12</f>
        <v>0</v>
      </c>
      <c r="D11" s="47">
        <f>'Raw Data'!AV12</f>
        <v>0</v>
      </c>
      <c r="E11" s="85">
        <f>'Raw Data'!AW12</f>
        <v>0</v>
      </c>
      <c r="F11" s="48">
        <f>'Raw Data'!AX12</f>
        <v>0</v>
      </c>
      <c r="G11" s="49">
        <f>'Raw Data'!TY12</f>
        <v>0</v>
      </c>
      <c r="H11" s="264">
        <f>'Raw Data'!UQ12</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Data'!AZ12</f>
        <v>0</v>
      </c>
      <c r="B12" s="47">
        <f>'Raw Data'!BA12</f>
        <v>0</v>
      </c>
      <c r="C12" s="47">
        <f>'Raw Data'!BB12</f>
        <v>0</v>
      </c>
      <c r="D12" s="47">
        <f>'Raw Data'!BC12</f>
        <v>0</v>
      </c>
      <c r="E12" s="85">
        <f>'Raw Data'!BD12</f>
        <v>0</v>
      </c>
      <c r="F12" s="47">
        <f>'Raw Data'!BE12</f>
        <v>0</v>
      </c>
      <c r="G12" s="49">
        <f>'Raw Data'!TZ12</f>
        <v>0</v>
      </c>
      <c r="H12" s="49">
        <f>'Raw Data'!UR12</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Data'!BG12</f>
        <v>0</v>
      </c>
      <c r="B13" s="47">
        <f>'Raw Data'!BH12</f>
        <v>0</v>
      </c>
      <c r="C13" s="47">
        <f>'Raw Data'!BI12</f>
        <v>0</v>
      </c>
      <c r="D13" s="47">
        <f>'Raw Data'!BJ12</f>
        <v>0</v>
      </c>
      <c r="E13" s="85">
        <f>'Raw Data'!BK12</f>
        <v>0</v>
      </c>
      <c r="F13" s="48">
        <f>'Raw Data'!BL12</f>
        <v>0</v>
      </c>
      <c r="G13" s="49">
        <f>'Raw Data'!UA12</f>
        <v>0</v>
      </c>
      <c r="H13" s="49">
        <f>'Raw Data'!US12</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Data'!BN12</f>
        <v>0</v>
      </c>
      <c r="B14" s="47">
        <f>'Raw Data'!BO12</f>
        <v>0</v>
      </c>
      <c r="C14" s="47">
        <f>'Raw Data'!BP12</f>
        <v>0</v>
      </c>
      <c r="D14" s="47">
        <f>'Raw Data'!BQ12</f>
        <v>0</v>
      </c>
      <c r="E14" s="85">
        <f>'Raw Data'!BR12</f>
        <v>0</v>
      </c>
      <c r="F14" s="48">
        <f>'Raw Data'!BS12</f>
        <v>0</v>
      </c>
      <c r="G14" s="49">
        <f>'Raw Data'!UB12</f>
        <v>0</v>
      </c>
      <c r="H14" s="49">
        <f>'Raw Data'!UT12</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Data'!BU12</f>
        <v>0</v>
      </c>
      <c r="B15" s="52">
        <f>'Raw Data'!BV12</f>
        <v>0</v>
      </c>
      <c r="C15" s="52">
        <f>'Raw Data'!BW12</f>
        <v>0</v>
      </c>
      <c r="D15" s="52">
        <f>'Raw Data'!BX12</f>
        <v>0</v>
      </c>
      <c r="E15" s="88">
        <f>'Raw Data'!BY12</f>
        <v>0</v>
      </c>
      <c r="F15" s="53">
        <f>'Raw Data'!BZ12</f>
        <v>0</v>
      </c>
      <c r="G15" s="54">
        <f>'Raw Data'!UC12</f>
        <v>0</v>
      </c>
      <c r="H15" s="54">
        <f>'Raw Data'!UU12</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Data'!CB12</f>
        <v>0</v>
      </c>
      <c r="B16" s="52">
        <f>'Raw Data'!CC12</f>
        <v>0</v>
      </c>
      <c r="C16" s="52">
        <f>'Raw Data'!CD12</f>
        <v>0</v>
      </c>
      <c r="D16" s="52">
        <f>'Raw Data'!CE12</f>
        <v>0</v>
      </c>
      <c r="E16" s="88">
        <f>'Raw Data'!CF12</f>
        <v>0</v>
      </c>
      <c r="F16" s="53">
        <f>'Raw Data'!CG12</f>
        <v>0</v>
      </c>
      <c r="G16" s="54">
        <f>'Raw Data'!UD12</f>
        <v>0</v>
      </c>
      <c r="H16" s="54">
        <f>'Raw Data'!UV12</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Data'!CI12</f>
        <v>0</v>
      </c>
      <c r="B17" s="52">
        <f>'Raw Data'!CJ12</f>
        <v>0</v>
      </c>
      <c r="C17" s="52">
        <f>'Raw Data'!CK12</f>
        <v>0</v>
      </c>
      <c r="D17" s="52">
        <f>'Raw Data'!CL12</f>
        <v>0</v>
      </c>
      <c r="E17" s="88">
        <f>'Raw Data'!CM12</f>
        <v>0</v>
      </c>
      <c r="F17" s="53">
        <f>'Raw Data'!CN12</f>
        <v>0</v>
      </c>
      <c r="G17" s="54">
        <f>'Raw Data'!UE12</f>
        <v>0</v>
      </c>
      <c r="H17" s="54">
        <f>'Raw Data'!UW12</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Data'!CP12</f>
        <v>0</v>
      </c>
      <c r="B18" s="52">
        <f>'Raw Data'!CQ12</f>
        <v>0</v>
      </c>
      <c r="C18" s="52">
        <f>'Raw Data'!CR12</f>
        <v>0</v>
      </c>
      <c r="D18" s="52">
        <f>'Raw Data'!CS12</f>
        <v>0</v>
      </c>
      <c r="E18" s="88">
        <f>'Raw Data'!CT12</f>
        <v>0</v>
      </c>
      <c r="F18" s="53">
        <f>'Raw Data'!CU12</f>
        <v>0</v>
      </c>
      <c r="G18" s="54">
        <f>'Raw Data'!UF12</f>
        <v>0</v>
      </c>
      <c r="H18" s="54">
        <f>'Raw Data'!UX12</f>
        <v>0</v>
      </c>
      <c r="I18" s="19"/>
      <c r="J18" s="19"/>
      <c r="K18" s="19"/>
      <c r="L18" s="19"/>
      <c r="M18" s="19"/>
      <c r="N18" s="19"/>
      <c r="O18" s="310" t="s">
        <v>698</v>
      </c>
      <c r="P18" s="310"/>
      <c r="Q18" s="310"/>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Data'!CW12</f>
        <v>0</v>
      </c>
      <c r="B19" s="55">
        <f>'Raw Data'!CX12</f>
        <v>0</v>
      </c>
      <c r="C19" s="55">
        <f>'Raw Data'!CY12</f>
        <v>0</v>
      </c>
      <c r="D19" s="55">
        <f>'Raw Data'!CZ12</f>
        <v>0</v>
      </c>
      <c r="E19" s="89">
        <f>'Raw Data'!DA12</f>
        <v>0</v>
      </c>
      <c r="F19" s="56">
        <f>'Raw Data'!DB12</f>
        <v>0</v>
      </c>
      <c r="G19" s="57">
        <f>'Raw Data'!UG12</f>
        <v>0</v>
      </c>
      <c r="H19" s="57">
        <f>'Raw Data'!UY12</f>
        <v>0</v>
      </c>
      <c r="I19" s="19"/>
      <c r="J19" s="19"/>
      <c r="K19" s="19"/>
      <c r="L19" s="19"/>
      <c r="M19" s="19"/>
      <c r="N19" s="139" t="str">
        <f>IF('Initial Information'!I11="","",'Initial Information'!I11)</f>
        <v/>
      </c>
      <c r="O19" s="311"/>
      <c r="P19" s="311"/>
      <c r="Q19" s="311"/>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311"/>
      <c r="P20" s="311"/>
      <c r="Q20" s="311"/>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Data'!JA12</f>
        <v>0</v>
      </c>
      <c r="B21" s="58">
        <f>'Raw Data'!JB12</f>
        <v>0</v>
      </c>
      <c r="C21" s="58">
        <f>'Raw Data'!JC12</f>
        <v>0</v>
      </c>
      <c r="D21" s="58">
        <f>'Raw Data'!JD12</f>
        <v>0</v>
      </c>
      <c r="E21" s="58">
        <f>'Raw Data'!JE12</f>
        <v>0</v>
      </c>
      <c r="F21" s="58">
        <f>'Raw Data'!JF12</f>
        <v>0</v>
      </c>
      <c r="G21" s="58">
        <f>'Raw Data'!JG12</f>
        <v>0</v>
      </c>
      <c r="H21" s="58">
        <f>'Raw Data'!JH12</f>
        <v>0</v>
      </c>
      <c r="I21" s="47">
        <f>IF(H21="","",H21*3)</f>
        <v>0</v>
      </c>
      <c r="J21" s="84">
        <f>'Raw Data'!JI12</f>
        <v>0</v>
      </c>
      <c r="K21" s="59">
        <f>'Raw Data'!VX12</f>
        <v>0</v>
      </c>
      <c r="L21" s="60">
        <f>'Raw Data'!UH12</f>
        <v>0</v>
      </c>
      <c r="M21" s="60">
        <f>'Raw Data'!UZ12</f>
        <v>0</v>
      </c>
      <c r="N21" s="97"/>
      <c r="O21" s="311"/>
      <c r="P21" s="311"/>
      <c r="Q21" s="311"/>
      <c r="R21" s="308"/>
      <c r="S21" s="308"/>
      <c r="T21" s="308"/>
      <c r="U21" s="308"/>
      <c r="V21" s="308"/>
    </row>
    <row r="22" spans="1:44" ht="17.100000000000001" customHeight="1" x14ac:dyDescent="0.25">
      <c r="A22" s="50">
        <f>'Raw Data'!JK12</f>
        <v>0</v>
      </c>
      <c r="B22" s="47">
        <f>'Raw Data'!JL12</f>
        <v>0</v>
      </c>
      <c r="C22" s="47">
        <f>'Raw Data'!JM12</f>
        <v>0</v>
      </c>
      <c r="D22" s="47">
        <f>'Raw Data'!JN12</f>
        <v>0</v>
      </c>
      <c r="E22" s="47">
        <f>'Raw Data'!JO12</f>
        <v>0</v>
      </c>
      <c r="F22" s="47">
        <f>'Raw Data'!JP12</f>
        <v>0</v>
      </c>
      <c r="G22" s="47">
        <f>'Raw Data'!JQ12</f>
        <v>0</v>
      </c>
      <c r="H22" s="47">
        <f>'Raw Data'!JR12</f>
        <v>0</v>
      </c>
      <c r="I22" s="47">
        <f t="shared" ref="I22:I28" si="1">IF(H22="","",H22*3)</f>
        <v>0</v>
      </c>
      <c r="J22" s="85">
        <f>'Raw Data'!JS12</f>
        <v>0</v>
      </c>
      <c r="K22" s="48">
        <f>'Raw Data'!VY12</f>
        <v>0</v>
      </c>
      <c r="L22" s="61">
        <f>'Raw Data'!UI12</f>
        <v>0</v>
      </c>
      <c r="M22" s="61">
        <f>'Raw Data'!VA12</f>
        <v>0</v>
      </c>
      <c r="N22" s="97"/>
      <c r="O22" s="311"/>
      <c r="P22" s="311"/>
      <c r="Q22" s="311"/>
      <c r="R22" s="308"/>
      <c r="S22" s="308"/>
      <c r="T22" s="308"/>
      <c r="U22" s="308"/>
      <c r="V22" s="308"/>
      <c r="W22" s="21"/>
      <c r="AA22" s="241" t="s">
        <v>759</v>
      </c>
      <c r="AB22" s="243">
        <v>45</v>
      </c>
      <c r="AC22" s="245">
        <f>AB22-IF(AB22=45,6.5,IF(AB22=50,7,IF(AB22=55,7.5,IF(AB22=60,8,8.5))))</f>
        <v>38.5</v>
      </c>
    </row>
    <row r="23" spans="1:44" ht="17.100000000000001" customHeight="1" x14ac:dyDescent="0.25">
      <c r="A23" s="50">
        <f>'Raw Data'!JU12</f>
        <v>0</v>
      </c>
      <c r="B23" s="47">
        <f>'Raw Data'!JV12</f>
        <v>0</v>
      </c>
      <c r="C23" s="47">
        <f>'Raw Data'!JW12</f>
        <v>0</v>
      </c>
      <c r="D23" s="47">
        <f>'Raw Data'!JX12</f>
        <v>0</v>
      </c>
      <c r="E23" s="47">
        <f>'Raw Data'!JY12</f>
        <v>0</v>
      </c>
      <c r="F23" s="47">
        <f>'Raw Data'!JZ12</f>
        <v>0</v>
      </c>
      <c r="G23" s="47">
        <f>'Raw Data'!KA12</f>
        <v>0</v>
      </c>
      <c r="H23" s="47">
        <f>'Raw Data'!KB12</f>
        <v>0</v>
      </c>
      <c r="I23" s="47">
        <f t="shared" si="1"/>
        <v>0</v>
      </c>
      <c r="J23" s="85">
        <f>'Raw Data'!KC12</f>
        <v>0</v>
      </c>
      <c r="K23" s="48">
        <f>'Raw Data'!VZ12</f>
        <v>0</v>
      </c>
      <c r="L23" s="61">
        <f>'Raw Data'!UJ12</f>
        <v>0</v>
      </c>
      <c r="M23" s="61">
        <f>'Raw Data'!VB12</f>
        <v>0</v>
      </c>
      <c r="N23" s="97"/>
      <c r="O23" s="311"/>
      <c r="P23" s="311"/>
      <c r="Q23" s="311"/>
      <c r="R23" s="308"/>
      <c r="S23" s="308"/>
      <c r="T23" s="308"/>
      <c r="U23" s="308"/>
      <c r="V23" s="308"/>
      <c r="W23" s="21"/>
      <c r="X23" s="21"/>
      <c r="Y23" s="18"/>
      <c r="Z23" s="18"/>
      <c r="AA23" s="242" t="s">
        <v>754</v>
      </c>
      <c r="AB23" s="244">
        <v>-0.75</v>
      </c>
      <c r="AC23" s="245">
        <f>AC22+AB23</f>
        <v>37.75</v>
      </c>
    </row>
    <row r="24" spans="1:44" ht="17.100000000000001" customHeight="1" x14ac:dyDescent="0.25">
      <c r="A24" s="50">
        <f>'Raw Data'!KE12</f>
        <v>0</v>
      </c>
      <c r="B24" s="47">
        <f>'Raw Data'!KF12</f>
        <v>0</v>
      </c>
      <c r="C24" s="47">
        <f>'Raw Data'!KG12</f>
        <v>0</v>
      </c>
      <c r="D24" s="47">
        <f>'Raw Data'!KH12</f>
        <v>0</v>
      </c>
      <c r="E24" s="47">
        <f>'Raw Data'!KI12</f>
        <v>0</v>
      </c>
      <c r="F24" s="47">
        <f>'Raw Data'!KJ12</f>
        <v>0</v>
      </c>
      <c r="G24" s="47">
        <f>'Raw Data'!KK12</f>
        <v>0</v>
      </c>
      <c r="H24" s="47">
        <f>'Raw Data'!KL12</f>
        <v>0</v>
      </c>
      <c r="I24" s="47">
        <f t="shared" si="1"/>
        <v>0</v>
      </c>
      <c r="J24" s="85">
        <f>'Raw Data'!KM12</f>
        <v>0</v>
      </c>
      <c r="K24" s="48">
        <f>'Raw Data'!WA12</f>
        <v>0</v>
      </c>
      <c r="L24" s="61">
        <f>'Raw Data'!UK12</f>
        <v>0</v>
      </c>
      <c r="M24" s="61">
        <f>'Raw Data'!VC12</f>
        <v>0</v>
      </c>
      <c r="N24" s="97"/>
      <c r="O24" s="311"/>
      <c r="P24" s="311"/>
      <c r="Q24" s="311"/>
      <c r="R24" s="308"/>
      <c r="S24" s="308"/>
      <c r="T24" s="308"/>
      <c r="U24" s="308"/>
      <c r="V24" s="308"/>
      <c r="W24" s="21"/>
      <c r="X24" s="21"/>
      <c r="Y24" s="18"/>
      <c r="Z24" s="18"/>
      <c r="AA24" s="242" t="s">
        <v>757</v>
      </c>
      <c r="AB24" s="244">
        <v>11</v>
      </c>
      <c r="AC24" s="245">
        <f>AC23-AB24</f>
        <v>26.75</v>
      </c>
    </row>
    <row r="25" spans="1:44" ht="17.100000000000001" customHeight="1" x14ac:dyDescent="0.25">
      <c r="A25" s="50">
        <f>'Raw Data'!KN12</f>
        <v>0</v>
      </c>
      <c r="B25" s="47">
        <f>'Raw Data'!KO12</f>
        <v>0</v>
      </c>
      <c r="C25" s="47">
        <f>'Raw Data'!KP12</f>
        <v>0</v>
      </c>
      <c r="D25" s="47">
        <f>'Raw Data'!KR12</f>
        <v>0</v>
      </c>
      <c r="E25" s="47">
        <f>'Raw Data'!KS12</f>
        <v>0</v>
      </c>
      <c r="F25" s="47">
        <f>'Raw Data'!KT12</f>
        <v>0</v>
      </c>
      <c r="G25" s="47">
        <f>'Raw Data'!KU12</f>
        <v>0</v>
      </c>
      <c r="H25" s="47">
        <f>'Raw Data'!KV12</f>
        <v>0</v>
      </c>
      <c r="I25" s="47">
        <f t="shared" si="1"/>
        <v>0</v>
      </c>
      <c r="J25" s="85">
        <f>'Raw Data'!KW12</f>
        <v>0</v>
      </c>
      <c r="K25" s="48">
        <f>'Raw Data'!WB12</f>
        <v>0</v>
      </c>
      <c r="L25" s="61">
        <f>'Raw Data'!UL12</f>
        <v>0</v>
      </c>
      <c r="M25" s="61">
        <f>'Raw Data'!VD12</f>
        <v>0</v>
      </c>
      <c r="N25" s="97"/>
      <c r="O25" s="311"/>
      <c r="P25" s="311"/>
      <c r="Q25" s="311"/>
      <c r="R25" s="308"/>
      <c r="S25" s="308"/>
      <c r="T25" s="308"/>
      <c r="U25" s="308"/>
      <c r="V25" s="308"/>
      <c r="W25" s="21"/>
      <c r="X25" s="21"/>
      <c r="Y25" s="18"/>
      <c r="Z25" s="18"/>
      <c r="AA25" s="242" t="s">
        <v>755</v>
      </c>
      <c r="AB25" s="244">
        <v>0</v>
      </c>
      <c r="AC25" s="245">
        <f>AC24-AB25</f>
        <v>26.75</v>
      </c>
    </row>
    <row r="26" spans="1:44" ht="17.100000000000001" customHeight="1" x14ac:dyDescent="0.25">
      <c r="A26" s="50">
        <f>'Raw Data'!KY12</f>
        <v>0</v>
      </c>
      <c r="B26" s="47">
        <f>'Raw Data'!KZ12</f>
        <v>0</v>
      </c>
      <c r="C26" s="47">
        <f>'Raw Data'!LA12</f>
        <v>0</v>
      </c>
      <c r="D26" s="47">
        <f>'Raw Data'!LB12</f>
        <v>0</v>
      </c>
      <c r="E26" s="47">
        <f>'Raw Data'!LC12</f>
        <v>0</v>
      </c>
      <c r="F26" s="47">
        <f>'Raw Data'!LD12</f>
        <v>0</v>
      </c>
      <c r="G26" s="47">
        <f>'Raw Data'!LE12</f>
        <v>0</v>
      </c>
      <c r="H26" s="47">
        <f>'Raw Data'!LF12</f>
        <v>0</v>
      </c>
      <c r="I26" s="47">
        <f t="shared" si="1"/>
        <v>0</v>
      </c>
      <c r="J26" s="85">
        <f>'Raw Data'!LG12</f>
        <v>0</v>
      </c>
      <c r="K26" s="48">
        <f>'Raw Data'!WC12</f>
        <v>0</v>
      </c>
      <c r="L26" s="61">
        <f>'Raw Data'!UM12</f>
        <v>0</v>
      </c>
      <c r="M26" s="61">
        <f>'Raw Data'!VE12</f>
        <v>0</v>
      </c>
      <c r="N26" s="97"/>
      <c r="O26" s="311"/>
      <c r="P26" s="311"/>
      <c r="Q26" s="311"/>
      <c r="R26" s="308"/>
      <c r="S26" s="308"/>
      <c r="T26" s="308"/>
      <c r="U26" s="308"/>
      <c r="V26" s="308"/>
      <c r="W26" s="21"/>
      <c r="X26" s="21"/>
      <c r="Y26" s="18"/>
      <c r="Z26" s="18"/>
      <c r="AA26" s="16" t="s">
        <v>761</v>
      </c>
    </row>
    <row r="27" spans="1:44" ht="17.100000000000001" customHeight="1" x14ac:dyDescent="0.25">
      <c r="A27" s="50">
        <f>'Raw Data'!LH12</f>
        <v>0</v>
      </c>
      <c r="B27" s="47">
        <f>'Raw Data'!LJ12</f>
        <v>0</v>
      </c>
      <c r="C27" s="47">
        <f>'Raw Data'!LK12</f>
        <v>0</v>
      </c>
      <c r="D27" s="47">
        <f>'Raw Data'!LL12</f>
        <v>0</v>
      </c>
      <c r="E27" s="47">
        <f>'Raw Data'!LM12</f>
        <v>0</v>
      </c>
      <c r="F27" s="47">
        <f>'Raw Data'!LN12</f>
        <v>0</v>
      </c>
      <c r="G27" s="47">
        <f>'Raw Data'!LO12</f>
        <v>0</v>
      </c>
      <c r="H27" s="47">
        <f>'Raw Data'!LP12</f>
        <v>0</v>
      </c>
      <c r="I27" s="47">
        <f t="shared" si="1"/>
        <v>0</v>
      </c>
      <c r="J27" s="85">
        <f>'Raw Data'!LQ12</f>
        <v>0</v>
      </c>
      <c r="K27" s="48">
        <f>'Raw Data'!WD12</f>
        <v>0</v>
      </c>
      <c r="L27" s="61">
        <f>'Raw Data'!UN12</f>
        <v>0</v>
      </c>
      <c r="M27" s="61">
        <f>'Raw Data'!VF12</f>
        <v>0</v>
      </c>
      <c r="N27" s="97"/>
      <c r="O27" s="311"/>
      <c r="P27" s="311"/>
      <c r="Q27" s="311"/>
      <c r="R27" s="308"/>
      <c r="S27" s="308"/>
      <c r="T27" s="308"/>
      <c r="U27" s="308"/>
      <c r="V27" s="308"/>
      <c r="W27" s="21"/>
      <c r="X27" s="21"/>
      <c r="Y27" s="18"/>
      <c r="Z27" s="18"/>
    </row>
    <row r="28" spans="1:44" ht="17.100000000000001" customHeight="1" x14ac:dyDescent="0.25">
      <c r="A28" s="51">
        <f>'Raw Data'!LS12</f>
        <v>0</v>
      </c>
      <c r="B28" s="62">
        <f>'Raw Data'!LU12</f>
        <v>0</v>
      </c>
      <c r="C28" s="62">
        <f>'Raw Data'!LV12</f>
        <v>0</v>
      </c>
      <c r="D28" s="62">
        <f>'Raw Data'!LW12</f>
        <v>0</v>
      </c>
      <c r="E28" s="62">
        <f>'Raw Data'!LX12</f>
        <v>0</v>
      </c>
      <c r="F28" s="62">
        <f>'Raw Data'!LY12</f>
        <v>0</v>
      </c>
      <c r="G28" s="62">
        <f>'Raw Data'!LZ12</f>
        <v>0</v>
      </c>
      <c r="H28" s="62">
        <f>'Raw Data'!MA12</f>
        <v>0</v>
      </c>
      <c r="I28" s="62">
        <f t="shared" si="1"/>
        <v>0</v>
      </c>
      <c r="J28" s="86">
        <f>'Raw Data'!MB12</f>
        <v>0</v>
      </c>
      <c r="K28" s="63">
        <f>'Raw Data'!WE12</f>
        <v>0</v>
      </c>
      <c r="L28" s="64">
        <f>'Raw Data'!UO12</f>
        <v>0</v>
      </c>
      <c r="M28" s="64">
        <f>'Raw Data'!VG12</f>
        <v>0</v>
      </c>
      <c r="N28" s="97"/>
      <c r="O28" s="311"/>
      <c r="P28" s="311"/>
      <c r="Q28" s="311"/>
      <c r="R28" s="308"/>
      <c r="S28" s="308"/>
      <c r="T28" s="308"/>
      <c r="U28" s="308"/>
      <c r="V28" s="308"/>
      <c r="W28" s="21"/>
      <c r="X28" s="21"/>
      <c r="Y28" s="18"/>
      <c r="Z28" s="18"/>
    </row>
    <row r="29" spans="1:44" ht="17.100000000000001" customHeight="1" x14ac:dyDescent="0.25">
      <c r="A29" s="16">
        <f>'Automated 6811'!N21</f>
        <v>0</v>
      </c>
      <c r="O29" s="312"/>
      <c r="P29" s="312"/>
      <c r="Q29" s="312"/>
      <c r="R29" s="309"/>
      <c r="S29" s="309"/>
      <c r="T29" s="309"/>
      <c r="U29" s="309"/>
      <c r="V29" s="309"/>
      <c r="Z29" s="133"/>
    </row>
    <row r="30" spans="1:44" ht="17.100000000000001"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Data'!DD12</f>
        <v>0</v>
      </c>
      <c r="B32" s="35">
        <f>'Raw Data'!DE12</f>
        <v>0</v>
      </c>
      <c r="C32" s="35">
        <f>'Raw Data'!DF12</f>
        <v>0</v>
      </c>
      <c r="D32" s="35">
        <f>'Raw Data'!DG12</f>
        <v>0</v>
      </c>
      <c r="E32" s="35">
        <f>'Raw Data'!DH12</f>
        <v>0</v>
      </c>
      <c r="F32" s="35">
        <f>IF(E32="","",E32*3)</f>
        <v>0</v>
      </c>
      <c r="G32" s="84">
        <f>'Raw Data'!DI12</f>
        <v>0</v>
      </c>
      <c r="H32" s="35">
        <f>'Raw Data'!DJ12</f>
        <v>0</v>
      </c>
      <c r="I32" s="35">
        <f>'Raw Data'!VH12</f>
        <v>0</v>
      </c>
      <c r="J32" s="97"/>
      <c r="K32" s="65">
        <f>'Raw Data'!FP12</f>
        <v>0</v>
      </c>
      <c r="L32" s="65">
        <f>'Raw Data'!FQ12</f>
        <v>0</v>
      </c>
      <c r="M32" s="65">
        <f>'Raw Data'!FR12</f>
        <v>0</v>
      </c>
      <c r="N32" s="65">
        <f>'Raw Data'!FS12</f>
        <v>0</v>
      </c>
      <c r="O32" s="35">
        <f t="shared" ref="O32" si="2">IF(N32="","",N32*3)</f>
        <v>0</v>
      </c>
      <c r="P32" s="91">
        <f>'Raw Data'!FT12</f>
        <v>0</v>
      </c>
      <c r="Q32" s="65">
        <f>'Raw Data'!VP12</f>
        <v>0</v>
      </c>
      <c r="R32" s="97"/>
    </row>
    <row r="33" spans="1:27" ht="17.100000000000001" customHeight="1" x14ac:dyDescent="0.25">
      <c r="A33" s="50">
        <f>'Raw Data'!DL12</f>
        <v>0</v>
      </c>
      <c r="B33" s="50">
        <f>'Raw Data'!DM12</f>
        <v>0</v>
      </c>
      <c r="C33" s="50">
        <f>'Raw Data'!DN12</f>
        <v>0</v>
      </c>
      <c r="D33" s="50">
        <f>'Raw Data'!DO12</f>
        <v>0</v>
      </c>
      <c r="E33" s="50">
        <f>'Raw Data'!DP12</f>
        <v>0</v>
      </c>
      <c r="F33" s="50">
        <f t="shared" ref="F33:F39" si="3">IF(E33="","",E33*3)</f>
        <v>0</v>
      </c>
      <c r="G33" s="85">
        <f>'Raw Data'!DQ12</f>
        <v>0</v>
      </c>
      <c r="H33" s="50">
        <f>'Raw Data'!DR12</f>
        <v>0</v>
      </c>
      <c r="I33" s="50">
        <f>'Raw Data'!VI12</f>
        <v>0</v>
      </c>
      <c r="J33" s="97"/>
      <c r="K33" s="66">
        <f>'Raw Data'!FV12</f>
        <v>0</v>
      </c>
      <c r="L33" s="66">
        <f>'Raw Data'!FW12</f>
        <v>0</v>
      </c>
      <c r="M33" s="66">
        <f>'Raw Data'!FX12</f>
        <v>0</v>
      </c>
      <c r="N33" s="66">
        <f>'Raw Data'!FY12</f>
        <v>0</v>
      </c>
      <c r="O33" s="50">
        <f t="shared" ref="O33:O39" si="4">IF(N33="","",N33*3)</f>
        <v>0</v>
      </c>
      <c r="P33" s="92">
        <f>'Raw Data'!FZ12</f>
        <v>0</v>
      </c>
      <c r="Q33" s="66">
        <f>'Raw Data'!VQ12</f>
        <v>0</v>
      </c>
      <c r="R33" s="97"/>
    </row>
    <row r="34" spans="1:27" ht="17.100000000000001" customHeight="1" x14ac:dyDescent="0.25">
      <c r="A34" s="50">
        <f>'Raw Data'!DT12</f>
        <v>0</v>
      </c>
      <c r="B34" s="50">
        <f>'Raw Data'!DU12</f>
        <v>0</v>
      </c>
      <c r="C34" s="50">
        <f>'Raw Data'!DV12</f>
        <v>0</v>
      </c>
      <c r="D34" s="50">
        <f>'Raw Data'!DW12</f>
        <v>0</v>
      </c>
      <c r="E34" s="50">
        <f>'Raw Data'!DX12</f>
        <v>0</v>
      </c>
      <c r="F34" s="50">
        <f t="shared" si="3"/>
        <v>0</v>
      </c>
      <c r="G34" s="85">
        <f>'Raw Data'!DY12</f>
        <v>0</v>
      </c>
      <c r="H34" s="50">
        <f>'Raw Data'!DZ12</f>
        <v>0</v>
      </c>
      <c r="I34" s="50">
        <f>'Raw Data'!VJ12</f>
        <v>0</v>
      </c>
      <c r="J34" s="97"/>
      <c r="K34" s="66">
        <f>'Raw Data'!GB12</f>
        <v>0</v>
      </c>
      <c r="L34" s="66">
        <f>'Raw Data'!GC12</f>
        <v>0</v>
      </c>
      <c r="M34" s="66">
        <f>'Raw Data'!GD12</f>
        <v>0</v>
      </c>
      <c r="N34" s="66">
        <f>'Raw Data'!GE12</f>
        <v>0</v>
      </c>
      <c r="O34" s="50">
        <f t="shared" si="4"/>
        <v>0</v>
      </c>
      <c r="P34" s="92">
        <f>'Raw Data'!GF12</f>
        <v>0</v>
      </c>
      <c r="Q34" s="66">
        <f>'Raw Data'!VR12</f>
        <v>0</v>
      </c>
      <c r="R34" s="97"/>
    </row>
    <row r="35" spans="1:27" ht="17.100000000000001" customHeight="1" x14ac:dyDescent="0.25">
      <c r="A35" s="50">
        <f>'Raw Data'!EB12</f>
        <v>0</v>
      </c>
      <c r="B35" s="50">
        <f>'Raw Data'!EC12</f>
        <v>0</v>
      </c>
      <c r="C35" s="50">
        <f>'Raw Data'!ED12</f>
        <v>0</v>
      </c>
      <c r="D35" s="50">
        <f>'Raw Data'!EE12</f>
        <v>0</v>
      </c>
      <c r="E35" s="50">
        <f>'Raw Data'!EF12</f>
        <v>0</v>
      </c>
      <c r="F35" s="50">
        <f t="shared" si="3"/>
        <v>0</v>
      </c>
      <c r="G35" s="85">
        <f>'Raw Data'!EG12</f>
        <v>0</v>
      </c>
      <c r="H35" s="50">
        <f>'Raw Data'!EH12</f>
        <v>0</v>
      </c>
      <c r="I35" s="50">
        <f>'Raw Data'!VK12</f>
        <v>0</v>
      </c>
      <c r="J35" s="97"/>
      <c r="K35" s="66">
        <f>'Raw Data'!GH12</f>
        <v>0</v>
      </c>
      <c r="L35" s="66">
        <f>'Raw Data'!GI12</f>
        <v>0</v>
      </c>
      <c r="M35" s="66">
        <f>'Raw Data'!GJ12</f>
        <v>0</v>
      </c>
      <c r="N35" s="66">
        <f>'Raw Data'!GK12</f>
        <v>0</v>
      </c>
      <c r="O35" s="50">
        <f t="shared" si="4"/>
        <v>0</v>
      </c>
      <c r="P35" s="92">
        <f>'Raw Data'!GL12</f>
        <v>0</v>
      </c>
      <c r="Q35" s="66">
        <f>'Raw Data'!VS12</f>
        <v>0</v>
      </c>
      <c r="R35" s="97"/>
    </row>
    <row r="36" spans="1:27" ht="17.100000000000001" customHeight="1" x14ac:dyDescent="0.25">
      <c r="A36" s="50">
        <f>'Raw Data'!EJ12</f>
        <v>0</v>
      </c>
      <c r="B36" s="50">
        <f>'Raw Data'!EK12</f>
        <v>0</v>
      </c>
      <c r="C36" s="50">
        <f>'Raw Data'!EL12</f>
        <v>0</v>
      </c>
      <c r="D36" s="50">
        <f>'Raw Data'!EM12</f>
        <v>0</v>
      </c>
      <c r="E36" s="50">
        <f>'Raw Data'!EN12</f>
        <v>0</v>
      </c>
      <c r="F36" s="50">
        <f t="shared" si="3"/>
        <v>0</v>
      </c>
      <c r="G36" s="85">
        <f>'Raw Data'!EO12</f>
        <v>0</v>
      </c>
      <c r="H36" s="50">
        <f>'Raw Data'!EP12</f>
        <v>0</v>
      </c>
      <c r="I36" s="50">
        <f>'Raw Data'!VL12</f>
        <v>0</v>
      </c>
      <c r="J36" s="97"/>
      <c r="K36" s="66">
        <f>'Raw Data'!GN12</f>
        <v>0</v>
      </c>
      <c r="L36" s="66">
        <f>'Raw Data'!GO12</f>
        <v>0</v>
      </c>
      <c r="M36" s="66">
        <f>'Raw Data'!GP12</f>
        <v>0</v>
      </c>
      <c r="N36" s="66">
        <f>'Raw Data'!GQ12</f>
        <v>0</v>
      </c>
      <c r="O36" s="50">
        <f t="shared" si="4"/>
        <v>0</v>
      </c>
      <c r="P36" s="92">
        <f>'Raw Data'!GR12</f>
        <v>0</v>
      </c>
      <c r="Q36" s="66">
        <f>'Raw Data'!VT12</f>
        <v>0</v>
      </c>
      <c r="R36" s="97"/>
    </row>
    <row r="37" spans="1:27" ht="17.100000000000001" customHeight="1" x14ac:dyDescent="0.25">
      <c r="A37" s="50">
        <f>'Raw Data'!ER12</f>
        <v>0</v>
      </c>
      <c r="B37" s="50">
        <f>'Raw Data'!ES12</f>
        <v>0</v>
      </c>
      <c r="C37" s="50">
        <f>'Raw Data'!ET12</f>
        <v>0</v>
      </c>
      <c r="D37" s="50">
        <f>'Raw Data'!EU12</f>
        <v>0</v>
      </c>
      <c r="E37" s="50">
        <f>'Raw Data'!EV12</f>
        <v>0</v>
      </c>
      <c r="F37" s="50">
        <f t="shared" si="3"/>
        <v>0</v>
      </c>
      <c r="G37" s="85">
        <f>'Raw Data'!EW12</f>
        <v>0</v>
      </c>
      <c r="H37" s="50">
        <f>'Raw Data'!EX12</f>
        <v>0</v>
      </c>
      <c r="I37" s="50">
        <f>'Raw Data'!VM12</f>
        <v>0</v>
      </c>
      <c r="J37" s="97"/>
      <c r="K37" s="66">
        <f>'Raw Data'!GT12</f>
        <v>0</v>
      </c>
      <c r="L37" s="66">
        <f>'Raw Data'!GU12</f>
        <v>0</v>
      </c>
      <c r="M37" s="66">
        <f>'Raw Data'!GV12</f>
        <v>0</v>
      </c>
      <c r="N37" s="66">
        <f>'Raw Data'!GW12</f>
        <v>0</v>
      </c>
      <c r="O37" s="50">
        <f t="shared" si="4"/>
        <v>0</v>
      </c>
      <c r="P37" s="92">
        <f>'Raw Data'!GX12</f>
        <v>0</v>
      </c>
      <c r="Q37" s="66">
        <f>'Raw Data'!VU12</f>
        <v>0</v>
      </c>
      <c r="R37" s="97"/>
    </row>
    <row r="38" spans="1:27" ht="17.100000000000001" customHeight="1" x14ac:dyDescent="0.25">
      <c r="A38" s="50">
        <f>'Raw Data'!EZ12</f>
        <v>0</v>
      </c>
      <c r="B38" s="50">
        <f>'Raw Data'!FA12</f>
        <v>0</v>
      </c>
      <c r="C38" s="50">
        <f>'Raw Data'!FB12</f>
        <v>0</v>
      </c>
      <c r="D38" s="50">
        <f>'Raw Data'!FC12</f>
        <v>0</v>
      </c>
      <c r="E38" s="50">
        <f>'Raw Data'!FD12</f>
        <v>0</v>
      </c>
      <c r="F38" s="50">
        <f t="shared" si="3"/>
        <v>0</v>
      </c>
      <c r="G38" s="85">
        <f>'Raw Data'!FE12</f>
        <v>0</v>
      </c>
      <c r="H38" s="50">
        <f>'Raw Data'!FF12</f>
        <v>0</v>
      </c>
      <c r="I38" s="50">
        <f>'Raw Data'!VN12</f>
        <v>0</v>
      </c>
      <c r="J38" s="97"/>
      <c r="K38" s="66">
        <f>'Raw Data'!GZ12</f>
        <v>0</v>
      </c>
      <c r="L38" s="66">
        <f>'Raw Data'!HA12</f>
        <v>0</v>
      </c>
      <c r="M38" s="66">
        <f>'Raw Data'!HB12</f>
        <v>0</v>
      </c>
      <c r="N38" s="66">
        <f>'Raw Data'!HC12</f>
        <v>0</v>
      </c>
      <c r="O38" s="50">
        <f t="shared" si="4"/>
        <v>0</v>
      </c>
      <c r="P38" s="92">
        <f>'Raw Data'!HD12</f>
        <v>0</v>
      </c>
      <c r="Q38" s="66">
        <f>'Raw Data'!VV12</f>
        <v>0</v>
      </c>
      <c r="R38" s="97"/>
    </row>
    <row r="39" spans="1:27" ht="17.100000000000001" customHeight="1" x14ac:dyDescent="0.25">
      <c r="A39" s="51">
        <f>'Raw Data'!FH12</f>
        <v>0</v>
      </c>
      <c r="B39" s="51">
        <f>'Raw Data'!FI12</f>
        <v>0</v>
      </c>
      <c r="C39" s="51">
        <f>'Raw Data'!FJ12</f>
        <v>0</v>
      </c>
      <c r="D39" s="51">
        <f>'Raw Data'!FK12</f>
        <v>0</v>
      </c>
      <c r="E39" s="51">
        <f>'Raw Data'!FL12</f>
        <v>0</v>
      </c>
      <c r="F39" s="51">
        <f t="shared" si="3"/>
        <v>0</v>
      </c>
      <c r="G39" s="86">
        <f>'Raw Data'!FM12</f>
        <v>0</v>
      </c>
      <c r="H39" s="51">
        <f>'Raw Data'!FN12</f>
        <v>0</v>
      </c>
      <c r="I39" s="51">
        <f>'Raw Data'!VO12</f>
        <v>0</v>
      </c>
      <c r="J39" s="97"/>
      <c r="K39" s="67">
        <f>'Raw Data'!HF12</f>
        <v>0</v>
      </c>
      <c r="L39" s="67">
        <f>'Raw Data'!HG12</f>
        <v>0</v>
      </c>
      <c r="M39" s="67">
        <f>'Raw Data'!HH12</f>
        <v>0</v>
      </c>
      <c r="N39" s="67">
        <f>'Raw Data'!HI12</f>
        <v>0</v>
      </c>
      <c r="O39" s="51">
        <f t="shared" si="4"/>
        <v>0</v>
      </c>
      <c r="P39" s="93">
        <f>'Raw Data'!HJ12</f>
        <v>0</v>
      </c>
      <c r="Q39" s="67">
        <f>'Raw Data'!VW12</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Data'!MZ12</f>
        <v>0</v>
      </c>
      <c r="C43" s="50">
        <f>'Raw Data'!NB12</f>
        <v>0</v>
      </c>
      <c r="D43" s="50">
        <f>'Raw Data'!NA12</f>
        <v>0</v>
      </c>
      <c r="E43" s="50">
        <f>'Raw Data'!NC12</f>
        <v>0</v>
      </c>
      <c r="F43" s="50">
        <f>'Raw Data'!ND12</f>
        <v>0</v>
      </c>
      <c r="G43" s="50">
        <f>'Raw Data'!NE12</f>
        <v>0</v>
      </c>
      <c r="H43" s="50">
        <f>IF(G43="","",G43*3)</f>
        <v>0</v>
      </c>
      <c r="I43" s="50"/>
      <c r="J43" s="50">
        <f>'Raw Data'!NI12</f>
        <v>0</v>
      </c>
      <c r="K43" s="69">
        <f>'Raw Data'!NJ12</f>
        <v>0</v>
      </c>
      <c r="L43" s="50">
        <f>'Raw Data'!NK12</f>
        <v>0</v>
      </c>
      <c r="M43" s="50">
        <f>'Raw Data'!NL12</f>
        <v>0</v>
      </c>
      <c r="N43" s="50">
        <f>'Raw Data'!NM12</f>
        <v>0</v>
      </c>
      <c r="O43" s="50">
        <f>'Raw Data'!NF12</f>
        <v>0</v>
      </c>
      <c r="P43" s="50">
        <f>'Raw Data'!NN12</f>
        <v>0</v>
      </c>
      <c r="Q43" s="50">
        <f>'Raw Data'!NG12</f>
        <v>0</v>
      </c>
      <c r="R43" s="50">
        <f>'Raw Data'!NH12</f>
        <v>0</v>
      </c>
    </row>
    <row r="44" spans="1:27" ht="18" customHeight="1" x14ac:dyDescent="0.25">
      <c r="A44" s="66">
        <v>2</v>
      </c>
      <c r="B44" s="50">
        <f>'Raw Data'!NP12</f>
        <v>0</v>
      </c>
      <c r="C44" s="50">
        <f>'Raw Data'!NR12</f>
        <v>0</v>
      </c>
      <c r="D44" s="50">
        <f>'Raw Data'!NQ12</f>
        <v>0</v>
      </c>
      <c r="E44" s="50">
        <f>'Raw Data'!NS12</f>
        <v>0</v>
      </c>
      <c r="F44" s="50">
        <f>'Raw Data'!NT12</f>
        <v>0</v>
      </c>
      <c r="G44" s="50">
        <f>'Raw Data'!NU12</f>
        <v>0</v>
      </c>
      <c r="H44" s="50">
        <f t="shared" ref="H44:H54" si="5">IF(G44="","",G44*3)</f>
        <v>0</v>
      </c>
      <c r="I44" s="50">
        <f>'Raw Data'!NW12</f>
        <v>0</v>
      </c>
      <c r="J44" s="50">
        <f>'Raw Data'!NX12</f>
        <v>0</v>
      </c>
      <c r="K44" s="69">
        <f>'Raw Data'!NY12</f>
        <v>0</v>
      </c>
      <c r="L44" s="50">
        <f>'Raw Data'!NZ12</f>
        <v>0</v>
      </c>
      <c r="M44" s="50">
        <f>'Raw Data'!OA12</f>
        <v>0</v>
      </c>
      <c r="N44" s="50">
        <f>'Raw Data'!OB12</f>
        <v>0</v>
      </c>
      <c r="O44" s="50">
        <f>'Raw Data'!NV12</f>
        <v>0</v>
      </c>
      <c r="P44" s="50">
        <f>'Raw Data'!OC12</f>
        <v>0</v>
      </c>
      <c r="Q44" s="41"/>
      <c r="R44" s="19"/>
    </row>
    <row r="45" spans="1:27" ht="18" customHeight="1" x14ac:dyDescent="0.25">
      <c r="A45" s="66">
        <v>3</v>
      </c>
      <c r="B45" s="50">
        <f>'Raw Data'!OE12</f>
        <v>0</v>
      </c>
      <c r="C45" s="50">
        <f>'Raw Data'!OG12</f>
        <v>0</v>
      </c>
      <c r="D45" s="50">
        <f>'Raw Data'!OF12</f>
        <v>0</v>
      </c>
      <c r="E45" s="50">
        <f>'Raw Data'!OH12</f>
        <v>0</v>
      </c>
      <c r="F45" s="50">
        <f>'Raw Data'!OI12</f>
        <v>0</v>
      </c>
      <c r="G45" s="50">
        <f>'Raw Data'!OJ12</f>
        <v>0</v>
      </c>
      <c r="H45" s="50">
        <f t="shared" si="5"/>
        <v>0</v>
      </c>
      <c r="I45" s="50">
        <f>'Raw Data'!OL12</f>
        <v>0</v>
      </c>
      <c r="J45" s="50">
        <f>'Raw Data'!OM12</f>
        <v>0</v>
      </c>
      <c r="K45" s="69">
        <f>'Raw Data'!ON12</f>
        <v>0</v>
      </c>
      <c r="L45" s="50">
        <f>'Raw Data'!OO12</f>
        <v>0</v>
      </c>
      <c r="M45" s="50">
        <f>'Raw Data'!OP12</f>
        <v>0</v>
      </c>
      <c r="N45" s="50">
        <f>'Raw Data'!OQ12</f>
        <v>0</v>
      </c>
      <c r="O45" s="50">
        <f>'Raw Data'!OK12</f>
        <v>0</v>
      </c>
      <c r="P45" s="50">
        <f>'Raw Data'!OR12</f>
        <v>0</v>
      </c>
      <c r="Q45" s="41"/>
      <c r="R45" s="19"/>
    </row>
    <row r="46" spans="1:27" ht="18" customHeight="1" x14ac:dyDescent="0.25">
      <c r="A46" s="66">
        <v>4</v>
      </c>
      <c r="B46" s="50">
        <f>'Raw Data'!OT12</f>
        <v>0</v>
      </c>
      <c r="C46" s="50">
        <f>'Raw Data'!OV12</f>
        <v>0</v>
      </c>
      <c r="D46" s="50">
        <f>'Raw Data'!OU12</f>
        <v>0</v>
      </c>
      <c r="E46" s="50">
        <f>'Raw Data'!OW12</f>
        <v>0</v>
      </c>
      <c r="F46" s="50">
        <f>'Raw Data'!OX12</f>
        <v>0</v>
      </c>
      <c r="G46" s="50">
        <f>'Raw Data'!OY12</f>
        <v>0</v>
      </c>
      <c r="H46" s="50">
        <f t="shared" si="5"/>
        <v>0</v>
      </c>
      <c r="I46" s="50">
        <f>'Raw Data'!PA12</f>
        <v>0</v>
      </c>
      <c r="J46" s="50">
        <f>'Raw Data'!PB12</f>
        <v>0</v>
      </c>
      <c r="K46" s="69">
        <f>'Raw Data'!PC12</f>
        <v>0</v>
      </c>
      <c r="L46" s="50">
        <f>'Raw Data'!PD12</f>
        <v>0</v>
      </c>
      <c r="M46" s="50">
        <f>'Raw Data'!PE12</f>
        <v>0</v>
      </c>
      <c r="N46" s="50">
        <f>'Raw Data'!PF12</f>
        <v>0</v>
      </c>
      <c r="O46" s="50">
        <f>'Raw Data'!OZ12</f>
        <v>0</v>
      </c>
      <c r="P46" s="50">
        <f>'Raw Data'!PG12</f>
        <v>0</v>
      </c>
      <c r="Q46" s="41"/>
      <c r="R46" s="19"/>
      <c r="AA46" s="18"/>
    </row>
    <row r="47" spans="1:27" ht="18" customHeight="1" x14ac:dyDescent="0.25">
      <c r="A47" s="66">
        <v>5</v>
      </c>
      <c r="B47" s="50">
        <f>'Raw Data'!PI12</f>
        <v>0</v>
      </c>
      <c r="C47" s="50">
        <f>'Raw Data'!PK12</f>
        <v>0</v>
      </c>
      <c r="D47" s="50">
        <f>'Raw Data'!PJ12</f>
        <v>0</v>
      </c>
      <c r="E47" s="50">
        <f>'Raw Data'!PL12</f>
        <v>0</v>
      </c>
      <c r="F47" s="50">
        <f>'Raw Data'!PM12</f>
        <v>0</v>
      </c>
      <c r="G47" s="50">
        <f>'Raw Data'!PN12</f>
        <v>0</v>
      </c>
      <c r="H47" s="50">
        <f t="shared" si="5"/>
        <v>0</v>
      </c>
      <c r="I47" s="50">
        <f>'Raw Data'!PP12</f>
        <v>0</v>
      </c>
      <c r="J47" s="50">
        <f>'Raw Data'!PQ12</f>
        <v>0</v>
      </c>
      <c r="K47" s="69">
        <f>'Raw Data'!PR12</f>
        <v>0</v>
      </c>
      <c r="L47" s="50">
        <f>'Raw Data'!PS12</f>
        <v>0</v>
      </c>
      <c r="M47" s="50">
        <f>'Raw Data'!PT12</f>
        <v>0</v>
      </c>
      <c r="N47" s="50">
        <f>'Raw Data'!PU12</f>
        <v>0</v>
      </c>
      <c r="O47" s="50">
        <f>'Raw Data'!PO12</f>
        <v>0</v>
      </c>
      <c r="P47" s="50">
        <f>'Raw Data'!PV12</f>
        <v>0</v>
      </c>
      <c r="Q47" s="19"/>
      <c r="R47" s="19"/>
      <c r="AA47" s="18"/>
    </row>
    <row r="48" spans="1:27" ht="18" customHeight="1" x14ac:dyDescent="0.25">
      <c r="A48" s="66">
        <v>6</v>
      </c>
      <c r="B48" s="50">
        <f>'Raw Data'!PX12</f>
        <v>0</v>
      </c>
      <c r="C48" s="50">
        <f>'Raw Data'!PZ12</f>
        <v>0</v>
      </c>
      <c r="D48" s="50">
        <f>'Raw Data'!PY12</f>
        <v>0</v>
      </c>
      <c r="E48" s="50">
        <f>'Raw Data'!QA12</f>
        <v>0</v>
      </c>
      <c r="F48" s="50">
        <f>'Raw Data'!QB12</f>
        <v>0</v>
      </c>
      <c r="G48" s="50">
        <f>'Raw Data'!QC12</f>
        <v>0</v>
      </c>
      <c r="H48" s="50">
        <f t="shared" si="5"/>
        <v>0</v>
      </c>
      <c r="I48" s="50">
        <f>'Raw Data'!QE12</f>
        <v>0</v>
      </c>
      <c r="J48" s="50">
        <f>'Raw Data'!QF12</f>
        <v>0</v>
      </c>
      <c r="K48" s="69">
        <f>'Raw Data'!QG12</f>
        <v>0</v>
      </c>
      <c r="L48" s="50">
        <f>'Raw Data'!QH12</f>
        <v>0</v>
      </c>
      <c r="M48" s="50">
        <f>'Raw Data'!QI12</f>
        <v>0</v>
      </c>
      <c r="N48" s="50">
        <f>'Raw Data'!QJ12</f>
        <v>0</v>
      </c>
      <c r="O48" s="50">
        <f>'Raw Data'!QD12</f>
        <v>0</v>
      </c>
      <c r="P48" s="50">
        <f>'Raw Data'!QK12</f>
        <v>0</v>
      </c>
      <c r="Q48" s="19"/>
      <c r="R48" s="19"/>
      <c r="AA48" s="18"/>
    </row>
    <row r="49" spans="1:27" ht="18" customHeight="1" x14ac:dyDescent="0.25">
      <c r="A49" s="66">
        <v>7</v>
      </c>
      <c r="B49" s="50">
        <f>'Raw Data'!QM12</f>
        <v>0</v>
      </c>
      <c r="C49" s="50">
        <f>'Raw Data'!QO12</f>
        <v>0</v>
      </c>
      <c r="D49" s="50">
        <f>'Raw Data'!QN12</f>
        <v>0</v>
      </c>
      <c r="E49" s="50">
        <f>'Raw Data'!QP12</f>
        <v>0</v>
      </c>
      <c r="F49" s="50">
        <f>'Raw Data'!QQ12</f>
        <v>0</v>
      </c>
      <c r="G49" s="50">
        <f>'Raw Data'!QR12</f>
        <v>0</v>
      </c>
      <c r="H49" s="50">
        <f t="shared" si="5"/>
        <v>0</v>
      </c>
      <c r="I49" s="50">
        <f>'Raw Data'!QT12</f>
        <v>0</v>
      </c>
      <c r="J49" s="50">
        <f>'Raw Data'!QU12</f>
        <v>0</v>
      </c>
      <c r="K49" s="69">
        <f>'Raw Data'!QV12</f>
        <v>0</v>
      </c>
      <c r="L49" s="50">
        <f>'Raw Data'!QW12</f>
        <v>0</v>
      </c>
      <c r="M49" s="50">
        <f>'Raw Data'!QX12</f>
        <v>0</v>
      </c>
      <c r="N49" s="50">
        <f>'Raw Data'!QY12</f>
        <v>0</v>
      </c>
      <c r="O49" s="50">
        <f>'Raw Data'!QS12</f>
        <v>0</v>
      </c>
      <c r="P49" s="50">
        <f>'Raw Data'!QZ12</f>
        <v>0</v>
      </c>
      <c r="Q49" s="19"/>
      <c r="R49" s="19"/>
      <c r="AA49" s="18"/>
    </row>
    <row r="50" spans="1:27" ht="18" customHeight="1" x14ac:dyDescent="0.25">
      <c r="A50" s="66">
        <v>8</v>
      </c>
      <c r="B50" s="50">
        <f>'Raw Data'!RB12</f>
        <v>0</v>
      </c>
      <c r="C50" s="50">
        <f>'Raw Data'!RD12</f>
        <v>0</v>
      </c>
      <c r="D50" s="50">
        <f>'Raw Data'!RC12</f>
        <v>0</v>
      </c>
      <c r="E50" s="50">
        <f>'Raw Data'!RE12</f>
        <v>0</v>
      </c>
      <c r="F50" s="50">
        <f>'Raw Data'!RF12</f>
        <v>0</v>
      </c>
      <c r="G50" s="50">
        <f>'Raw Data'!RG12</f>
        <v>0</v>
      </c>
      <c r="H50" s="50">
        <f t="shared" si="5"/>
        <v>0</v>
      </c>
      <c r="I50" s="50">
        <f>'Raw Data'!RI12</f>
        <v>0</v>
      </c>
      <c r="J50" s="50">
        <f>'Raw Data'!RJ12</f>
        <v>0</v>
      </c>
      <c r="K50" s="69">
        <f>'Raw Data'!RK12</f>
        <v>0</v>
      </c>
      <c r="L50" s="50">
        <f>'Raw Data'!RL12</f>
        <v>0</v>
      </c>
      <c r="M50" s="50">
        <f>'Raw Data'!RM12</f>
        <v>0</v>
      </c>
      <c r="N50" s="50">
        <f>'Raw Data'!RN12</f>
        <v>0</v>
      </c>
      <c r="O50" s="50">
        <f>'Raw Data'!RH12</f>
        <v>0</v>
      </c>
      <c r="P50" s="50">
        <f>'Raw Data'!RO12</f>
        <v>0</v>
      </c>
      <c r="Q50" s="19"/>
      <c r="R50" s="19"/>
      <c r="AA50" s="18"/>
    </row>
    <row r="51" spans="1:27" ht="18" customHeight="1" x14ac:dyDescent="0.25">
      <c r="A51" s="66">
        <v>9</v>
      </c>
      <c r="B51" s="50">
        <f>'Raw Data'!RQ12</f>
        <v>0</v>
      </c>
      <c r="C51" s="50">
        <f>'Raw Data'!RS12</f>
        <v>0</v>
      </c>
      <c r="D51" s="50">
        <f>'Raw Data'!RR12</f>
        <v>0</v>
      </c>
      <c r="E51" s="50">
        <f>'Raw Data'!RT12</f>
        <v>0</v>
      </c>
      <c r="F51" s="50">
        <f>'Raw Data'!RU12</f>
        <v>0</v>
      </c>
      <c r="G51" s="50">
        <f>'Raw Data'!RV12</f>
        <v>0</v>
      </c>
      <c r="H51" s="50">
        <f t="shared" si="5"/>
        <v>0</v>
      </c>
      <c r="I51" s="50">
        <f>'Raw Data'!RX12</f>
        <v>0</v>
      </c>
      <c r="J51" s="50">
        <f>'Raw Data'!RY12</f>
        <v>0</v>
      </c>
      <c r="K51" s="69">
        <f>'Raw Data'!RZ12</f>
        <v>0</v>
      </c>
      <c r="L51" s="50">
        <f>'Raw Data'!SA12</f>
        <v>0</v>
      </c>
      <c r="M51" s="50">
        <f>'Raw Data'!SB12</f>
        <v>0</v>
      </c>
      <c r="N51" s="50">
        <f>'Raw Data'!SC12</f>
        <v>0</v>
      </c>
      <c r="O51" s="50">
        <f>'Raw Data'!RW12</f>
        <v>0</v>
      </c>
      <c r="P51" s="50">
        <f>'Raw Data'!SD12</f>
        <v>0</v>
      </c>
      <c r="Q51" s="19"/>
      <c r="R51" s="19"/>
      <c r="AA51" s="18"/>
    </row>
    <row r="52" spans="1:27" ht="18" customHeight="1" x14ac:dyDescent="0.25">
      <c r="A52" s="66">
        <v>10</v>
      </c>
      <c r="B52" s="50">
        <f>'Raw Data'!SF12</f>
        <v>0</v>
      </c>
      <c r="C52" s="50">
        <f>'Raw Data'!SH12</f>
        <v>0</v>
      </c>
      <c r="D52" s="50">
        <f>'Raw Data'!SG12</f>
        <v>0</v>
      </c>
      <c r="E52" s="50">
        <f>'Raw Data'!SI12</f>
        <v>0</v>
      </c>
      <c r="F52" s="50">
        <f>'Raw Data'!SJ12</f>
        <v>0</v>
      </c>
      <c r="G52" s="50">
        <f>'Raw Data'!SK12</f>
        <v>0</v>
      </c>
      <c r="H52" s="50">
        <f t="shared" si="5"/>
        <v>0</v>
      </c>
      <c r="I52" s="50">
        <f>'Raw Data'!SM12</f>
        <v>0</v>
      </c>
      <c r="J52" s="50">
        <f>'Raw Data'!SN12</f>
        <v>0</v>
      </c>
      <c r="K52" s="69">
        <f>'Raw Data'!SO12</f>
        <v>0</v>
      </c>
      <c r="L52" s="50">
        <f>'Raw Data'!SP12</f>
        <v>0</v>
      </c>
      <c r="M52" s="50">
        <f>'Raw Data'!SQ12</f>
        <v>0</v>
      </c>
      <c r="N52" s="50">
        <f>'Raw Data'!SR12</f>
        <v>0</v>
      </c>
      <c r="O52" s="50">
        <f>'Raw Data'!SL12</f>
        <v>0</v>
      </c>
      <c r="P52" s="50">
        <f>'Raw Data'!SS12</f>
        <v>0</v>
      </c>
      <c r="Q52" s="19"/>
      <c r="R52" s="19"/>
      <c r="AA52" s="18"/>
    </row>
    <row r="53" spans="1:27" ht="18" customHeight="1" x14ac:dyDescent="0.25">
      <c r="A53" s="66">
        <v>11</v>
      </c>
      <c r="B53" s="50">
        <f>'Raw Data'!SU12</f>
        <v>0</v>
      </c>
      <c r="C53" s="50">
        <f>'Raw Data'!SW12</f>
        <v>0</v>
      </c>
      <c r="D53" s="50">
        <f>'Raw Data'!SV12</f>
        <v>0</v>
      </c>
      <c r="E53" s="50">
        <f>'Raw Data'!SX12</f>
        <v>0</v>
      </c>
      <c r="F53" s="50">
        <f>'Raw Data'!SY12</f>
        <v>0</v>
      </c>
      <c r="G53" s="50">
        <f>'Raw Data'!SZ12</f>
        <v>0</v>
      </c>
      <c r="H53" s="50">
        <f t="shared" si="5"/>
        <v>0</v>
      </c>
      <c r="I53" s="50">
        <f>'Raw Data'!TB12</f>
        <v>0</v>
      </c>
      <c r="J53" s="50">
        <f>'Raw Data'!TC12</f>
        <v>0</v>
      </c>
      <c r="K53" s="69">
        <f>'Raw Data'!TD12</f>
        <v>0</v>
      </c>
      <c r="L53" s="50">
        <f>'Raw Data'!TE12</f>
        <v>0</v>
      </c>
      <c r="M53" s="50">
        <f>'Raw Data'!TF12</f>
        <v>0</v>
      </c>
      <c r="N53" s="50">
        <f>'Raw Data'!TG12</f>
        <v>0</v>
      </c>
      <c r="O53" s="50">
        <f>'Raw Data'!TA12</f>
        <v>0</v>
      </c>
      <c r="P53" s="50">
        <f>'Raw Data'!TH12</f>
        <v>0</v>
      </c>
      <c r="Q53" s="19"/>
      <c r="R53" s="19"/>
      <c r="Y53" s="18"/>
      <c r="Z53" s="18"/>
      <c r="AA53" s="18"/>
    </row>
    <row r="54" spans="1:27" ht="15" x14ac:dyDescent="0.25">
      <c r="A54" s="67">
        <v>12</v>
      </c>
      <c r="B54" s="51">
        <f>'Raw Data'!TJ12</f>
        <v>0</v>
      </c>
      <c r="C54" s="51">
        <f>'Raw Data'!TL12</f>
        <v>0</v>
      </c>
      <c r="D54" s="51">
        <f>'Raw Data'!TK12</f>
        <v>0</v>
      </c>
      <c r="E54" s="51">
        <f>'Raw Data'!TM12</f>
        <v>0</v>
      </c>
      <c r="F54" s="51">
        <f>'Raw Data'!TN12</f>
        <v>0</v>
      </c>
      <c r="G54" s="51">
        <f>'Raw Data'!TO12</f>
        <v>0</v>
      </c>
      <c r="H54" s="50">
        <f t="shared" si="5"/>
        <v>0</v>
      </c>
      <c r="I54" s="34"/>
      <c r="J54" s="34"/>
      <c r="K54" s="34"/>
      <c r="L54" s="34"/>
      <c r="M54" s="34"/>
      <c r="N54" s="34"/>
      <c r="O54" s="32">
        <f>'Raw Data'!TP12</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2"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AB20">
      <formula1>$AL$4:$AL$6</formula1>
    </dataValidation>
    <dataValidation type="list" allowBlank="1" showInputMessage="1" showErrorMessage="1" sqref="Y20:Z20">
      <formula1>$AK$4:$AK$5</formula1>
    </dataValidation>
  </dataValidations>
  <pageMargins left="0.2" right="0.2" top="0.25" bottom="0.25" header="0.3" footer="0.3"/>
  <pageSetup scale="1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UO55"/>
  <sheetViews>
    <sheetView showGridLines="0" zoomScale="60" zoomScaleNormal="60" workbookViewId="0">
      <selection activeCell="F8" sqref="F8"/>
    </sheetView>
  </sheetViews>
  <sheetFormatPr defaultColWidth="9.140625" defaultRowHeight="14.25" x14ac:dyDescent="0.2"/>
  <cols>
    <col min="1" max="1" width="17.140625" style="16" customWidth="1"/>
    <col min="2" max="2" width="22" style="16" customWidth="1"/>
    <col min="3" max="3" width="10.7109375" style="16" customWidth="1"/>
    <col min="4" max="4" width="11.5703125" style="16" customWidth="1"/>
    <col min="5" max="5" width="22.7109375" style="16" customWidth="1"/>
    <col min="6" max="7" width="12.7109375" style="16" customWidth="1"/>
    <col min="8" max="8" width="9.28515625" style="16" customWidth="1"/>
    <col min="9" max="11" width="11.28515625" style="16" customWidth="1"/>
    <col min="12" max="12" width="12" style="16" customWidth="1"/>
    <col min="13" max="13" width="10" style="16" customWidth="1"/>
    <col min="14" max="14" width="21.7109375" style="16" customWidth="1"/>
    <col min="15" max="15" width="23.42578125" style="16" customWidth="1"/>
    <col min="16" max="16" width="12.28515625" style="16" customWidth="1"/>
    <col min="17" max="17" width="8.5703125" style="16" customWidth="1"/>
    <col min="18" max="18" width="12.28515625" style="16" customWidth="1"/>
    <col min="19" max="19" width="9" style="16" customWidth="1"/>
    <col min="20" max="20" width="7.28515625" style="16" customWidth="1"/>
    <col min="21" max="21" width="6.85546875" style="16" customWidth="1"/>
    <col min="22" max="22" width="32.140625" style="16" customWidth="1"/>
    <col min="23" max="23" width="7.28515625" style="16" customWidth="1"/>
    <col min="24" max="26" width="4.85546875" style="16" customWidth="1"/>
    <col min="27" max="27" width="14" style="16" customWidth="1"/>
    <col min="28" max="28" width="6.28515625" style="16" customWidth="1"/>
    <col min="29" max="29" width="5.5703125" style="16" customWidth="1"/>
    <col min="30" max="34" width="1.85546875" style="16" customWidth="1"/>
    <col min="35" max="227" width="9.140625" style="16" customWidth="1"/>
    <col min="228" max="228" width="5.28515625" style="16" customWidth="1"/>
    <col min="229" max="229" width="3.28515625" style="16" customWidth="1"/>
    <col min="230" max="230" width="3" style="16" customWidth="1"/>
    <col min="231" max="231" width="5.5703125" style="16" customWidth="1"/>
    <col min="232" max="232" width="6.85546875" style="16" customWidth="1"/>
    <col min="233" max="233" width="6" style="16" customWidth="1"/>
    <col min="234" max="234" width="6.140625" style="16" customWidth="1"/>
    <col min="235" max="235" width="5.85546875" style="16" customWidth="1"/>
    <col min="236" max="236" width="14.28515625" style="16" customWidth="1"/>
    <col min="237" max="237" width="9.140625" style="16" hidden="1" customWidth="1"/>
    <col min="238" max="238" width="0.140625" style="16" customWidth="1"/>
    <col min="239" max="239" width="10.28515625" style="16" customWidth="1"/>
    <col min="240" max="240" width="14.28515625" style="16" customWidth="1"/>
    <col min="241" max="241" width="0.28515625" style="16" customWidth="1"/>
    <col min="242" max="242" width="9.7109375" style="16" customWidth="1"/>
    <col min="243" max="243" width="9.42578125" style="16" customWidth="1"/>
    <col min="244" max="244" width="2.42578125" style="16" customWidth="1"/>
    <col min="245" max="245" width="3.28515625" style="16" customWidth="1"/>
    <col min="246" max="290" width="1.85546875" style="16" customWidth="1"/>
    <col min="291" max="483" width="9.140625" style="16" customWidth="1"/>
    <col min="484" max="484" width="5.28515625" style="16" customWidth="1"/>
    <col min="485" max="485" width="3.28515625" style="16" customWidth="1"/>
    <col min="486" max="486" width="3" style="16" customWidth="1"/>
    <col min="487" max="487" width="5.5703125" style="16" customWidth="1"/>
    <col min="488" max="488" width="6.85546875" style="16" customWidth="1"/>
    <col min="489" max="489" width="6" style="16" customWidth="1"/>
    <col min="490" max="490" width="6.140625" style="16" customWidth="1"/>
    <col min="491" max="491" width="5.85546875" style="16" customWidth="1"/>
    <col min="492" max="492" width="14.28515625" style="16" customWidth="1"/>
    <col min="493" max="493" width="9.140625" style="16" hidden="1" customWidth="1"/>
    <col min="494" max="494" width="0.140625" style="16" customWidth="1"/>
    <col min="495" max="495" width="10.28515625" style="16" customWidth="1"/>
    <col min="496" max="496" width="14.28515625" style="16" customWidth="1"/>
    <col min="497" max="497" width="0.28515625" style="16" customWidth="1"/>
    <col min="498" max="498" width="9.7109375" style="16" customWidth="1"/>
    <col min="499" max="499" width="9.42578125" style="16" customWidth="1"/>
    <col min="500" max="500" width="2.42578125" style="16" customWidth="1"/>
    <col min="501" max="501" width="3.28515625" style="16" customWidth="1"/>
    <col min="502" max="546" width="1.85546875" style="16" customWidth="1"/>
    <col min="547" max="739" width="9.140625" style="16" customWidth="1"/>
    <col min="740" max="740" width="5.28515625" style="16" customWidth="1"/>
    <col min="741" max="741" width="3.28515625" style="16" customWidth="1"/>
    <col min="742" max="742" width="3" style="16" customWidth="1"/>
    <col min="743" max="743" width="5.5703125" style="16" customWidth="1"/>
    <col min="744" max="744" width="6.85546875" style="16" customWidth="1"/>
    <col min="745" max="745" width="6" style="16" customWidth="1"/>
    <col min="746" max="746" width="6.140625" style="16" customWidth="1"/>
    <col min="747" max="747" width="5.85546875" style="16" customWidth="1"/>
    <col min="748" max="748" width="14.28515625" style="16" customWidth="1"/>
    <col min="749" max="749" width="9.140625" style="16" hidden="1" customWidth="1"/>
    <col min="750" max="750" width="0.140625" style="16" customWidth="1"/>
    <col min="751" max="751" width="10.28515625" style="16" customWidth="1"/>
    <col min="752" max="752" width="14.28515625" style="16" customWidth="1"/>
    <col min="753" max="753" width="0.28515625" style="16" customWidth="1"/>
    <col min="754" max="754" width="9.7109375" style="16" customWidth="1"/>
    <col min="755" max="755" width="9.42578125" style="16" customWidth="1"/>
    <col min="756" max="756" width="2.42578125" style="16" customWidth="1"/>
    <col min="757" max="757" width="3.28515625" style="16" customWidth="1"/>
    <col min="758" max="802" width="1.85546875" style="16" customWidth="1"/>
    <col min="803" max="995" width="9.140625" style="16" customWidth="1"/>
    <col min="996" max="996" width="5.28515625" style="16" customWidth="1"/>
    <col min="997" max="997" width="3.28515625" style="16" customWidth="1"/>
    <col min="998" max="998" width="3" style="16" customWidth="1"/>
    <col min="999" max="999" width="5.5703125" style="16" customWidth="1"/>
    <col min="1000" max="1000" width="6.85546875" style="16" customWidth="1"/>
    <col min="1001" max="1001" width="6" style="16" customWidth="1"/>
    <col min="1002" max="1002" width="6.140625" style="16" customWidth="1"/>
    <col min="1003" max="1003" width="5.85546875" style="16" customWidth="1"/>
    <col min="1004" max="1004" width="14.28515625" style="16" customWidth="1"/>
    <col min="1005" max="1005" width="9.140625" style="16" hidden="1" customWidth="1"/>
    <col min="1006" max="1006" width="0.140625" style="16" customWidth="1"/>
    <col min="1007" max="1007" width="10.28515625" style="16" customWidth="1"/>
    <col min="1008" max="1008" width="14.28515625" style="16" customWidth="1"/>
    <col min="1009" max="1009" width="0.28515625" style="16" customWidth="1"/>
    <col min="1010" max="1010" width="9.7109375" style="16" customWidth="1"/>
    <col min="1011" max="1011" width="9.42578125" style="16" customWidth="1"/>
    <col min="1012" max="1012" width="2.42578125" style="16" customWidth="1"/>
    <col min="1013" max="1013" width="3.28515625" style="16" customWidth="1"/>
    <col min="1014" max="1058" width="1.85546875" style="16" customWidth="1"/>
    <col min="1059" max="1251" width="9.140625" style="16" customWidth="1"/>
    <col min="1252" max="1252" width="5.28515625" style="16" customWidth="1"/>
    <col min="1253" max="1253" width="3.28515625" style="16" customWidth="1"/>
    <col min="1254" max="1254" width="3" style="16" customWidth="1"/>
    <col min="1255" max="1255" width="5.5703125" style="16" customWidth="1"/>
    <col min="1256" max="1256" width="6.85546875" style="16" customWidth="1"/>
    <col min="1257" max="1257" width="6" style="16" customWidth="1"/>
    <col min="1258" max="1258" width="6.140625" style="16" customWidth="1"/>
    <col min="1259" max="1259" width="5.85546875" style="16" customWidth="1"/>
    <col min="1260" max="1260" width="14.28515625" style="16" customWidth="1"/>
    <col min="1261" max="1261" width="9.140625" style="16" hidden="1" customWidth="1"/>
    <col min="1262" max="1262" width="0.140625" style="16" customWidth="1"/>
    <col min="1263" max="1263" width="10.28515625" style="16" customWidth="1"/>
    <col min="1264" max="1264" width="14.28515625" style="16" customWidth="1"/>
    <col min="1265" max="1265" width="0.28515625" style="16" customWidth="1"/>
    <col min="1266" max="1266" width="9.7109375" style="16" customWidth="1"/>
    <col min="1267" max="1267" width="9.42578125" style="16" customWidth="1"/>
    <col min="1268" max="1268" width="2.42578125" style="16" customWidth="1"/>
    <col min="1269" max="1269" width="3.28515625" style="16" customWidth="1"/>
    <col min="1270" max="1314" width="1.85546875" style="16" customWidth="1"/>
    <col min="1315" max="1507" width="9.140625" style="16" customWidth="1"/>
    <col min="1508" max="1508" width="5.28515625" style="16" customWidth="1"/>
    <col min="1509" max="1509" width="3.28515625" style="16" customWidth="1"/>
    <col min="1510" max="1510" width="3" style="16" customWidth="1"/>
    <col min="1511" max="1511" width="5.5703125" style="16" customWidth="1"/>
    <col min="1512" max="1512" width="6.85546875" style="16" customWidth="1"/>
    <col min="1513" max="1513" width="6" style="16" customWidth="1"/>
    <col min="1514" max="1514" width="6.140625" style="16" customWidth="1"/>
    <col min="1515" max="1515" width="5.85546875" style="16" customWidth="1"/>
    <col min="1516" max="1516" width="14.28515625" style="16" customWidth="1"/>
    <col min="1517" max="1517" width="9.140625" style="16" hidden="1" customWidth="1"/>
    <col min="1518" max="1518" width="0.140625" style="16" customWidth="1"/>
    <col min="1519" max="1519" width="10.28515625" style="16" customWidth="1"/>
    <col min="1520" max="1520" width="14.28515625" style="16" customWidth="1"/>
    <col min="1521" max="1521" width="0.28515625" style="16" customWidth="1"/>
    <col min="1522" max="1522" width="9.7109375" style="16" customWidth="1"/>
    <col min="1523" max="1523" width="9.42578125" style="16" customWidth="1"/>
    <col min="1524" max="1524" width="2.42578125" style="16" customWidth="1"/>
    <col min="1525" max="1525" width="3.28515625" style="16" customWidth="1"/>
    <col min="1526" max="1570" width="1.85546875" style="16" customWidth="1"/>
    <col min="1571" max="1763" width="9.140625" style="16" customWidth="1"/>
    <col min="1764" max="1764" width="5.28515625" style="16" customWidth="1"/>
    <col min="1765" max="1765" width="3.28515625" style="16" customWidth="1"/>
    <col min="1766" max="1766" width="3" style="16" customWidth="1"/>
    <col min="1767" max="1767" width="5.5703125" style="16" customWidth="1"/>
    <col min="1768" max="1768" width="6.85546875" style="16" customWidth="1"/>
    <col min="1769" max="1769" width="6" style="16" customWidth="1"/>
    <col min="1770" max="1770" width="6.140625" style="16" customWidth="1"/>
    <col min="1771" max="1771" width="5.85546875" style="16" customWidth="1"/>
    <col min="1772" max="1772" width="14.28515625" style="16" customWidth="1"/>
    <col min="1773" max="1773" width="9.140625" style="16" hidden="1" customWidth="1"/>
    <col min="1774" max="1774" width="0.140625" style="16" customWidth="1"/>
    <col min="1775" max="1775" width="10.28515625" style="16" customWidth="1"/>
    <col min="1776" max="1776" width="14.28515625" style="16" customWidth="1"/>
    <col min="1777" max="1777" width="0.28515625" style="16" customWidth="1"/>
    <col min="1778" max="1778" width="9.7109375" style="16" customWidth="1"/>
    <col min="1779" max="1779" width="9.42578125" style="16" customWidth="1"/>
    <col min="1780" max="1780" width="2.42578125" style="16" customWidth="1"/>
    <col min="1781" max="1781" width="3.28515625" style="16" customWidth="1"/>
    <col min="1782" max="1826" width="1.85546875" style="16" customWidth="1"/>
    <col min="1827" max="2019" width="9.140625" style="16" customWidth="1"/>
    <col min="2020" max="2020" width="5.28515625" style="16" customWidth="1"/>
    <col min="2021" max="2021" width="3.28515625" style="16" customWidth="1"/>
    <col min="2022" max="2022" width="3" style="16" customWidth="1"/>
    <col min="2023" max="2023" width="5.5703125" style="16" customWidth="1"/>
    <col min="2024" max="2024" width="6.85546875" style="16" customWidth="1"/>
    <col min="2025" max="2025" width="6" style="16" customWidth="1"/>
    <col min="2026" max="2026" width="6.140625" style="16" customWidth="1"/>
    <col min="2027" max="2027" width="5.85546875" style="16" customWidth="1"/>
    <col min="2028" max="2028" width="14.28515625" style="16" customWidth="1"/>
    <col min="2029" max="2029" width="9.140625" style="16" hidden="1" customWidth="1"/>
    <col min="2030" max="2030" width="0.140625" style="16" customWidth="1"/>
    <col min="2031" max="2031" width="10.28515625" style="16" customWidth="1"/>
    <col min="2032" max="2032" width="14.28515625" style="16" customWidth="1"/>
    <col min="2033" max="2033" width="0.28515625" style="16" customWidth="1"/>
    <col min="2034" max="2034" width="9.7109375" style="16" customWidth="1"/>
    <col min="2035" max="2035" width="9.42578125" style="16" customWidth="1"/>
    <col min="2036" max="2036" width="2.42578125" style="16" customWidth="1"/>
    <col min="2037" max="2037" width="3.28515625" style="16" customWidth="1"/>
    <col min="2038" max="2082" width="1.85546875" style="16" customWidth="1"/>
    <col min="2083" max="2275" width="9.140625" style="16" customWidth="1"/>
    <col min="2276" max="2276" width="5.28515625" style="16" customWidth="1"/>
    <col min="2277" max="2277" width="3.28515625" style="16" customWidth="1"/>
    <col min="2278" max="2278" width="3" style="16" customWidth="1"/>
    <col min="2279" max="2279" width="5.5703125" style="16" customWidth="1"/>
    <col min="2280" max="2280" width="6.85546875" style="16" customWidth="1"/>
    <col min="2281" max="2281" width="6" style="16" customWidth="1"/>
    <col min="2282" max="2282" width="6.140625" style="16" customWidth="1"/>
    <col min="2283" max="2283" width="5.85546875" style="16" customWidth="1"/>
    <col min="2284" max="2284" width="14.28515625" style="16" customWidth="1"/>
    <col min="2285" max="2285" width="9.140625" style="16" hidden="1" customWidth="1"/>
    <col min="2286" max="2286" width="0.140625" style="16" customWidth="1"/>
    <col min="2287" max="2287" width="10.28515625" style="16" customWidth="1"/>
    <col min="2288" max="2288" width="14.28515625" style="16" customWidth="1"/>
    <col min="2289" max="2289" width="0.28515625" style="16" customWidth="1"/>
    <col min="2290" max="2290" width="9.7109375" style="16" customWidth="1"/>
    <col min="2291" max="2291" width="9.42578125" style="16" customWidth="1"/>
    <col min="2292" max="2292" width="2.42578125" style="16" customWidth="1"/>
    <col min="2293" max="2293" width="3.28515625" style="16" customWidth="1"/>
    <col min="2294" max="2338" width="1.85546875" style="16" customWidth="1"/>
    <col min="2339" max="2531" width="9.140625" style="16" customWidth="1"/>
    <col min="2532" max="2532" width="5.28515625" style="16" customWidth="1"/>
    <col min="2533" max="2533" width="3.28515625" style="16" customWidth="1"/>
    <col min="2534" max="2534" width="3" style="16" customWidth="1"/>
    <col min="2535" max="2535" width="5.5703125" style="16" customWidth="1"/>
    <col min="2536" max="2536" width="6.85546875" style="16" customWidth="1"/>
    <col min="2537" max="2537" width="6" style="16" customWidth="1"/>
    <col min="2538" max="2538" width="6.140625" style="16" customWidth="1"/>
    <col min="2539" max="2539" width="5.85546875" style="16" customWidth="1"/>
    <col min="2540" max="2540" width="14.28515625" style="16" customWidth="1"/>
    <col min="2541" max="2541" width="9.140625" style="16" hidden="1" customWidth="1"/>
    <col min="2542" max="2542" width="0.140625" style="16" customWidth="1"/>
    <col min="2543" max="2543" width="10.28515625" style="16" customWidth="1"/>
    <col min="2544" max="2544" width="14.28515625" style="16" customWidth="1"/>
    <col min="2545" max="2545" width="0.28515625" style="16" customWidth="1"/>
    <col min="2546" max="2546" width="9.7109375" style="16" customWidth="1"/>
    <col min="2547" max="2547" width="9.42578125" style="16" customWidth="1"/>
    <col min="2548" max="2548" width="2.42578125" style="16" customWidth="1"/>
    <col min="2549" max="2549" width="3.28515625" style="16" customWidth="1"/>
    <col min="2550" max="2594" width="1.85546875" style="16" customWidth="1"/>
    <col min="2595" max="2787" width="9.140625" style="16" customWidth="1"/>
    <col min="2788" max="2788" width="5.28515625" style="16" customWidth="1"/>
    <col min="2789" max="2789" width="3.28515625" style="16" customWidth="1"/>
    <col min="2790" max="2790" width="3" style="16" customWidth="1"/>
    <col min="2791" max="2791" width="5.5703125" style="16" customWidth="1"/>
    <col min="2792" max="2792" width="6.85546875" style="16" customWidth="1"/>
    <col min="2793" max="2793" width="6" style="16" customWidth="1"/>
    <col min="2794" max="2794" width="6.140625" style="16" customWidth="1"/>
    <col min="2795" max="2795" width="5.85546875" style="16" customWidth="1"/>
    <col min="2796" max="2796" width="14.28515625" style="16" customWidth="1"/>
    <col min="2797" max="2797" width="9.140625" style="16" hidden="1" customWidth="1"/>
    <col min="2798" max="2798" width="0.140625" style="16" customWidth="1"/>
    <col min="2799" max="2799" width="10.28515625" style="16" customWidth="1"/>
    <col min="2800" max="2800" width="14.28515625" style="16" customWidth="1"/>
    <col min="2801" max="2801" width="0.28515625" style="16" customWidth="1"/>
    <col min="2802" max="2802" width="9.7109375" style="16" customWidth="1"/>
    <col min="2803" max="2803" width="9.42578125" style="16" customWidth="1"/>
    <col min="2804" max="2804" width="2.42578125" style="16" customWidth="1"/>
    <col min="2805" max="2805" width="3.28515625" style="16" customWidth="1"/>
    <col min="2806" max="2850" width="1.85546875" style="16" customWidth="1"/>
    <col min="2851" max="3043" width="9.140625" style="16" customWidth="1"/>
    <col min="3044" max="3044" width="5.28515625" style="16" customWidth="1"/>
    <col min="3045" max="3045" width="3.28515625" style="16" customWidth="1"/>
    <col min="3046" max="3046" width="3" style="16" customWidth="1"/>
    <col min="3047" max="3047" width="5.5703125" style="16" customWidth="1"/>
    <col min="3048" max="3048" width="6.85546875" style="16" customWidth="1"/>
    <col min="3049" max="3049" width="6" style="16" customWidth="1"/>
    <col min="3050" max="3050" width="6.140625" style="16" customWidth="1"/>
    <col min="3051" max="3051" width="5.85546875" style="16" customWidth="1"/>
    <col min="3052" max="3052" width="14.28515625" style="16" customWidth="1"/>
    <col min="3053" max="3053" width="9.140625" style="16" hidden="1" customWidth="1"/>
    <col min="3054" max="3054" width="0.140625" style="16" customWidth="1"/>
    <col min="3055" max="3055" width="10.28515625" style="16" customWidth="1"/>
    <col min="3056" max="3056" width="14.28515625" style="16" customWidth="1"/>
    <col min="3057" max="3057" width="0.28515625" style="16" customWidth="1"/>
    <col min="3058" max="3058" width="9.7109375" style="16" customWidth="1"/>
    <col min="3059" max="3059" width="9.42578125" style="16" customWidth="1"/>
    <col min="3060" max="3060" width="2.42578125" style="16" customWidth="1"/>
    <col min="3061" max="3061" width="3.28515625" style="16" customWidth="1"/>
    <col min="3062" max="3106" width="1.85546875" style="16" customWidth="1"/>
    <col min="3107" max="3299" width="9.140625" style="16" customWidth="1"/>
    <col min="3300" max="3300" width="5.28515625" style="16" customWidth="1"/>
    <col min="3301" max="3301" width="3.28515625" style="16" customWidth="1"/>
    <col min="3302" max="3302" width="3" style="16" customWidth="1"/>
    <col min="3303" max="3303" width="5.5703125" style="16" customWidth="1"/>
    <col min="3304" max="3304" width="6.85546875" style="16" customWidth="1"/>
    <col min="3305" max="3305" width="6" style="16" customWidth="1"/>
    <col min="3306" max="3306" width="6.140625" style="16" customWidth="1"/>
    <col min="3307" max="3307" width="5.85546875" style="16" customWidth="1"/>
    <col min="3308" max="3308" width="14.28515625" style="16" customWidth="1"/>
    <col min="3309" max="3309" width="9.140625" style="16" hidden="1" customWidth="1"/>
    <col min="3310" max="3310" width="0.140625" style="16" customWidth="1"/>
    <col min="3311" max="3311" width="10.28515625" style="16" customWidth="1"/>
    <col min="3312" max="3312" width="14.28515625" style="16" customWidth="1"/>
    <col min="3313" max="3313" width="0.28515625" style="16" customWidth="1"/>
    <col min="3314" max="3314" width="9.7109375" style="16" customWidth="1"/>
    <col min="3315" max="3315" width="9.42578125" style="16" customWidth="1"/>
    <col min="3316" max="3316" width="2.42578125" style="16" customWidth="1"/>
    <col min="3317" max="3317" width="3.28515625" style="16" customWidth="1"/>
    <col min="3318" max="3362" width="1.85546875" style="16" customWidth="1"/>
    <col min="3363" max="3555" width="9.140625" style="16" customWidth="1"/>
    <col min="3556" max="3556" width="5.28515625" style="16" customWidth="1"/>
    <col min="3557" max="3557" width="3.28515625" style="16" customWidth="1"/>
    <col min="3558" max="3558" width="3" style="16" customWidth="1"/>
    <col min="3559" max="3559" width="5.5703125" style="16" customWidth="1"/>
    <col min="3560" max="3560" width="6.85546875" style="16" customWidth="1"/>
    <col min="3561" max="3561" width="6" style="16" customWidth="1"/>
    <col min="3562" max="3562" width="6.140625" style="16" customWidth="1"/>
    <col min="3563" max="3563" width="5.85546875" style="16" customWidth="1"/>
    <col min="3564" max="3564" width="14.28515625" style="16" customWidth="1"/>
    <col min="3565" max="3565" width="9.140625" style="16" hidden="1" customWidth="1"/>
    <col min="3566" max="3566" width="0.140625" style="16" customWidth="1"/>
    <col min="3567" max="3567" width="10.28515625" style="16" customWidth="1"/>
    <col min="3568" max="3568" width="14.28515625" style="16" customWidth="1"/>
    <col min="3569" max="3569" width="0.28515625" style="16" customWidth="1"/>
    <col min="3570" max="3570" width="9.7109375" style="16" customWidth="1"/>
    <col min="3571" max="3571" width="9.42578125" style="16" customWidth="1"/>
    <col min="3572" max="3572" width="2.42578125" style="16" customWidth="1"/>
    <col min="3573" max="3573" width="3.28515625" style="16" customWidth="1"/>
    <col min="3574" max="3618" width="1.85546875" style="16" customWidth="1"/>
    <col min="3619" max="3811" width="9.140625" style="16" customWidth="1"/>
    <col min="3812" max="3812" width="5.28515625" style="16" customWidth="1"/>
    <col min="3813" max="3813" width="3.28515625" style="16" customWidth="1"/>
    <col min="3814" max="3814" width="3" style="16" customWidth="1"/>
    <col min="3815" max="3815" width="5.5703125" style="16" customWidth="1"/>
    <col min="3816" max="3816" width="6.85546875" style="16" customWidth="1"/>
    <col min="3817" max="3817" width="6" style="16" customWidth="1"/>
    <col min="3818" max="3818" width="6.140625" style="16" customWidth="1"/>
    <col min="3819" max="3819" width="5.85546875" style="16" customWidth="1"/>
    <col min="3820" max="3820" width="14.28515625" style="16" customWidth="1"/>
    <col min="3821" max="3821" width="9.140625" style="16" hidden="1" customWidth="1"/>
    <col min="3822" max="3822" width="0.140625" style="16" customWidth="1"/>
    <col min="3823" max="3823" width="10.28515625" style="16" customWidth="1"/>
    <col min="3824" max="3824" width="14.28515625" style="16" customWidth="1"/>
    <col min="3825" max="3825" width="0.28515625" style="16" customWidth="1"/>
    <col min="3826" max="3826" width="9.7109375" style="16" customWidth="1"/>
    <col min="3827" max="3827" width="9.42578125" style="16" customWidth="1"/>
    <col min="3828" max="3828" width="2.42578125" style="16" customWidth="1"/>
    <col min="3829" max="3829" width="3.28515625" style="16" customWidth="1"/>
    <col min="3830" max="3874" width="1.85546875" style="16" customWidth="1"/>
    <col min="3875" max="4067" width="9.140625" style="16" customWidth="1"/>
    <col min="4068" max="4068" width="5.28515625" style="16" customWidth="1"/>
    <col min="4069" max="4069" width="3.28515625" style="16" customWidth="1"/>
    <col min="4070" max="4070" width="3" style="16" customWidth="1"/>
    <col min="4071" max="4071" width="5.5703125" style="16" customWidth="1"/>
    <col min="4072" max="4072" width="6.85546875" style="16" customWidth="1"/>
    <col min="4073" max="4073" width="6" style="16" customWidth="1"/>
    <col min="4074" max="4074" width="6.140625" style="16" customWidth="1"/>
    <col min="4075" max="4075" width="5.85546875" style="16" customWidth="1"/>
    <col min="4076" max="4076" width="14.28515625" style="16" customWidth="1"/>
    <col min="4077" max="4077" width="9.140625" style="16" hidden="1" customWidth="1"/>
    <col min="4078" max="4078" width="0.140625" style="16" customWidth="1"/>
    <col min="4079" max="4079" width="10.28515625" style="16" customWidth="1"/>
    <col min="4080" max="4080" width="14.28515625" style="16" customWidth="1"/>
    <col min="4081" max="4081" width="0.28515625" style="16" customWidth="1"/>
    <col min="4082" max="4082" width="9.7109375" style="16" customWidth="1"/>
    <col min="4083" max="4083" width="9.42578125" style="16" customWidth="1"/>
    <col min="4084" max="4084" width="2.42578125" style="16" customWidth="1"/>
    <col min="4085" max="4085" width="3.28515625" style="16" customWidth="1"/>
    <col min="4086" max="4130" width="1.85546875" style="16" customWidth="1"/>
    <col min="4131" max="4323" width="9.140625" style="16" customWidth="1"/>
    <col min="4324" max="4324" width="5.28515625" style="16" customWidth="1"/>
    <col min="4325" max="4325" width="3.28515625" style="16" customWidth="1"/>
    <col min="4326" max="4326" width="3" style="16" customWidth="1"/>
    <col min="4327" max="4327" width="5.5703125" style="16" customWidth="1"/>
    <col min="4328" max="4328" width="6.85546875" style="16" customWidth="1"/>
    <col min="4329" max="4329" width="6" style="16" customWidth="1"/>
    <col min="4330" max="4330" width="6.140625" style="16" customWidth="1"/>
    <col min="4331" max="4331" width="5.85546875" style="16" customWidth="1"/>
    <col min="4332" max="4332" width="14.28515625" style="16" customWidth="1"/>
    <col min="4333" max="4333" width="9.140625" style="16" hidden="1" customWidth="1"/>
    <col min="4334" max="4334" width="0.140625" style="16" customWidth="1"/>
    <col min="4335" max="4335" width="10.28515625" style="16" customWidth="1"/>
    <col min="4336" max="4336" width="14.28515625" style="16" customWidth="1"/>
    <col min="4337" max="4337" width="0.28515625" style="16" customWidth="1"/>
    <col min="4338" max="4338" width="9.7109375" style="16" customWidth="1"/>
    <col min="4339" max="4339" width="9.42578125" style="16" customWidth="1"/>
    <col min="4340" max="4340" width="2.42578125" style="16" customWidth="1"/>
    <col min="4341" max="4341" width="3.28515625" style="16" customWidth="1"/>
    <col min="4342" max="4386" width="1.85546875" style="16" customWidth="1"/>
    <col min="4387" max="4579" width="9.140625" style="16" customWidth="1"/>
    <col min="4580" max="4580" width="5.28515625" style="16" customWidth="1"/>
    <col min="4581" max="4581" width="3.28515625" style="16" customWidth="1"/>
    <col min="4582" max="4582" width="3" style="16" customWidth="1"/>
    <col min="4583" max="4583" width="5.5703125" style="16" customWidth="1"/>
    <col min="4584" max="4584" width="6.85546875" style="16" customWidth="1"/>
    <col min="4585" max="4585" width="6" style="16" customWidth="1"/>
    <col min="4586" max="4586" width="6.140625" style="16" customWidth="1"/>
    <col min="4587" max="4587" width="5.85546875" style="16" customWidth="1"/>
    <col min="4588" max="4588" width="14.28515625" style="16" customWidth="1"/>
    <col min="4589" max="4589" width="9.140625" style="16" hidden="1" customWidth="1"/>
    <col min="4590" max="4590" width="0.140625" style="16" customWidth="1"/>
    <col min="4591" max="4591" width="10.28515625" style="16" customWidth="1"/>
    <col min="4592" max="4592" width="14.28515625" style="16" customWidth="1"/>
    <col min="4593" max="4593" width="0.28515625" style="16" customWidth="1"/>
    <col min="4594" max="4594" width="9.7109375" style="16" customWidth="1"/>
    <col min="4595" max="4595" width="9.42578125" style="16" customWidth="1"/>
    <col min="4596" max="4596" width="2.42578125" style="16" customWidth="1"/>
    <col min="4597" max="4597" width="3.28515625" style="16" customWidth="1"/>
    <col min="4598" max="4642" width="1.85546875" style="16" customWidth="1"/>
    <col min="4643" max="4835" width="9.140625" style="16" customWidth="1"/>
    <col min="4836" max="4836" width="5.28515625" style="16" customWidth="1"/>
    <col min="4837" max="4837" width="3.28515625" style="16" customWidth="1"/>
    <col min="4838" max="4838" width="3" style="16" customWidth="1"/>
    <col min="4839" max="4839" width="5.5703125" style="16" customWidth="1"/>
    <col min="4840" max="4840" width="6.85546875" style="16" customWidth="1"/>
    <col min="4841" max="4841" width="6" style="16" customWidth="1"/>
    <col min="4842" max="4842" width="6.140625" style="16" customWidth="1"/>
    <col min="4843" max="4843" width="5.85546875" style="16" customWidth="1"/>
    <col min="4844" max="4844" width="14.28515625" style="16" customWidth="1"/>
    <col min="4845" max="4845" width="9.140625" style="16" hidden="1" customWidth="1"/>
    <col min="4846" max="4846" width="0.140625" style="16" customWidth="1"/>
    <col min="4847" max="4847" width="10.28515625" style="16" customWidth="1"/>
    <col min="4848" max="4848" width="14.28515625" style="16" customWidth="1"/>
    <col min="4849" max="4849" width="0.28515625" style="16" customWidth="1"/>
    <col min="4850" max="4850" width="9.7109375" style="16" customWidth="1"/>
    <col min="4851" max="4851" width="9.42578125" style="16" customWidth="1"/>
    <col min="4852" max="4852" width="2.42578125" style="16" customWidth="1"/>
    <col min="4853" max="4853" width="3.28515625" style="16" customWidth="1"/>
    <col min="4854" max="4898" width="1.85546875" style="16" customWidth="1"/>
    <col min="4899" max="5091" width="9.140625" style="16" customWidth="1"/>
    <col min="5092" max="5092" width="5.28515625" style="16" customWidth="1"/>
    <col min="5093" max="5093" width="3.28515625" style="16" customWidth="1"/>
    <col min="5094" max="5094" width="3" style="16" customWidth="1"/>
    <col min="5095" max="5095" width="5.5703125" style="16" customWidth="1"/>
    <col min="5096" max="5096" width="6.85546875" style="16" customWidth="1"/>
    <col min="5097" max="5097" width="6" style="16" customWidth="1"/>
    <col min="5098" max="5098" width="6.140625" style="16" customWidth="1"/>
    <col min="5099" max="5099" width="5.85546875" style="16" customWidth="1"/>
    <col min="5100" max="5100" width="14.28515625" style="16" customWidth="1"/>
    <col min="5101" max="5101" width="9.140625" style="16" hidden="1" customWidth="1"/>
    <col min="5102" max="5102" width="0.140625" style="16" customWidth="1"/>
    <col min="5103" max="5103" width="10.28515625" style="16" customWidth="1"/>
    <col min="5104" max="5104" width="14.28515625" style="16" customWidth="1"/>
    <col min="5105" max="5105" width="0.28515625" style="16" customWidth="1"/>
    <col min="5106" max="5106" width="9.7109375" style="16" customWidth="1"/>
    <col min="5107" max="5107" width="9.42578125" style="16" customWidth="1"/>
    <col min="5108" max="5108" width="2.42578125" style="16" customWidth="1"/>
    <col min="5109" max="5109" width="3.28515625" style="16" customWidth="1"/>
    <col min="5110" max="5154" width="1.85546875" style="16" customWidth="1"/>
    <col min="5155" max="5347" width="9.140625" style="16" customWidth="1"/>
    <col min="5348" max="5348" width="5.28515625" style="16" customWidth="1"/>
    <col min="5349" max="5349" width="3.28515625" style="16" customWidth="1"/>
    <col min="5350" max="5350" width="3" style="16" customWidth="1"/>
    <col min="5351" max="5351" width="5.5703125" style="16" customWidth="1"/>
    <col min="5352" max="5352" width="6.85546875" style="16" customWidth="1"/>
    <col min="5353" max="5353" width="6" style="16" customWidth="1"/>
    <col min="5354" max="5354" width="6.140625" style="16" customWidth="1"/>
    <col min="5355" max="5355" width="5.85546875" style="16" customWidth="1"/>
    <col min="5356" max="5356" width="14.28515625" style="16" customWidth="1"/>
    <col min="5357" max="5357" width="9.140625" style="16" hidden="1" customWidth="1"/>
    <col min="5358" max="5358" width="0.140625" style="16" customWidth="1"/>
    <col min="5359" max="5359" width="10.28515625" style="16" customWidth="1"/>
    <col min="5360" max="5360" width="14.28515625" style="16" customWidth="1"/>
    <col min="5361" max="5361" width="0.28515625" style="16" customWidth="1"/>
    <col min="5362" max="5362" width="9.7109375" style="16" customWidth="1"/>
    <col min="5363" max="5363" width="9.42578125" style="16" customWidth="1"/>
    <col min="5364" max="5364" width="2.42578125" style="16" customWidth="1"/>
    <col min="5365" max="5365" width="3.28515625" style="16" customWidth="1"/>
    <col min="5366" max="5410" width="1.85546875" style="16" customWidth="1"/>
    <col min="5411" max="5603" width="9.140625" style="16" customWidth="1"/>
    <col min="5604" max="5604" width="5.28515625" style="16" customWidth="1"/>
    <col min="5605" max="5605" width="3.28515625" style="16" customWidth="1"/>
    <col min="5606" max="5606" width="3" style="16" customWidth="1"/>
    <col min="5607" max="5607" width="5.5703125" style="16" customWidth="1"/>
    <col min="5608" max="5608" width="6.85546875" style="16" customWidth="1"/>
    <col min="5609" max="5609" width="6" style="16" customWidth="1"/>
    <col min="5610" max="5610" width="6.140625" style="16" customWidth="1"/>
    <col min="5611" max="5611" width="5.85546875" style="16" customWidth="1"/>
    <col min="5612" max="5612" width="14.28515625" style="16" customWidth="1"/>
    <col min="5613" max="5613" width="9.140625" style="16" hidden="1" customWidth="1"/>
    <col min="5614" max="5614" width="0.140625" style="16" customWidth="1"/>
    <col min="5615" max="5615" width="10.28515625" style="16" customWidth="1"/>
    <col min="5616" max="5616" width="14.28515625" style="16" customWidth="1"/>
    <col min="5617" max="5617" width="0.28515625" style="16" customWidth="1"/>
    <col min="5618" max="5618" width="9.7109375" style="16" customWidth="1"/>
    <col min="5619" max="5619" width="9.42578125" style="16" customWidth="1"/>
    <col min="5620" max="5620" width="2.42578125" style="16" customWidth="1"/>
    <col min="5621" max="5621" width="3.28515625" style="16" customWidth="1"/>
    <col min="5622" max="5666" width="1.85546875" style="16" customWidth="1"/>
    <col min="5667" max="5859" width="9.140625" style="16" customWidth="1"/>
    <col min="5860" max="5860" width="5.28515625" style="16" customWidth="1"/>
    <col min="5861" max="5861" width="3.28515625" style="16" customWidth="1"/>
    <col min="5862" max="5862" width="3" style="16" customWidth="1"/>
    <col min="5863" max="5863" width="5.5703125" style="16" customWidth="1"/>
    <col min="5864" max="5864" width="6.85546875" style="16" customWidth="1"/>
    <col min="5865" max="5865" width="6" style="16" customWidth="1"/>
    <col min="5866" max="5866" width="6.140625" style="16" customWidth="1"/>
    <col min="5867" max="5867" width="5.85546875" style="16" customWidth="1"/>
    <col min="5868" max="5868" width="14.28515625" style="16" customWidth="1"/>
    <col min="5869" max="5869" width="9.140625" style="16" hidden="1" customWidth="1"/>
    <col min="5870" max="5870" width="0.140625" style="16" customWidth="1"/>
    <col min="5871" max="5871" width="10.28515625" style="16" customWidth="1"/>
    <col min="5872" max="5872" width="14.28515625" style="16" customWidth="1"/>
    <col min="5873" max="5873" width="0.28515625" style="16" customWidth="1"/>
    <col min="5874" max="5874" width="9.7109375" style="16" customWidth="1"/>
    <col min="5875" max="5875" width="9.42578125" style="16" customWidth="1"/>
    <col min="5876" max="5876" width="2.42578125" style="16" customWidth="1"/>
    <col min="5877" max="5877" width="3.28515625" style="16" customWidth="1"/>
    <col min="5878" max="5922" width="1.85546875" style="16" customWidth="1"/>
    <col min="5923" max="6115" width="9.140625" style="16" customWidth="1"/>
    <col min="6116" max="6116" width="5.28515625" style="16" customWidth="1"/>
    <col min="6117" max="6117" width="3.28515625" style="16" customWidth="1"/>
    <col min="6118" max="6118" width="3" style="16" customWidth="1"/>
    <col min="6119" max="6119" width="5.5703125" style="16" customWidth="1"/>
    <col min="6120" max="6120" width="6.85546875" style="16" customWidth="1"/>
    <col min="6121" max="6121" width="6" style="16" customWidth="1"/>
    <col min="6122" max="6122" width="6.140625" style="16" customWidth="1"/>
    <col min="6123" max="6123" width="5.85546875" style="16" customWidth="1"/>
    <col min="6124" max="6124" width="14.28515625" style="16" customWidth="1"/>
    <col min="6125" max="6125" width="9.140625" style="16" hidden="1" customWidth="1"/>
    <col min="6126" max="6126" width="0.140625" style="16" customWidth="1"/>
    <col min="6127" max="6127" width="10.28515625" style="16" customWidth="1"/>
    <col min="6128" max="6128" width="14.28515625" style="16" customWidth="1"/>
    <col min="6129" max="6129" width="0.28515625" style="16" customWidth="1"/>
    <col min="6130" max="6130" width="9.7109375" style="16" customWidth="1"/>
    <col min="6131" max="6131" width="9.42578125" style="16" customWidth="1"/>
    <col min="6132" max="6132" width="2.42578125" style="16" customWidth="1"/>
    <col min="6133" max="6133" width="3.28515625" style="16" customWidth="1"/>
    <col min="6134" max="6178" width="1.85546875" style="16" customWidth="1"/>
    <col min="6179" max="6371" width="9.140625" style="16" customWidth="1"/>
    <col min="6372" max="6372" width="5.28515625" style="16" customWidth="1"/>
    <col min="6373" max="6373" width="3.28515625" style="16" customWidth="1"/>
    <col min="6374" max="6374" width="3" style="16" customWidth="1"/>
    <col min="6375" max="6375" width="5.5703125" style="16" customWidth="1"/>
    <col min="6376" max="6376" width="6.85546875" style="16" customWidth="1"/>
    <col min="6377" max="6377" width="6" style="16" customWidth="1"/>
    <col min="6378" max="6378" width="6.140625" style="16" customWidth="1"/>
    <col min="6379" max="6379" width="5.85546875" style="16" customWidth="1"/>
    <col min="6380" max="6380" width="14.28515625" style="16" customWidth="1"/>
    <col min="6381" max="6381" width="9.140625" style="16" hidden="1" customWidth="1"/>
    <col min="6382" max="6382" width="0.140625" style="16" customWidth="1"/>
    <col min="6383" max="6383" width="10.28515625" style="16" customWidth="1"/>
    <col min="6384" max="6384" width="14.28515625" style="16" customWidth="1"/>
    <col min="6385" max="6385" width="0.28515625" style="16" customWidth="1"/>
    <col min="6386" max="6386" width="9.7109375" style="16" customWidth="1"/>
    <col min="6387" max="6387" width="9.42578125" style="16" customWidth="1"/>
    <col min="6388" max="6388" width="2.42578125" style="16" customWidth="1"/>
    <col min="6389" max="6389" width="3.28515625" style="16" customWidth="1"/>
    <col min="6390" max="6434" width="1.85546875" style="16" customWidth="1"/>
    <col min="6435" max="6627" width="9.140625" style="16" customWidth="1"/>
    <col min="6628" max="6628" width="5.28515625" style="16" customWidth="1"/>
    <col min="6629" max="6629" width="3.28515625" style="16" customWidth="1"/>
    <col min="6630" max="6630" width="3" style="16" customWidth="1"/>
    <col min="6631" max="6631" width="5.5703125" style="16" customWidth="1"/>
    <col min="6632" max="6632" width="6.85546875" style="16" customWidth="1"/>
    <col min="6633" max="6633" width="6" style="16" customWidth="1"/>
    <col min="6634" max="6634" width="6.140625" style="16" customWidth="1"/>
    <col min="6635" max="6635" width="5.85546875" style="16" customWidth="1"/>
    <col min="6636" max="6636" width="14.28515625" style="16" customWidth="1"/>
    <col min="6637" max="6637" width="9.140625" style="16" hidden="1" customWidth="1"/>
    <col min="6638" max="6638" width="0.140625" style="16" customWidth="1"/>
    <col min="6639" max="6639" width="10.28515625" style="16" customWidth="1"/>
    <col min="6640" max="6640" width="14.28515625" style="16" customWidth="1"/>
    <col min="6641" max="6641" width="0.28515625" style="16" customWidth="1"/>
    <col min="6642" max="6642" width="9.7109375" style="16" customWidth="1"/>
    <col min="6643" max="6643" width="9.42578125" style="16" customWidth="1"/>
    <col min="6644" max="6644" width="2.42578125" style="16" customWidth="1"/>
    <col min="6645" max="6645" width="3.28515625" style="16" customWidth="1"/>
    <col min="6646" max="6690" width="1.85546875" style="16" customWidth="1"/>
    <col min="6691" max="6883" width="9.140625" style="16" customWidth="1"/>
    <col min="6884" max="6884" width="5.28515625" style="16" customWidth="1"/>
    <col min="6885" max="6885" width="3.28515625" style="16" customWidth="1"/>
    <col min="6886" max="6886" width="3" style="16" customWidth="1"/>
    <col min="6887" max="6887" width="5.5703125" style="16" customWidth="1"/>
    <col min="6888" max="6888" width="6.85546875" style="16" customWidth="1"/>
    <col min="6889" max="6889" width="6" style="16" customWidth="1"/>
    <col min="6890" max="6890" width="6.140625" style="16" customWidth="1"/>
    <col min="6891" max="6891" width="5.85546875" style="16" customWidth="1"/>
    <col min="6892" max="6892" width="14.28515625" style="16" customWidth="1"/>
    <col min="6893" max="6893" width="9.140625" style="16" hidden="1" customWidth="1"/>
    <col min="6894" max="6894" width="0.140625" style="16" customWidth="1"/>
    <col min="6895" max="6895" width="10.28515625" style="16" customWidth="1"/>
    <col min="6896" max="6896" width="14.28515625" style="16" customWidth="1"/>
    <col min="6897" max="6897" width="0.28515625" style="16" customWidth="1"/>
    <col min="6898" max="6898" width="9.7109375" style="16" customWidth="1"/>
    <col min="6899" max="6899" width="9.42578125" style="16" customWidth="1"/>
    <col min="6900" max="6900" width="2.42578125" style="16" customWidth="1"/>
    <col min="6901" max="6901" width="3.28515625" style="16" customWidth="1"/>
    <col min="6902" max="6946" width="1.85546875" style="16" customWidth="1"/>
    <col min="6947" max="7139" width="9.140625" style="16" customWidth="1"/>
    <col min="7140" max="7140" width="5.28515625" style="16" customWidth="1"/>
    <col min="7141" max="7141" width="3.28515625" style="16" customWidth="1"/>
    <col min="7142" max="7142" width="3" style="16" customWidth="1"/>
    <col min="7143" max="7143" width="5.5703125" style="16" customWidth="1"/>
    <col min="7144" max="7144" width="6.85546875" style="16" customWidth="1"/>
    <col min="7145" max="7145" width="6" style="16" customWidth="1"/>
    <col min="7146" max="7146" width="6.140625" style="16" customWidth="1"/>
    <col min="7147" max="7147" width="5.85546875" style="16" customWidth="1"/>
    <col min="7148" max="7148" width="14.28515625" style="16" customWidth="1"/>
    <col min="7149" max="7149" width="9.140625" style="16" hidden="1" customWidth="1"/>
    <col min="7150" max="7150" width="0.140625" style="16" customWidth="1"/>
    <col min="7151" max="7151" width="10.28515625" style="16" customWidth="1"/>
    <col min="7152" max="7152" width="14.28515625" style="16" customWidth="1"/>
    <col min="7153" max="7153" width="0.28515625" style="16" customWidth="1"/>
    <col min="7154" max="7154" width="9.7109375" style="16" customWidth="1"/>
    <col min="7155" max="7155" width="9.42578125" style="16" customWidth="1"/>
    <col min="7156" max="7156" width="2.42578125" style="16" customWidth="1"/>
    <col min="7157" max="7157" width="3.28515625" style="16" customWidth="1"/>
    <col min="7158" max="7202" width="1.85546875" style="16" customWidth="1"/>
    <col min="7203" max="7395" width="9.140625" style="16" customWidth="1"/>
    <col min="7396" max="7396" width="5.28515625" style="16" customWidth="1"/>
    <col min="7397" max="7397" width="3.28515625" style="16" customWidth="1"/>
    <col min="7398" max="7398" width="3" style="16" customWidth="1"/>
    <col min="7399" max="7399" width="5.5703125" style="16" customWidth="1"/>
    <col min="7400" max="7400" width="6.85546875" style="16" customWidth="1"/>
    <col min="7401" max="7401" width="6" style="16" customWidth="1"/>
    <col min="7402" max="7402" width="6.140625" style="16" customWidth="1"/>
    <col min="7403" max="7403" width="5.85546875" style="16" customWidth="1"/>
    <col min="7404" max="7404" width="14.28515625" style="16" customWidth="1"/>
    <col min="7405" max="7405" width="9.140625" style="16" hidden="1" customWidth="1"/>
    <col min="7406" max="7406" width="0.140625" style="16" customWidth="1"/>
    <col min="7407" max="7407" width="10.28515625" style="16" customWidth="1"/>
    <col min="7408" max="7408" width="14.28515625" style="16" customWidth="1"/>
    <col min="7409" max="7409" width="0.28515625" style="16" customWidth="1"/>
    <col min="7410" max="7410" width="9.7109375" style="16" customWidth="1"/>
    <col min="7411" max="7411" width="9.42578125" style="16" customWidth="1"/>
    <col min="7412" max="7412" width="2.42578125" style="16" customWidth="1"/>
    <col min="7413" max="7413" width="3.28515625" style="16" customWidth="1"/>
    <col min="7414" max="7458" width="1.85546875" style="16" customWidth="1"/>
    <col min="7459" max="7651" width="9.140625" style="16" customWidth="1"/>
    <col min="7652" max="7652" width="5.28515625" style="16" customWidth="1"/>
    <col min="7653" max="7653" width="3.28515625" style="16" customWidth="1"/>
    <col min="7654" max="7654" width="3" style="16" customWidth="1"/>
    <col min="7655" max="7655" width="5.5703125" style="16" customWidth="1"/>
    <col min="7656" max="7656" width="6.85546875" style="16" customWidth="1"/>
    <col min="7657" max="7657" width="6" style="16" customWidth="1"/>
    <col min="7658" max="7658" width="6.140625" style="16" customWidth="1"/>
    <col min="7659" max="7659" width="5.85546875" style="16" customWidth="1"/>
    <col min="7660" max="7660" width="14.28515625" style="16" customWidth="1"/>
    <col min="7661" max="7661" width="9.140625" style="16" hidden="1" customWidth="1"/>
    <col min="7662" max="7662" width="0.140625" style="16" customWidth="1"/>
    <col min="7663" max="7663" width="10.28515625" style="16" customWidth="1"/>
    <col min="7664" max="7664" width="14.28515625" style="16" customWidth="1"/>
    <col min="7665" max="7665" width="0.28515625" style="16" customWidth="1"/>
    <col min="7666" max="7666" width="9.7109375" style="16" customWidth="1"/>
    <col min="7667" max="7667" width="9.42578125" style="16" customWidth="1"/>
    <col min="7668" max="7668" width="2.42578125" style="16" customWidth="1"/>
    <col min="7669" max="7669" width="3.28515625" style="16" customWidth="1"/>
    <col min="7670" max="7714" width="1.85546875" style="16" customWidth="1"/>
    <col min="7715" max="7907" width="9.140625" style="16" customWidth="1"/>
    <col min="7908" max="7908" width="5.28515625" style="16" customWidth="1"/>
    <col min="7909" max="7909" width="3.28515625" style="16" customWidth="1"/>
    <col min="7910" max="7910" width="3" style="16" customWidth="1"/>
    <col min="7911" max="7911" width="5.5703125" style="16" customWidth="1"/>
    <col min="7912" max="7912" width="6.85546875" style="16" customWidth="1"/>
    <col min="7913" max="7913" width="6" style="16" customWidth="1"/>
    <col min="7914" max="7914" width="6.140625" style="16" customWidth="1"/>
    <col min="7915" max="7915" width="5.85546875" style="16" customWidth="1"/>
    <col min="7916" max="7916" width="14.28515625" style="16" customWidth="1"/>
    <col min="7917" max="7917" width="9.140625" style="16" hidden="1" customWidth="1"/>
    <col min="7918" max="7918" width="0.140625" style="16" customWidth="1"/>
    <col min="7919" max="7919" width="10.28515625" style="16" customWidth="1"/>
    <col min="7920" max="7920" width="14.28515625" style="16" customWidth="1"/>
    <col min="7921" max="7921" width="0.28515625" style="16" customWidth="1"/>
    <col min="7922" max="7922" width="9.7109375" style="16" customWidth="1"/>
    <col min="7923" max="7923" width="9.42578125" style="16" customWidth="1"/>
    <col min="7924" max="7924" width="2.42578125" style="16" customWidth="1"/>
    <col min="7925" max="7925" width="3.28515625" style="16" customWidth="1"/>
    <col min="7926" max="7970" width="1.85546875" style="16" customWidth="1"/>
    <col min="7971" max="8163" width="9.140625" style="16" customWidth="1"/>
    <col min="8164" max="8164" width="5.28515625" style="16" customWidth="1"/>
    <col min="8165" max="8165" width="3.28515625" style="16" customWidth="1"/>
    <col min="8166" max="8166" width="3" style="16" customWidth="1"/>
    <col min="8167" max="8167" width="5.5703125" style="16" customWidth="1"/>
    <col min="8168" max="8168" width="6.85546875" style="16" customWidth="1"/>
    <col min="8169" max="8169" width="6" style="16" customWidth="1"/>
    <col min="8170" max="8170" width="6.140625" style="16" customWidth="1"/>
    <col min="8171" max="8171" width="5.85546875" style="16" customWidth="1"/>
    <col min="8172" max="8172" width="14.28515625" style="16" customWidth="1"/>
    <col min="8173" max="8173" width="9.140625" style="16" hidden="1" customWidth="1"/>
    <col min="8174" max="8174" width="0.140625" style="16" customWidth="1"/>
    <col min="8175" max="8175" width="10.28515625" style="16" customWidth="1"/>
    <col min="8176" max="8176" width="14.28515625" style="16" customWidth="1"/>
    <col min="8177" max="8177" width="0.28515625" style="16" customWidth="1"/>
    <col min="8178" max="8178" width="9.7109375" style="16" customWidth="1"/>
    <col min="8179" max="8179" width="9.42578125" style="16" customWidth="1"/>
    <col min="8180" max="8180" width="2.42578125" style="16" customWidth="1"/>
    <col min="8181" max="8181" width="3.28515625" style="16" customWidth="1"/>
    <col min="8182" max="8226" width="1.85546875" style="16" customWidth="1"/>
    <col min="8227" max="8419" width="9.140625" style="16" customWidth="1"/>
    <col min="8420" max="8420" width="5.28515625" style="16" customWidth="1"/>
    <col min="8421" max="8421" width="3.28515625" style="16" customWidth="1"/>
    <col min="8422" max="8422" width="3" style="16" customWidth="1"/>
    <col min="8423" max="8423" width="5.5703125" style="16" customWidth="1"/>
    <col min="8424" max="8424" width="6.85546875" style="16" customWidth="1"/>
    <col min="8425" max="8425" width="6" style="16" customWidth="1"/>
    <col min="8426" max="8426" width="6.140625" style="16" customWidth="1"/>
    <col min="8427" max="8427" width="5.85546875" style="16" customWidth="1"/>
    <col min="8428" max="8428" width="14.28515625" style="16" customWidth="1"/>
    <col min="8429" max="8429" width="9.140625" style="16" hidden="1" customWidth="1"/>
    <col min="8430" max="8430" width="0.140625" style="16" customWidth="1"/>
    <col min="8431" max="8431" width="10.28515625" style="16" customWidth="1"/>
    <col min="8432" max="8432" width="14.28515625" style="16" customWidth="1"/>
    <col min="8433" max="8433" width="0.28515625" style="16" customWidth="1"/>
    <col min="8434" max="8434" width="9.7109375" style="16" customWidth="1"/>
    <col min="8435" max="8435" width="9.42578125" style="16" customWidth="1"/>
    <col min="8436" max="8436" width="2.42578125" style="16" customWidth="1"/>
    <col min="8437" max="8437" width="3.28515625" style="16" customWidth="1"/>
    <col min="8438" max="8482" width="1.85546875" style="16" customWidth="1"/>
    <col min="8483" max="8675" width="9.140625" style="16" customWidth="1"/>
    <col min="8676" max="8676" width="5.28515625" style="16" customWidth="1"/>
    <col min="8677" max="8677" width="3.28515625" style="16" customWidth="1"/>
    <col min="8678" max="8678" width="3" style="16" customWidth="1"/>
    <col min="8679" max="8679" width="5.5703125" style="16" customWidth="1"/>
    <col min="8680" max="8680" width="6.85546875" style="16" customWidth="1"/>
    <col min="8681" max="8681" width="6" style="16" customWidth="1"/>
    <col min="8682" max="8682" width="6.140625" style="16" customWidth="1"/>
    <col min="8683" max="8683" width="5.85546875" style="16" customWidth="1"/>
    <col min="8684" max="8684" width="14.28515625" style="16" customWidth="1"/>
    <col min="8685" max="8685" width="9.140625" style="16" hidden="1" customWidth="1"/>
    <col min="8686" max="8686" width="0.140625" style="16" customWidth="1"/>
    <col min="8687" max="8687" width="10.28515625" style="16" customWidth="1"/>
    <col min="8688" max="8688" width="14.28515625" style="16" customWidth="1"/>
    <col min="8689" max="8689" width="0.28515625" style="16" customWidth="1"/>
    <col min="8690" max="8690" width="9.7109375" style="16" customWidth="1"/>
    <col min="8691" max="8691" width="9.42578125" style="16" customWidth="1"/>
    <col min="8692" max="8692" width="2.42578125" style="16" customWidth="1"/>
    <col min="8693" max="8693" width="3.28515625" style="16" customWidth="1"/>
    <col min="8694" max="8738" width="1.85546875" style="16" customWidth="1"/>
    <col min="8739" max="8931" width="9.140625" style="16" customWidth="1"/>
    <col min="8932" max="8932" width="5.28515625" style="16" customWidth="1"/>
    <col min="8933" max="8933" width="3.28515625" style="16" customWidth="1"/>
    <col min="8934" max="8934" width="3" style="16" customWidth="1"/>
    <col min="8935" max="8935" width="5.5703125" style="16" customWidth="1"/>
    <col min="8936" max="8936" width="6.85546875" style="16" customWidth="1"/>
    <col min="8937" max="8937" width="6" style="16" customWidth="1"/>
    <col min="8938" max="8938" width="6.140625" style="16" customWidth="1"/>
    <col min="8939" max="8939" width="5.85546875" style="16" customWidth="1"/>
    <col min="8940" max="8940" width="14.28515625" style="16" customWidth="1"/>
    <col min="8941" max="8941" width="9.140625" style="16" hidden="1" customWidth="1"/>
    <col min="8942" max="8942" width="0.140625" style="16" customWidth="1"/>
    <col min="8943" max="8943" width="10.28515625" style="16" customWidth="1"/>
    <col min="8944" max="8944" width="14.28515625" style="16" customWidth="1"/>
    <col min="8945" max="8945" width="0.28515625" style="16" customWidth="1"/>
    <col min="8946" max="8946" width="9.7109375" style="16" customWidth="1"/>
    <col min="8947" max="8947" width="9.42578125" style="16" customWidth="1"/>
    <col min="8948" max="8948" width="2.42578125" style="16" customWidth="1"/>
    <col min="8949" max="8949" width="3.28515625" style="16" customWidth="1"/>
    <col min="8950" max="8994" width="1.85546875" style="16" customWidth="1"/>
    <col min="8995" max="9187" width="9.140625" style="16" customWidth="1"/>
    <col min="9188" max="9188" width="5.28515625" style="16" customWidth="1"/>
    <col min="9189" max="9189" width="3.28515625" style="16" customWidth="1"/>
    <col min="9190" max="9190" width="3" style="16" customWidth="1"/>
    <col min="9191" max="9191" width="5.5703125" style="16" customWidth="1"/>
    <col min="9192" max="9192" width="6.85546875" style="16" customWidth="1"/>
    <col min="9193" max="9193" width="6" style="16" customWidth="1"/>
    <col min="9194" max="9194" width="6.140625" style="16" customWidth="1"/>
    <col min="9195" max="9195" width="5.85546875" style="16" customWidth="1"/>
    <col min="9196" max="9196" width="14.28515625" style="16" customWidth="1"/>
    <col min="9197" max="9197" width="9.140625" style="16" hidden="1" customWidth="1"/>
    <col min="9198" max="9198" width="0.140625" style="16" customWidth="1"/>
    <col min="9199" max="9199" width="10.28515625" style="16" customWidth="1"/>
    <col min="9200" max="9200" width="14.28515625" style="16" customWidth="1"/>
    <col min="9201" max="9201" width="0.28515625" style="16" customWidth="1"/>
    <col min="9202" max="9202" width="9.7109375" style="16" customWidth="1"/>
    <col min="9203" max="9203" width="9.42578125" style="16" customWidth="1"/>
    <col min="9204" max="9204" width="2.42578125" style="16" customWidth="1"/>
    <col min="9205" max="9205" width="3.28515625" style="16" customWidth="1"/>
    <col min="9206" max="9250" width="1.85546875" style="16" customWidth="1"/>
    <col min="9251" max="9443" width="9.140625" style="16" customWidth="1"/>
    <col min="9444" max="9444" width="5.28515625" style="16" customWidth="1"/>
    <col min="9445" max="9445" width="3.28515625" style="16" customWidth="1"/>
    <col min="9446" max="9446" width="3" style="16" customWidth="1"/>
    <col min="9447" max="9447" width="5.5703125" style="16" customWidth="1"/>
    <col min="9448" max="9448" width="6.85546875" style="16" customWidth="1"/>
    <col min="9449" max="9449" width="6" style="16" customWidth="1"/>
    <col min="9450" max="9450" width="6.140625" style="16" customWidth="1"/>
    <col min="9451" max="9451" width="5.85546875" style="16" customWidth="1"/>
    <col min="9452" max="9452" width="14.28515625" style="16" customWidth="1"/>
    <col min="9453" max="9453" width="9.140625" style="16" hidden="1" customWidth="1"/>
    <col min="9454" max="9454" width="0.140625" style="16" customWidth="1"/>
    <col min="9455" max="9455" width="10.28515625" style="16" customWidth="1"/>
    <col min="9456" max="9456" width="14.28515625" style="16" customWidth="1"/>
    <col min="9457" max="9457" width="0.28515625" style="16" customWidth="1"/>
    <col min="9458" max="9458" width="9.7109375" style="16" customWidth="1"/>
    <col min="9459" max="9459" width="9.42578125" style="16" customWidth="1"/>
    <col min="9460" max="9460" width="2.42578125" style="16" customWidth="1"/>
    <col min="9461" max="9461" width="3.28515625" style="16" customWidth="1"/>
    <col min="9462" max="9506" width="1.85546875" style="16" customWidth="1"/>
    <col min="9507" max="9699" width="9.140625" style="16" customWidth="1"/>
    <col min="9700" max="9700" width="5.28515625" style="16" customWidth="1"/>
    <col min="9701" max="9701" width="3.28515625" style="16" customWidth="1"/>
    <col min="9702" max="9702" width="3" style="16" customWidth="1"/>
    <col min="9703" max="9703" width="5.5703125" style="16" customWidth="1"/>
    <col min="9704" max="9704" width="6.85546875" style="16" customWidth="1"/>
    <col min="9705" max="9705" width="6" style="16" customWidth="1"/>
    <col min="9706" max="9706" width="6.140625" style="16" customWidth="1"/>
    <col min="9707" max="9707" width="5.85546875" style="16" customWidth="1"/>
    <col min="9708" max="9708" width="14.28515625" style="16" customWidth="1"/>
    <col min="9709" max="9709" width="9.140625" style="16" hidden="1" customWidth="1"/>
    <col min="9710" max="9710" width="0.140625" style="16" customWidth="1"/>
    <col min="9711" max="9711" width="10.28515625" style="16" customWidth="1"/>
    <col min="9712" max="9712" width="14.28515625" style="16" customWidth="1"/>
    <col min="9713" max="9713" width="0.28515625" style="16" customWidth="1"/>
    <col min="9714" max="9714" width="9.7109375" style="16" customWidth="1"/>
    <col min="9715" max="9715" width="9.42578125" style="16" customWidth="1"/>
    <col min="9716" max="9716" width="2.42578125" style="16" customWidth="1"/>
    <col min="9717" max="9717" width="3.28515625" style="16" customWidth="1"/>
    <col min="9718" max="9762" width="1.85546875" style="16" customWidth="1"/>
    <col min="9763" max="9955" width="9.140625" style="16" customWidth="1"/>
    <col min="9956" max="9956" width="5.28515625" style="16" customWidth="1"/>
    <col min="9957" max="9957" width="3.28515625" style="16" customWidth="1"/>
    <col min="9958" max="9958" width="3" style="16" customWidth="1"/>
    <col min="9959" max="9959" width="5.5703125" style="16" customWidth="1"/>
    <col min="9960" max="9960" width="6.85546875" style="16" customWidth="1"/>
    <col min="9961" max="9961" width="6" style="16" customWidth="1"/>
    <col min="9962" max="9962" width="6.140625" style="16" customWidth="1"/>
    <col min="9963" max="9963" width="5.85546875" style="16" customWidth="1"/>
    <col min="9964" max="9964" width="14.28515625" style="16" customWidth="1"/>
    <col min="9965" max="9965" width="9.140625" style="16" hidden="1" customWidth="1"/>
    <col min="9966" max="9966" width="0.140625" style="16" customWidth="1"/>
    <col min="9967" max="9967" width="10.28515625" style="16" customWidth="1"/>
    <col min="9968" max="9968" width="14.28515625" style="16" customWidth="1"/>
    <col min="9969" max="9969" width="0.28515625" style="16" customWidth="1"/>
    <col min="9970" max="9970" width="9.7109375" style="16" customWidth="1"/>
    <col min="9971" max="9971" width="9.42578125" style="16" customWidth="1"/>
    <col min="9972" max="9972" width="2.42578125" style="16" customWidth="1"/>
    <col min="9973" max="9973" width="3.28515625" style="16" customWidth="1"/>
    <col min="9974" max="10018" width="1.85546875" style="16" customWidth="1"/>
    <col min="10019" max="10211" width="9.140625" style="16" customWidth="1"/>
    <col min="10212" max="10212" width="5.28515625" style="16" customWidth="1"/>
    <col min="10213" max="10213" width="3.28515625" style="16" customWidth="1"/>
    <col min="10214" max="10214" width="3" style="16" customWidth="1"/>
    <col min="10215" max="10215" width="5.5703125" style="16" customWidth="1"/>
    <col min="10216" max="10216" width="6.85546875" style="16" customWidth="1"/>
    <col min="10217" max="10217" width="6" style="16" customWidth="1"/>
    <col min="10218" max="10218" width="6.140625" style="16" customWidth="1"/>
    <col min="10219" max="10219" width="5.85546875" style="16" customWidth="1"/>
    <col min="10220" max="10220" width="14.28515625" style="16" customWidth="1"/>
    <col min="10221" max="10221" width="9.140625" style="16" hidden="1" customWidth="1"/>
    <col min="10222" max="10222" width="0.140625" style="16" customWidth="1"/>
    <col min="10223" max="10223" width="10.28515625" style="16" customWidth="1"/>
    <col min="10224" max="10224" width="14.28515625" style="16" customWidth="1"/>
    <col min="10225" max="10225" width="0.28515625" style="16" customWidth="1"/>
    <col min="10226" max="10226" width="9.7109375" style="16" customWidth="1"/>
    <col min="10227" max="10227" width="9.42578125" style="16" customWidth="1"/>
    <col min="10228" max="10228" width="2.42578125" style="16" customWidth="1"/>
    <col min="10229" max="10229" width="3.28515625" style="16" customWidth="1"/>
    <col min="10230" max="10274" width="1.85546875" style="16" customWidth="1"/>
    <col min="10275" max="10467" width="9.140625" style="16" customWidth="1"/>
    <col min="10468" max="10468" width="5.28515625" style="16" customWidth="1"/>
    <col min="10469" max="10469" width="3.28515625" style="16" customWidth="1"/>
    <col min="10470" max="10470" width="3" style="16" customWidth="1"/>
    <col min="10471" max="10471" width="5.5703125" style="16" customWidth="1"/>
    <col min="10472" max="10472" width="6.85546875" style="16" customWidth="1"/>
    <col min="10473" max="10473" width="6" style="16" customWidth="1"/>
    <col min="10474" max="10474" width="6.140625" style="16" customWidth="1"/>
    <col min="10475" max="10475" width="5.85546875" style="16" customWidth="1"/>
    <col min="10476" max="10476" width="14.28515625" style="16" customWidth="1"/>
    <col min="10477" max="10477" width="9.140625" style="16" hidden="1" customWidth="1"/>
    <col min="10478" max="10478" width="0.140625" style="16" customWidth="1"/>
    <col min="10479" max="10479" width="10.28515625" style="16" customWidth="1"/>
    <col min="10480" max="10480" width="14.28515625" style="16" customWidth="1"/>
    <col min="10481" max="10481" width="0.28515625" style="16" customWidth="1"/>
    <col min="10482" max="10482" width="9.7109375" style="16" customWidth="1"/>
    <col min="10483" max="10483" width="9.42578125" style="16" customWidth="1"/>
    <col min="10484" max="10484" width="2.42578125" style="16" customWidth="1"/>
    <col min="10485" max="10485" width="3.28515625" style="16" customWidth="1"/>
    <col min="10486" max="10530" width="1.85546875" style="16" customWidth="1"/>
    <col min="10531" max="10723" width="9.140625" style="16" customWidth="1"/>
    <col min="10724" max="10724" width="5.28515625" style="16" customWidth="1"/>
    <col min="10725" max="10725" width="3.28515625" style="16" customWidth="1"/>
    <col min="10726" max="10726" width="3" style="16" customWidth="1"/>
    <col min="10727" max="10727" width="5.5703125" style="16" customWidth="1"/>
    <col min="10728" max="10728" width="6.85546875" style="16" customWidth="1"/>
    <col min="10729" max="10729" width="6" style="16" customWidth="1"/>
    <col min="10730" max="10730" width="6.140625" style="16" customWidth="1"/>
    <col min="10731" max="10731" width="5.85546875" style="16" customWidth="1"/>
    <col min="10732" max="10732" width="14.28515625" style="16" customWidth="1"/>
    <col min="10733" max="10733" width="9.140625" style="16" hidden="1" customWidth="1"/>
    <col min="10734" max="10734" width="0.140625" style="16" customWidth="1"/>
    <col min="10735" max="10735" width="10.28515625" style="16" customWidth="1"/>
    <col min="10736" max="10736" width="14.28515625" style="16" customWidth="1"/>
    <col min="10737" max="10737" width="0.28515625" style="16" customWidth="1"/>
    <col min="10738" max="10738" width="9.7109375" style="16" customWidth="1"/>
    <col min="10739" max="10739" width="9.42578125" style="16" customWidth="1"/>
    <col min="10740" max="10740" width="2.42578125" style="16" customWidth="1"/>
    <col min="10741" max="10741" width="3.28515625" style="16" customWidth="1"/>
    <col min="10742" max="10786" width="1.85546875" style="16" customWidth="1"/>
    <col min="10787" max="10979" width="9.140625" style="16" customWidth="1"/>
    <col min="10980" max="10980" width="5.28515625" style="16" customWidth="1"/>
    <col min="10981" max="10981" width="3.28515625" style="16" customWidth="1"/>
    <col min="10982" max="10982" width="3" style="16" customWidth="1"/>
    <col min="10983" max="10983" width="5.5703125" style="16" customWidth="1"/>
    <col min="10984" max="10984" width="6.85546875" style="16" customWidth="1"/>
    <col min="10985" max="10985" width="6" style="16" customWidth="1"/>
    <col min="10986" max="10986" width="6.140625" style="16" customWidth="1"/>
    <col min="10987" max="10987" width="5.85546875" style="16" customWidth="1"/>
    <col min="10988" max="10988" width="14.28515625" style="16" customWidth="1"/>
    <col min="10989" max="10989" width="9.140625" style="16" hidden="1" customWidth="1"/>
    <col min="10990" max="10990" width="0.140625" style="16" customWidth="1"/>
    <col min="10991" max="10991" width="10.28515625" style="16" customWidth="1"/>
    <col min="10992" max="10992" width="14.28515625" style="16" customWidth="1"/>
    <col min="10993" max="10993" width="0.28515625" style="16" customWidth="1"/>
    <col min="10994" max="10994" width="9.7109375" style="16" customWidth="1"/>
    <col min="10995" max="10995" width="9.42578125" style="16" customWidth="1"/>
    <col min="10996" max="10996" width="2.42578125" style="16" customWidth="1"/>
    <col min="10997" max="10997" width="3.28515625" style="16" customWidth="1"/>
    <col min="10998" max="11042" width="1.85546875" style="16" customWidth="1"/>
    <col min="11043" max="11235" width="9.140625" style="16" customWidth="1"/>
    <col min="11236" max="11236" width="5.28515625" style="16" customWidth="1"/>
    <col min="11237" max="11237" width="3.28515625" style="16" customWidth="1"/>
    <col min="11238" max="11238" width="3" style="16" customWidth="1"/>
    <col min="11239" max="11239" width="5.5703125" style="16" customWidth="1"/>
    <col min="11240" max="11240" width="6.85546875" style="16" customWidth="1"/>
    <col min="11241" max="11241" width="6" style="16" customWidth="1"/>
    <col min="11242" max="11242" width="6.140625" style="16" customWidth="1"/>
    <col min="11243" max="11243" width="5.85546875" style="16" customWidth="1"/>
    <col min="11244" max="11244" width="14.28515625" style="16" customWidth="1"/>
    <col min="11245" max="11245" width="9.140625" style="16" hidden="1" customWidth="1"/>
    <col min="11246" max="11246" width="0.140625" style="16" customWidth="1"/>
    <col min="11247" max="11247" width="10.28515625" style="16" customWidth="1"/>
    <col min="11248" max="11248" width="14.28515625" style="16" customWidth="1"/>
    <col min="11249" max="11249" width="0.28515625" style="16" customWidth="1"/>
    <col min="11250" max="11250" width="9.7109375" style="16" customWidth="1"/>
    <col min="11251" max="11251" width="9.42578125" style="16" customWidth="1"/>
    <col min="11252" max="11252" width="2.42578125" style="16" customWidth="1"/>
    <col min="11253" max="11253" width="3.28515625" style="16" customWidth="1"/>
    <col min="11254" max="11298" width="1.85546875" style="16" customWidth="1"/>
    <col min="11299" max="11491" width="9.140625" style="16" customWidth="1"/>
    <col min="11492" max="11492" width="5.28515625" style="16" customWidth="1"/>
    <col min="11493" max="11493" width="3.28515625" style="16" customWidth="1"/>
    <col min="11494" max="11494" width="3" style="16" customWidth="1"/>
    <col min="11495" max="11495" width="5.5703125" style="16" customWidth="1"/>
    <col min="11496" max="11496" width="6.85546875" style="16" customWidth="1"/>
    <col min="11497" max="11497" width="6" style="16" customWidth="1"/>
    <col min="11498" max="11498" width="6.140625" style="16" customWidth="1"/>
    <col min="11499" max="11499" width="5.85546875" style="16" customWidth="1"/>
    <col min="11500" max="11500" width="14.28515625" style="16" customWidth="1"/>
    <col min="11501" max="11501" width="9.140625" style="16" hidden="1" customWidth="1"/>
    <col min="11502" max="11502" width="0.140625" style="16" customWidth="1"/>
    <col min="11503" max="11503" width="10.28515625" style="16" customWidth="1"/>
    <col min="11504" max="11504" width="14.28515625" style="16" customWidth="1"/>
    <col min="11505" max="11505" width="0.28515625" style="16" customWidth="1"/>
    <col min="11506" max="11506" width="9.7109375" style="16" customWidth="1"/>
    <col min="11507" max="11507" width="9.42578125" style="16" customWidth="1"/>
    <col min="11508" max="11508" width="2.42578125" style="16" customWidth="1"/>
    <col min="11509" max="11509" width="3.28515625" style="16" customWidth="1"/>
    <col min="11510" max="11554" width="1.85546875" style="16" customWidth="1"/>
    <col min="11555" max="11747" width="9.140625" style="16" customWidth="1"/>
    <col min="11748" max="11748" width="5.28515625" style="16" customWidth="1"/>
    <col min="11749" max="11749" width="3.28515625" style="16" customWidth="1"/>
    <col min="11750" max="11750" width="3" style="16" customWidth="1"/>
    <col min="11751" max="11751" width="5.5703125" style="16" customWidth="1"/>
    <col min="11752" max="11752" width="6.85546875" style="16" customWidth="1"/>
    <col min="11753" max="11753" width="6" style="16" customWidth="1"/>
    <col min="11754" max="11754" width="6.140625" style="16" customWidth="1"/>
    <col min="11755" max="11755" width="5.85546875" style="16" customWidth="1"/>
    <col min="11756" max="11756" width="14.28515625" style="16" customWidth="1"/>
    <col min="11757" max="11757" width="9.140625" style="16" hidden="1" customWidth="1"/>
    <col min="11758" max="11758" width="0.140625" style="16" customWidth="1"/>
    <col min="11759" max="11759" width="10.28515625" style="16" customWidth="1"/>
    <col min="11760" max="11760" width="14.28515625" style="16" customWidth="1"/>
    <col min="11761" max="11761" width="0.28515625" style="16" customWidth="1"/>
    <col min="11762" max="11762" width="9.7109375" style="16" customWidth="1"/>
    <col min="11763" max="11763" width="9.42578125" style="16" customWidth="1"/>
    <col min="11764" max="11764" width="2.42578125" style="16" customWidth="1"/>
    <col min="11765" max="11765" width="3.28515625" style="16" customWidth="1"/>
    <col min="11766" max="11810" width="1.85546875" style="16" customWidth="1"/>
    <col min="11811" max="12003" width="9.140625" style="16" customWidth="1"/>
    <col min="12004" max="12004" width="5.28515625" style="16" customWidth="1"/>
    <col min="12005" max="12005" width="3.28515625" style="16" customWidth="1"/>
    <col min="12006" max="12006" width="3" style="16" customWidth="1"/>
    <col min="12007" max="12007" width="5.5703125" style="16" customWidth="1"/>
    <col min="12008" max="12008" width="6.85546875" style="16" customWidth="1"/>
    <col min="12009" max="12009" width="6" style="16" customWidth="1"/>
    <col min="12010" max="12010" width="6.140625" style="16" customWidth="1"/>
    <col min="12011" max="12011" width="5.85546875" style="16" customWidth="1"/>
    <col min="12012" max="12012" width="14.28515625" style="16" customWidth="1"/>
    <col min="12013" max="12013" width="9.140625" style="16" hidden="1" customWidth="1"/>
    <col min="12014" max="12014" width="0.140625" style="16" customWidth="1"/>
    <col min="12015" max="12015" width="10.28515625" style="16" customWidth="1"/>
    <col min="12016" max="12016" width="14.28515625" style="16" customWidth="1"/>
    <col min="12017" max="12017" width="0.28515625" style="16" customWidth="1"/>
    <col min="12018" max="12018" width="9.7109375" style="16" customWidth="1"/>
    <col min="12019" max="12019" width="9.42578125" style="16" customWidth="1"/>
    <col min="12020" max="12020" width="2.42578125" style="16" customWidth="1"/>
    <col min="12021" max="12021" width="3.28515625" style="16" customWidth="1"/>
    <col min="12022" max="12066" width="1.85546875" style="16" customWidth="1"/>
    <col min="12067" max="12259" width="9.140625" style="16" customWidth="1"/>
    <col min="12260" max="12260" width="5.28515625" style="16" customWidth="1"/>
    <col min="12261" max="12261" width="3.28515625" style="16" customWidth="1"/>
    <col min="12262" max="12262" width="3" style="16" customWidth="1"/>
    <col min="12263" max="12263" width="5.5703125" style="16" customWidth="1"/>
    <col min="12264" max="12264" width="6.85546875" style="16" customWidth="1"/>
    <col min="12265" max="12265" width="6" style="16" customWidth="1"/>
    <col min="12266" max="12266" width="6.140625" style="16" customWidth="1"/>
    <col min="12267" max="12267" width="5.85546875" style="16" customWidth="1"/>
    <col min="12268" max="12268" width="14.28515625" style="16" customWidth="1"/>
    <col min="12269" max="12269" width="9.140625" style="16" hidden="1" customWidth="1"/>
    <col min="12270" max="12270" width="0.140625" style="16" customWidth="1"/>
    <col min="12271" max="12271" width="10.28515625" style="16" customWidth="1"/>
    <col min="12272" max="12272" width="14.28515625" style="16" customWidth="1"/>
    <col min="12273" max="12273" width="0.28515625" style="16" customWidth="1"/>
    <col min="12274" max="12274" width="9.7109375" style="16" customWidth="1"/>
    <col min="12275" max="12275" width="9.42578125" style="16" customWidth="1"/>
    <col min="12276" max="12276" width="2.42578125" style="16" customWidth="1"/>
    <col min="12277" max="12277" width="3.28515625" style="16" customWidth="1"/>
    <col min="12278" max="12322" width="1.85546875" style="16" customWidth="1"/>
    <col min="12323" max="12515" width="9.140625" style="16" customWidth="1"/>
    <col min="12516" max="12516" width="5.28515625" style="16" customWidth="1"/>
    <col min="12517" max="12517" width="3.28515625" style="16" customWidth="1"/>
    <col min="12518" max="12518" width="3" style="16" customWidth="1"/>
    <col min="12519" max="12519" width="5.5703125" style="16" customWidth="1"/>
    <col min="12520" max="12520" width="6.85546875" style="16" customWidth="1"/>
    <col min="12521" max="12521" width="6" style="16" customWidth="1"/>
    <col min="12522" max="12522" width="6.140625" style="16" customWidth="1"/>
    <col min="12523" max="12523" width="5.85546875" style="16" customWidth="1"/>
    <col min="12524" max="12524" width="14.28515625" style="16" customWidth="1"/>
    <col min="12525" max="12525" width="9.140625" style="16" hidden="1" customWidth="1"/>
    <col min="12526" max="12526" width="0.140625" style="16" customWidth="1"/>
    <col min="12527" max="12527" width="10.28515625" style="16" customWidth="1"/>
    <col min="12528" max="12528" width="14.28515625" style="16" customWidth="1"/>
    <col min="12529" max="12529" width="0.28515625" style="16" customWidth="1"/>
    <col min="12530" max="12530" width="9.7109375" style="16" customWidth="1"/>
    <col min="12531" max="12531" width="9.42578125" style="16" customWidth="1"/>
    <col min="12532" max="12532" width="2.42578125" style="16" customWidth="1"/>
    <col min="12533" max="12533" width="3.28515625" style="16" customWidth="1"/>
    <col min="12534" max="12578" width="1.85546875" style="16" customWidth="1"/>
    <col min="12579" max="12771" width="9.140625" style="16" customWidth="1"/>
    <col min="12772" max="12772" width="5.28515625" style="16" customWidth="1"/>
    <col min="12773" max="12773" width="3.28515625" style="16" customWidth="1"/>
    <col min="12774" max="12774" width="3" style="16" customWidth="1"/>
    <col min="12775" max="12775" width="5.5703125" style="16" customWidth="1"/>
    <col min="12776" max="12776" width="6.85546875" style="16" customWidth="1"/>
    <col min="12777" max="12777" width="6" style="16" customWidth="1"/>
    <col min="12778" max="12778" width="6.140625" style="16" customWidth="1"/>
    <col min="12779" max="12779" width="5.85546875" style="16" customWidth="1"/>
    <col min="12780" max="12780" width="14.28515625" style="16" customWidth="1"/>
    <col min="12781" max="12781" width="9.140625" style="16" hidden="1" customWidth="1"/>
    <col min="12782" max="12782" width="0.140625" style="16" customWidth="1"/>
    <col min="12783" max="12783" width="10.28515625" style="16" customWidth="1"/>
    <col min="12784" max="12784" width="14.28515625" style="16" customWidth="1"/>
    <col min="12785" max="12785" width="0.28515625" style="16" customWidth="1"/>
    <col min="12786" max="12786" width="9.7109375" style="16" customWidth="1"/>
    <col min="12787" max="12787" width="9.42578125" style="16" customWidth="1"/>
    <col min="12788" max="12788" width="2.42578125" style="16" customWidth="1"/>
    <col min="12789" max="12789" width="3.28515625" style="16" customWidth="1"/>
    <col min="12790" max="12834" width="1.85546875" style="16" customWidth="1"/>
    <col min="12835" max="13027" width="9.140625" style="16" customWidth="1"/>
    <col min="13028" max="13028" width="5.28515625" style="16" customWidth="1"/>
    <col min="13029" max="13029" width="3.28515625" style="16" customWidth="1"/>
    <col min="13030" max="13030" width="3" style="16" customWidth="1"/>
    <col min="13031" max="13031" width="5.5703125" style="16" customWidth="1"/>
    <col min="13032" max="13032" width="6.85546875" style="16" customWidth="1"/>
    <col min="13033" max="13033" width="6" style="16" customWidth="1"/>
    <col min="13034" max="13034" width="6.140625" style="16" customWidth="1"/>
    <col min="13035" max="13035" width="5.85546875" style="16" customWidth="1"/>
    <col min="13036" max="13036" width="14.28515625" style="16" customWidth="1"/>
    <col min="13037" max="13037" width="9.140625" style="16" hidden="1" customWidth="1"/>
    <col min="13038" max="13038" width="0.140625" style="16" customWidth="1"/>
    <col min="13039" max="13039" width="10.28515625" style="16" customWidth="1"/>
    <col min="13040" max="13040" width="14.28515625" style="16" customWidth="1"/>
    <col min="13041" max="13041" width="0.28515625" style="16" customWidth="1"/>
    <col min="13042" max="13042" width="9.7109375" style="16" customWidth="1"/>
    <col min="13043" max="13043" width="9.42578125" style="16" customWidth="1"/>
    <col min="13044" max="13044" width="2.42578125" style="16" customWidth="1"/>
    <col min="13045" max="13045" width="3.28515625" style="16" customWidth="1"/>
    <col min="13046" max="13090" width="1.85546875" style="16" customWidth="1"/>
    <col min="13091" max="13283" width="9.140625" style="16" customWidth="1"/>
    <col min="13284" max="13284" width="5.28515625" style="16" customWidth="1"/>
    <col min="13285" max="13285" width="3.28515625" style="16" customWidth="1"/>
    <col min="13286" max="13286" width="3" style="16" customWidth="1"/>
    <col min="13287" max="13287" width="5.5703125" style="16" customWidth="1"/>
    <col min="13288" max="13288" width="6.85546875" style="16" customWidth="1"/>
    <col min="13289" max="13289" width="6" style="16" customWidth="1"/>
    <col min="13290" max="13290" width="6.140625" style="16" customWidth="1"/>
    <col min="13291" max="13291" width="5.85546875" style="16" customWidth="1"/>
    <col min="13292" max="13292" width="14.28515625" style="16" customWidth="1"/>
    <col min="13293" max="13293" width="9.140625" style="16" hidden="1" customWidth="1"/>
    <col min="13294" max="13294" width="0.140625" style="16" customWidth="1"/>
    <col min="13295" max="13295" width="10.28515625" style="16" customWidth="1"/>
    <col min="13296" max="13296" width="14.28515625" style="16" customWidth="1"/>
    <col min="13297" max="13297" width="0.28515625" style="16" customWidth="1"/>
    <col min="13298" max="13298" width="9.7109375" style="16" customWidth="1"/>
    <col min="13299" max="13299" width="9.42578125" style="16" customWidth="1"/>
    <col min="13300" max="13300" width="2.42578125" style="16" customWidth="1"/>
    <col min="13301" max="13301" width="3.28515625" style="16" customWidth="1"/>
    <col min="13302" max="13346" width="1.85546875" style="16" customWidth="1"/>
    <col min="13347" max="13539" width="9.140625" style="16" customWidth="1"/>
    <col min="13540" max="13540" width="5.28515625" style="16" customWidth="1"/>
    <col min="13541" max="13541" width="3.28515625" style="16" customWidth="1"/>
    <col min="13542" max="13542" width="3" style="16" customWidth="1"/>
    <col min="13543" max="13543" width="5.5703125" style="16" customWidth="1"/>
    <col min="13544" max="13544" width="6.85546875" style="16" customWidth="1"/>
    <col min="13545" max="13545" width="6" style="16" customWidth="1"/>
    <col min="13546" max="13546" width="6.140625" style="16" customWidth="1"/>
    <col min="13547" max="13547" width="5.85546875" style="16" customWidth="1"/>
    <col min="13548" max="13548" width="14.28515625" style="16" customWidth="1"/>
    <col min="13549" max="13549" width="9.140625" style="16" hidden="1" customWidth="1"/>
    <col min="13550" max="13550" width="0.140625" style="16" customWidth="1"/>
    <col min="13551" max="13551" width="10.28515625" style="16" customWidth="1"/>
    <col min="13552" max="13552" width="14.28515625" style="16" customWidth="1"/>
    <col min="13553" max="13553" width="0.28515625" style="16" customWidth="1"/>
    <col min="13554" max="13554" width="9.7109375" style="16" customWidth="1"/>
    <col min="13555" max="13555" width="9.42578125" style="16" customWidth="1"/>
    <col min="13556" max="13556" width="2.42578125" style="16" customWidth="1"/>
    <col min="13557" max="13557" width="3.28515625" style="16" customWidth="1"/>
    <col min="13558" max="13602" width="1.85546875" style="16" customWidth="1"/>
    <col min="13603" max="13795" width="9.140625" style="16" customWidth="1"/>
    <col min="13796" max="13796" width="5.28515625" style="16" customWidth="1"/>
    <col min="13797" max="13797" width="3.28515625" style="16" customWidth="1"/>
    <col min="13798" max="13798" width="3" style="16" customWidth="1"/>
    <col min="13799" max="13799" width="5.5703125" style="16" customWidth="1"/>
    <col min="13800" max="13800" width="6.85546875" style="16" customWidth="1"/>
    <col min="13801" max="13801" width="6" style="16" customWidth="1"/>
    <col min="13802" max="13802" width="6.140625" style="16" customWidth="1"/>
    <col min="13803" max="13803" width="5.85546875" style="16" customWidth="1"/>
    <col min="13804" max="13804" width="14.28515625" style="16" customWidth="1"/>
    <col min="13805" max="13805" width="9.140625" style="16" hidden="1" customWidth="1"/>
    <col min="13806" max="13806" width="0.140625" style="16" customWidth="1"/>
    <col min="13807" max="13807" width="10.28515625" style="16" customWidth="1"/>
    <col min="13808" max="13808" width="14.28515625" style="16" customWidth="1"/>
    <col min="13809" max="13809" width="0.28515625" style="16" customWidth="1"/>
    <col min="13810" max="13810" width="9.7109375" style="16" customWidth="1"/>
    <col min="13811" max="13811" width="9.42578125" style="16" customWidth="1"/>
    <col min="13812" max="13812" width="2.42578125" style="16" customWidth="1"/>
    <col min="13813" max="13813" width="3.28515625" style="16" customWidth="1"/>
    <col min="13814" max="13858" width="1.85546875" style="16" customWidth="1"/>
    <col min="13859" max="14051" width="9.140625" style="16" customWidth="1"/>
    <col min="14052" max="14052" width="5.28515625" style="16" customWidth="1"/>
    <col min="14053" max="14053" width="3.28515625" style="16" customWidth="1"/>
    <col min="14054" max="14054" width="3" style="16" customWidth="1"/>
    <col min="14055" max="14055" width="5.5703125" style="16" customWidth="1"/>
    <col min="14056" max="14056" width="6.85546875" style="16" customWidth="1"/>
    <col min="14057" max="14057" width="6" style="16" customWidth="1"/>
    <col min="14058" max="14058" width="6.140625" style="16" customWidth="1"/>
    <col min="14059" max="14059" width="5.85546875" style="16" customWidth="1"/>
    <col min="14060" max="14060" width="14.28515625" style="16" customWidth="1"/>
    <col min="14061" max="14061" width="9.140625" style="16" hidden="1" customWidth="1"/>
    <col min="14062" max="14062" width="0.140625" style="16" customWidth="1"/>
    <col min="14063" max="14063" width="10.28515625" style="16" customWidth="1"/>
    <col min="14064" max="14064" width="14.28515625" style="16" customWidth="1"/>
    <col min="14065" max="14065" width="0.28515625" style="16" customWidth="1"/>
    <col min="14066" max="14066" width="9.7109375" style="16" customWidth="1"/>
    <col min="14067" max="14067" width="9.42578125" style="16" customWidth="1"/>
    <col min="14068" max="14068" width="2.42578125" style="16" customWidth="1"/>
    <col min="14069" max="14069" width="3.28515625" style="16" customWidth="1"/>
    <col min="14070" max="14114" width="1.85546875" style="16" customWidth="1"/>
    <col min="14115" max="14307" width="9.140625" style="16" customWidth="1"/>
    <col min="14308" max="14308" width="5.28515625" style="16" customWidth="1"/>
    <col min="14309" max="14309" width="3.28515625" style="16" customWidth="1"/>
    <col min="14310" max="14310" width="3" style="16" customWidth="1"/>
    <col min="14311" max="14311" width="5.5703125" style="16" customWidth="1"/>
    <col min="14312" max="14312" width="6.85546875" style="16" customWidth="1"/>
    <col min="14313" max="14313" width="6" style="16" customWidth="1"/>
    <col min="14314" max="14314" width="6.140625" style="16" customWidth="1"/>
    <col min="14315" max="14315" width="5.85546875" style="16" customWidth="1"/>
    <col min="14316" max="14316" width="14.28515625" style="16" customWidth="1"/>
    <col min="14317" max="14317" width="9.140625" style="16" hidden="1" customWidth="1"/>
    <col min="14318" max="14318" width="0.140625" style="16" customWidth="1"/>
    <col min="14319" max="14319" width="10.28515625" style="16" customWidth="1"/>
    <col min="14320" max="14320" width="14.28515625" style="16" customWidth="1"/>
    <col min="14321" max="14321" width="0.28515625" style="16" customWidth="1"/>
    <col min="14322" max="14322" width="9.7109375" style="16" customWidth="1"/>
    <col min="14323" max="14323" width="9.42578125" style="16" customWidth="1"/>
    <col min="14324" max="14324" width="2.42578125" style="16" customWidth="1"/>
    <col min="14325" max="14325" width="3.28515625" style="16" customWidth="1"/>
    <col min="14326" max="14370" width="1.85546875" style="16" customWidth="1"/>
    <col min="14371" max="14563" width="9.140625" style="16" customWidth="1"/>
    <col min="14564" max="14564" width="5.28515625" style="16" customWidth="1"/>
    <col min="14565" max="14565" width="3.28515625" style="16" customWidth="1"/>
    <col min="14566" max="14566" width="3" style="16" customWidth="1"/>
    <col min="14567" max="14567" width="5.5703125" style="16" customWidth="1"/>
    <col min="14568" max="14568" width="6.85546875" style="16" customWidth="1"/>
    <col min="14569" max="14569" width="6" style="16" customWidth="1"/>
    <col min="14570" max="14570" width="6.140625" style="16" customWidth="1"/>
    <col min="14571" max="14571" width="5.85546875" style="16" customWidth="1"/>
    <col min="14572" max="14572" width="14.28515625" style="16" customWidth="1"/>
    <col min="14573" max="14573" width="9.140625" style="16" hidden="1" customWidth="1"/>
    <col min="14574" max="14574" width="0.140625" style="16" customWidth="1"/>
    <col min="14575" max="14575" width="10.28515625" style="16" customWidth="1"/>
    <col min="14576" max="14576" width="14.28515625" style="16" customWidth="1"/>
    <col min="14577" max="14577" width="0.28515625" style="16" customWidth="1"/>
    <col min="14578" max="14578" width="9.7109375" style="16" customWidth="1"/>
    <col min="14579" max="14579" width="9.42578125" style="16" customWidth="1"/>
    <col min="14580" max="14580" width="2.42578125" style="16" customWidth="1"/>
    <col min="14581" max="14581" width="3.28515625" style="16" customWidth="1"/>
    <col min="14582" max="14626" width="1.85546875" style="16" customWidth="1"/>
    <col min="14627" max="14819" width="9.140625" style="16" customWidth="1"/>
    <col min="14820" max="14820" width="5.28515625" style="16" customWidth="1"/>
    <col min="14821" max="14821" width="3.28515625" style="16" customWidth="1"/>
    <col min="14822" max="14822" width="3" style="16" customWidth="1"/>
    <col min="14823" max="14823" width="5.5703125" style="16" customWidth="1"/>
    <col min="14824" max="14824" width="6.85546875" style="16" customWidth="1"/>
    <col min="14825" max="14825" width="6" style="16" customWidth="1"/>
    <col min="14826" max="14826" width="6.140625" style="16" customWidth="1"/>
    <col min="14827" max="14827" width="5.85546875" style="16" customWidth="1"/>
    <col min="14828" max="14828" width="14.28515625" style="16" customWidth="1"/>
    <col min="14829" max="14829" width="9.140625" style="16" hidden="1" customWidth="1"/>
    <col min="14830" max="14830" width="0.140625" style="16" customWidth="1"/>
    <col min="14831" max="14831" width="10.28515625" style="16" customWidth="1"/>
    <col min="14832" max="14832" width="14.28515625" style="16" customWidth="1"/>
    <col min="14833" max="14833" width="0.28515625" style="16" customWidth="1"/>
    <col min="14834" max="14834" width="9.7109375" style="16" customWidth="1"/>
    <col min="14835" max="14835" width="9.42578125" style="16" customWidth="1"/>
    <col min="14836" max="14836" width="2.42578125" style="16" customWidth="1"/>
    <col min="14837" max="14837" width="3.28515625" style="16" customWidth="1"/>
    <col min="14838" max="14882" width="1.85546875" style="16" customWidth="1"/>
    <col min="14883" max="15075" width="9.140625" style="16" customWidth="1"/>
    <col min="15076" max="15076" width="5.28515625" style="16" customWidth="1"/>
    <col min="15077" max="15077" width="3.28515625" style="16" customWidth="1"/>
    <col min="15078" max="15078" width="3" style="16" customWidth="1"/>
    <col min="15079" max="15079" width="5.5703125" style="16" customWidth="1"/>
    <col min="15080" max="15080" width="6.85546875" style="16" customWidth="1"/>
    <col min="15081" max="15081" width="6" style="16" customWidth="1"/>
    <col min="15082" max="15082" width="6.140625" style="16" customWidth="1"/>
    <col min="15083" max="15083" width="5.85546875" style="16" customWidth="1"/>
    <col min="15084" max="15084" width="14.28515625" style="16" customWidth="1"/>
    <col min="15085" max="15085" width="9.140625" style="16" hidden="1" customWidth="1"/>
    <col min="15086" max="15086" width="0.140625" style="16" customWidth="1"/>
    <col min="15087" max="15087" width="10.28515625" style="16" customWidth="1"/>
    <col min="15088" max="15088" width="14.28515625" style="16" customWidth="1"/>
    <col min="15089" max="15089" width="0.28515625" style="16" customWidth="1"/>
    <col min="15090" max="15090" width="9.7109375" style="16" customWidth="1"/>
    <col min="15091" max="15091" width="9.42578125" style="16" customWidth="1"/>
    <col min="15092" max="15092" width="2.42578125" style="16" customWidth="1"/>
    <col min="15093" max="15093" width="3.28515625" style="16" customWidth="1"/>
    <col min="15094" max="15138" width="1.85546875" style="16" customWidth="1"/>
    <col min="15139" max="15331" width="9.140625" style="16" customWidth="1"/>
    <col min="15332" max="15332" width="5.28515625" style="16" customWidth="1"/>
    <col min="15333" max="15333" width="3.28515625" style="16" customWidth="1"/>
    <col min="15334" max="15334" width="3" style="16" customWidth="1"/>
    <col min="15335" max="15335" width="5.5703125" style="16" customWidth="1"/>
    <col min="15336" max="15336" width="6.85546875" style="16" customWidth="1"/>
    <col min="15337" max="15337" width="6" style="16" customWidth="1"/>
    <col min="15338" max="15338" width="6.140625" style="16" customWidth="1"/>
    <col min="15339" max="15339" width="5.85546875" style="16" customWidth="1"/>
    <col min="15340" max="15340" width="14.28515625" style="16" customWidth="1"/>
    <col min="15341" max="15341" width="9.140625" style="16" hidden="1" customWidth="1"/>
    <col min="15342" max="15342" width="0.140625" style="16" customWidth="1"/>
    <col min="15343" max="15343" width="10.28515625" style="16" customWidth="1"/>
    <col min="15344" max="15344" width="14.28515625" style="16" customWidth="1"/>
    <col min="15345" max="15345" width="0.28515625" style="16" customWidth="1"/>
    <col min="15346" max="15346" width="9.7109375" style="16" customWidth="1"/>
    <col min="15347" max="15347" width="9.42578125" style="16" customWidth="1"/>
    <col min="15348" max="15348" width="2.42578125" style="16" customWidth="1"/>
    <col min="15349" max="15349" width="3.28515625" style="16" customWidth="1"/>
    <col min="15350" max="15394" width="1.85546875" style="16" customWidth="1"/>
    <col min="15395" max="15587" width="9.140625" style="16" customWidth="1"/>
    <col min="15588" max="15588" width="5.28515625" style="16" customWidth="1"/>
    <col min="15589" max="15589" width="3.28515625" style="16" customWidth="1"/>
    <col min="15590" max="15590" width="3" style="16" customWidth="1"/>
    <col min="15591" max="15591" width="5.5703125" style="16" customWidth="1"/>
    <col min="15592" max="15592" width="6.85546875" style="16" customWidth="1"/>
    <col min="15593" max="15593" width="6" style="16" customWidth="1"/>
    <col min="15594" max="15594" width="6.140625" style="16" customWidth="1"/>
    <col min="15595" max="15595" width="5.85546875" style="16" customWidth="1"/>
    <col min="15596" max="15596" width="14.28515625" style="16" customWidth="1"/>
    <col min="15597" max="15597" width="9.140625" style="16" hidden="1" customWidth="1"/>
    <col min="15598" max="15598" width="0.140625" style="16" customWidth="1"/>
    <col min="15599" max="15599" width="10.28515625" style="16" customWidth="1"/>
    <col min="15600" max="15600" width="14.28515625" style="16" customWidth="1"/>
    <col min="15601" max="15601" width="0.28515625" style="16" customWidth="1"/>
    <col min="15602" max="15602" width="9.7109375" style="16" customWidth="1"/>
    <col min="15603" max="15603" width="9.42578125" style="16" customWidth="1"/>
    <col min="15604" max="15604" width="2.42578125" style="16" customWidth="1"/>
    <col min="15605" max="15605" width="3.28515625" style="16" customWidth="1"/>
    <col min="15606" max="15650" width="1.85546875" style="16" customWidth="1"/>
    <col min="15651" max="15843" width="9.140625" style="16" customWidth="1"/>
    <col min="15844" max="15844" width="5.28515625" style="16" customWidth="1"/>
    <col min="15845" max="15845" width="3.28515625" style="16" customWidth="1"/>
    <col min="15846" max="15846" width="3" style="16" customWidth="1"/>
    <col min="15847" max="15847" width="5.5703125" style="16" customWidth="1"/>
    <col min="15848" max="15848" width="6.85546875" style="16" customWidth="1"/>
    <col min="15849" max="15849" width="6" style="16" customWidth="1"/>
    <col min="15850" max="15850" width="6.140625" style="16" customWidth="1"/>
    <col min="15851" max="15851" width="5.85546875" style="16" customWidth="1"/>
    <col min="15852" max="15852" width="14.28515625" style="16" customWidth="1"/>
    <col min="15853" max="15853" width="9.140625" style="16" hidden="1" customWidth="1"/>
    <col min="15854" max="15854" width="0.140625" style="16" customWidth="1"/>
    <col min="15855" max="15855" width="10.28515625" style="16" customWidth="1"/>
    <col min="15856" max="15856" width="14.28515625" style="16" customWidth="1"/>
    <col min="15857" max="15857" width="0.28515625" style="16" customWidth="1"/>
    <col min="15858" max="15858" width="9.7109375" style="16" customWidth="1"/>
    <col min="15859" max="15859" width="9.42578125" style="16" customWidth="1"/>
    <col min="15860" max="15860" width="2.42578125" style="16" customWidth="1"/>
    <col min="15861" max="15861" width="3.28515625" style="16" customWidth="1"/>
    <col min="15862" max="15906" width="1.85546875" style="16" customWidth="1"/>
    <col min="15907" max="16099" width="9.140625" style="16" customWidth="1"/>
    <col min="16100" max="16100" width="5.28515625" style="16" customWidth="1"/>
    <col min="16101" max="16101" width="3.28515625" style="16" customWidth="1"/>
    <col min="16102" max="16102" width="3" style="16" customWidth="1"/>
    <col min="16103" max="16103" width="5.5703125" style="16" customWidth="1"/>
    <col min="16104" max="16104" width="6.85546875" style="16" customWidth="1"/>
    <col min="16105" max="16105" width="6" style="16" customWidth="1"/>
    <col min="16106" max="16106" width="6.140625" style="16" customWidth="1"/>
    <col min="16107" max="16107" width="5.85546875" style="16" customWidth="1"/>
    <col min="16108" max="16108" width="14.28515625" style="16" customWidth="1"/>
    <col min="16109" max="16109" width="9.140625" style="16" hidden="1" customWidth="1"/>
    <col min="16110" max="16110" width="0.140625" style="16" customWidth="1"/>
    <col min="16111" max="16111" width="10.28515625" style="16" customWidth="1"/>
    <col min="16112" max="16112" width="14.28515625" style="16" customWidth="1"/>
    <col min="16113" max="16113" width="0.28515625" style="16" customWidth="1"/>
    <col min="16114" max="16114" width="9.7109375" style="16" customWidth="1"/>
    <col min="16115" max="16115" width="9.42578125" style="16" customWidth="1"/>
    <col min="16116" max="16116" width="2.42578125" style="16" customWidth="1"/>
    <col min="16117" max="16117" width="3.28515625" style="16" customWidth="1"/>
    <col min="16118" max="16162" width="1.85546875" style="16" customWidth="1"/>
    <col min="16163" max="16384" width="9.140625" style="16" customWidth="1"/>
  </cols>
  <sheetData>
    <row r="1" spans="1:44" ht="17.100000000000001" customHeight="1" x14ac:dyDescent="0.2">
      <c r="A1" s="19"/>
      <c r="B1" s="36"/>
      <c r="C1" s="37"/>
      <c r="D1" s="37"/>
      <c r="E1" s="19"/>
      <c r="F1" s="19"/>
      <c r="G1" s="36"/>
      <c r="H1" s="19"/>
      <c r="I1" s="19"/>
      <c r="J1" s="19"/>
      <c r="K1" s="37"/>
      <c r="L1" s="37"/>
      <c r="M1" s="36"/>
      <c r="AM1" s="16" t="s">
        <v>713</v>
      </c>
    </row>
    <row r="2" spans="1:44" ht="30" customHeight="1" x14ac:dyDescent="0.25">
      <c r="A2" s="38" t="s">
        <v>574</v>
      </c>
      <c r="B2" s="77">
        <f>'Raw Data'!Y13</f>
        <v>0</v>
      </c>
      <c r="C2" s="79"/>
      <c r="D2" s="72" t="s">
        <v>538</v>
      </c>
      <c r="E2" s="77">
        <f>'Raw Data'!U13</f>
        <v>0</v>
      </c>
      <c r="F2" s="78"/>
      <c r="G2" s="72" t="s">
        <v>544</v>
      </c>
      <c r="H2" s="73">
        <f>'Raw Data'!Z13</f>
        <v>0</v>
      </c>
      <c r="I2" s="74"/>
      <c r="J2" s="75" t="s">
        <v>580</v>
      </c>
      <c r="K2" s="75" t="s">
        <v>581</v>
      </c>
      <c r="L2" s="75" t="s">
        <v>545</v>
      </c>
      <c r="M2" s="75" t="s">
        <v>683</v>
      </c>
      <c r="N2" s="15" t="s">
        <v>560</v>
      </c>
      <c r="P2" s="21"/>
      <c r="Q2" s="21"/>
      <c r="R2" s="21"/>
      <c r="S2" s="21"/>
      <c r="T2" s="21"/>
      <c r="AA2" s="16" t="s">
        <v>698</v>
      </c>
      <c r="AI2" s="16" t="s">
        <v>682</v>
      </c>
      <c r="AM2" s="16" t="s">
        <v>706</v>
      </c>
    </row>
    <row r="3" spans="1:44" ht="56.25" customHeight="1" x14ac:dyDescent="0.25">
      <c r="A3" s="19"/>
      <c r="B3" s="19"/>
      <c r="C3" s="78"/>
      <c r="D3" s="72" t="s">
        <v>542</v>
      </c>
      <c r="E3" s="77">
        <f>'Raw Data'!B13</f>
        <v>0</v>
      </c>
      <c r="F3" s="80"/>
      <c r="G3" s="72" t="s">
        <v>546</v>
      </c>
      <c r="H3" s="73">
        <f>'Raw Data'!AA13</f>
        <v>0</v>
      </c>
      <c r="I3" s="76" t="s">
        <v>547</v>
      </c>
      <c r="J3" s="73">
        <f>'Raw Data'!AB13</f>
        <v>0</v>
      </c>
      <c r="K3" s="102">
        <f>IF(J3="","",J3*3)</f>
        <v>0</v>
      </c>
      <c r="L3" s="73">
        <f>'Raw Data'!AC13</f>
        <v>0</v>
      </c>
      <c r="M3" s="144">
        <f>'Raw Data'!AD13</f>
        <v>0</v>
      </c>
      <c r="N3" s="27" t="s">
        <v>561</v>
      </c>
      <c r="O3" s="27" t="s">
        <v>562</v>
      </c>
      <c r="P3" s="27" t="s">
        <v>567</v>
      </c>
      <c r="Q3" s="27" t="s">
        <v>568</v>
      </c>
      <c r="R3" s="27" t="s">
        <v>545</v>
      </c>
      <c r="S3" s="27" t="s">
        <v>563</v>
      </c>
      <c r="T3" s="27" t="s">
        <v>564</v>
      </c>
      <c r="U3" s="27" t="s">
        <v>569</v>
      </c>
      <c r="AA3" s="136" t="s">
        <v>707</v>
      </c>
      <c r="AI3" s="16" t="s">
        <v>689</v>
      </c>
      <c r="AM3" s="16" t="s">
        <v>750</v>
      </c>
    </row>
    <row r="4" spans="1:44" ht="32.25" customHeight="1" x14ac:dyDescent="0.25">
      <c r="A4" s="40" t="s">
        <v>575</v>
      </c>
      <c r="B4" s="77">
        <f>'Raw Data'!P13</f>
        <v>0</v>
      </c>
      <c r="C4" s="79"/>
      <c r="D4" s="72" t="s">
        <v>543</v>
      </c>
      <c r="E4" s="77">
        <f>'Raw Data'!W13</f>
        <v>0</v>
      </c>
      <c r="F4" s="81"/>
      <c r="G4" s="78"/>
      <c r="H4" s="78"/>
      <c r="I4" s="76" t="s">
        <v>550</v>
      </c>
      <c r="J4" s="73">
        <f>'Raw Data'!AF13</f>
        <v>0</v>
      </c>
      <c r="K4" s="102">
        <f t="shared" ref="K4" si="0">IF(J4="","",J4*3)</f>
        <v>0</v>
      </c>
      <c r="L4" s="73">
        <f>'Raw Data'!AG13</f>
        <v>0</v>
      </c>
      <c r="M4" s="144">
        <f>'Raw Data'!AH13</f>
        <v>0</v>
      </c>
      <c r="N4" s="44">
        <f>'Raw Data'!HL13</f>
        <v>0</v>
      </c>
      <c r="O4" s="44">
        <f>'Raw Data'!HM13</f>
        <v>0</v>
      </c>
      <c r="P4" s="44">
        <f>'Raw Data'!HN13</f>
        <v>0</v>
      </c>
      <c r="Q4" s="44">
        <f>'Raw Data'!HO13</f>
        <v>0</v>
      </c>
      <c r="R4" s="44">
        <f>'Raw Data'!HP13</f>
        <v>0</v>
      </c>
      <c r="S4" s="87">
        <f>'Raw Data'!HQ13</f>
        <v>0</v>
      </c>
      <c r="T4" s="87">
        <f>'Raw Data'!HR13</f>
        <v>0</v>
      </c>
      <c r="U4" s="87">
        <f>'Raw Data'!HS13</f>
        <v>0</v>
      </c>
      <c r="AA4" s="18" t="s">
        <v>774</v>
      </c>
      <c r="AI4" s="16" t="s">
        <v>681</v>
      </c>
      <c r="AK4" s="16" t="s">
        <v>702</v>
      </c>
      <c r="AL4" s="16" t="s">
        <v>703</v>
      </c>
      <c r="AM4" s="16" t="s">
        <v>752</v>
      </c>
    </row>
    <row r="5" spans="1:44" ht="18" x14ac:dyDescent="0.25">
      <c r="A5" s="39"/>
      <c r="B5" s="145">
        <f>'Raw Data'!WP13</f>
        <v>0</v>
      </c>
      <c r="C5" s="39"/>
      <c r="D5" s="42" t="s">
        <v>675</v>
      </c>
      <c r="E5" s="82">
        <f>'Raw Data'!O13</f>
        <v>0</v>
      </c>
      <c r="F5" s="19"/>
      <c r="G5" s="24" t="s">
        <v>548</v>
      </c>
      <c r="H5" s="90">
        <f>'Raw Data'!AJ13</f>
        <v>0</v>
      </c>
      <c r="I5" s="19"/>
      <c r="J5" s="19"/>
      <c r="K5" s="218" t="s">
        <v>712</v>
      </c>
      <c r="L5" s="219">
        <f>(MAX(L3:L4)-MIN(L3:L4))-180</f>
        <v>-180</v>
      </c>
      <c r="M5" s="19"/>
      <c r="N5" s="47">
        <f>'Raw Data'!HU13</f>
        <v>0</v>
      </c>
      <c r="O5" s="47">
        <f>'Raw Data'!HV13</f>
        <v>0</v>
      </c>
      <c r="P5" s="47">
        <f>'Raw Data'!HW13</f>
        <v>0</v>
      </c>
      <c r="Q5" s="47"/>
      <c r="R5" s="47">
        <f>'Raw Data'!HX13</f>
        <v>0</v>
      </c>
      <c r="S5" s="85">
        <f>'Raw Data'!HY13</f>
        <v>0</v>
      </c>
      <c r="T5" s="85">
        <f>'Raw Data'!HZ13</f>
        <v>0</v>
      </c>
      <c r="U5" s="85">
        <f>'Raw Data'!IA13</f>
        <v>0</v>
      </c>
      <c r="AI5" s="16" t="s">
        <v>688</v>
      </c>
      <c r="AK5" s="16" t="s">
        <v>704</v>
      </c>
      <c r="AL5" s="16" t="s">
        <v>705</v>
      </c>
      <c r="AM5" s="16" t="s">
        <v>758</v>
      </c>
    </row>
    <row r="6" spans="1:44" ht="18" x14ac:dyDescent="0.25">
      <c r="A6" s="39"/>
      <c r="B6" s="39"/>
      <c r="C6" s="39"/>
      <c r="D6" s="72" t="s">
        <v>697</v>
      </c>
      <c r="E6" s="77">
        <f>'Raw Data'!X13</f>
        <v>0</v>
      </c>
      <c r="F6" s="19"/>
      <c r="G6" s="24" t="s">
        <v>551</v>
      </c>
      <c r="H6" s="90">
        <f>'Raw Data'!AK13</f>
        <v>0</v>
      </c>
      <c r="I6" s="19"/>
      <c r="J6" s="19"/>
      <c r="K6" s="19"/>
      <c r="L6" s="19"/>
      <c r="M6" s="19"/>
      <c r="N6" s="50">
        <f>'Raw Data'!IC13</f>
        <v>0</v>
      </c>
      <c r="O6" s="50">
        <f>'Raw Data'!ID13</f>
        <v>0</v>
      </c>
      <c r="P6" s="50">
        <f>'Raw Data'!IE13</f>
        <v>0</v>
      </c>
      <c r="Q6" s="50"/>
      <c r="R6" s="50">
        <f>'Raw Data'!IF13</f>
        <v>0</v>
      </c>
      <c r="S6" s="85">
        <f>'Raw Data'!IG13</f>
        <v>0</v>
      </c>
      <c r="T6" s="85">
        <f>'Raw Data'!IH13</f>
        <v>0</v>
      </c>
      <c r="U6" s="85">
        <f>'Raw Data'!II13</f>
        <v>0</v>
      </c>
      <c r="AI6" s="16" t="s">
        <v>690</v>
      </c>
      <c r="AL6" s="16" t="s">
        <v>684</v>
      </c>
    </row>
    <row r="7" spans="1:44" ht="18" x14ac:dyDescent="0.25">
      <c r="A7" s="39"/>
      <c r="B7" s="39"/>
      <c r="C7" s="39"/>
      <c r="D7" s="42"/>
      <c r="E7" s="19"/>
      <c r="F7" s="19"/>
      <c r="G7" s="41"/>
      <c r="H7" s="17"/>
      <c r="I7" s="19"/>
      <c r="J7" s="19"/>
      <c r="K7" s="19"/>
      <c r="L7" s="19"/>
      <c r="M7" s="19"/>
      <c r="N7" s="50">
        <f>'Raw Data'!IK13</f>
        <v>0</v>
      </c>
      <c r="O7" s="50">
        <f>'Raw Data'!IL13</f>
        <v>0</v>
      </c>
      <c r="P7" s="50">
        <f>'Raw Data'!IM13</f>
        <v>0</v>
      </c>
      <c r="Q7" s="50"/>
      <c r="R7" s="50">
        <f>'Raw Data'!IN13</f>
        <v>0</v>
      </c>
      <c r="S7" s="85">
        <f>'Raw Data'!IO13</f>
        <v>0</v>
      </c>
      <c r="T7" s="85">
        <f>'Raw Data'!IP13</f>
        <v>0</v>
      </c>
      <c r="U7" s="85">
        <f>'Raw Data'!IQ13</f>
        <v>0</v>
      </c>
      <c r="AI7" s="16" t="s">
        <v>700</v>
      </c>
    </row>
    <row r="8" spans="1:44" ht="17.100000000000001" customHeight="1" x14ac:dyDescent="0.25">
      <c r="A8" s="43" t="s">
        <v>549</v>
      </c>
      <c r="B8" s="43"/>
      <c r="C8" s="19"/>
      <c r="D8" s="43"/>
      <c r="E8" s="19"/>
      <c r="F8" s="137"/>
      <c r="G8" s="20"/>
      <c r="H8" s="19"/>
      <c r="I8" s="19"/>
      <c r="J8" s="19"/>
      <c r="K8" s="19"/>
      <c r="L8" s="19"/>
      <c r="M8" s="19"/>
      <c r="N8" s="51">
        <f>'Raw Data'!IS13</f>
        <v>0</v>
      </c>
      <c r="O8" s="51">
        <f>'Raw Data'!IT13</f>
        <v>0</v>
      </c>
      <c r="P8" s="51">
        <f>'Raw Data'!IU13</f>
        <v>0</v>
      </c>
      <c r="Q8" s="51"/>
      <c r="R8" s="51">
        <f>'Raw Data'!IV13</f>
        <v>0</v>
      </c>
      <c r="S8" s="86">
        <f>'Raw Data'!IW13</f>
        <v>0</v>
      </c>
      <c r="T8" s="86">
        <f>'Raw Data'!IX13</f>
        <v>0</v>
      </c>
      <c r="U8" s="86">
        <f>'Raw Data'!IY13</f>
        <v>0</v>
      </c>
    </row>
    <row r="9" spans="1:44" ht="30.75" customHeight="1" x14ac:dyDescent="0.2">
      <c r="A9" s="28" t="s">
        <v>561</v>
      </c>
      <c r="B9" s="28" t="s">
        <v>552</v>
      </c>
      <c r="C9" s="28" t="s">
        <v>553</v>
      </c>
      <c r="D9" s="28" t="s">
        <v>554</v>
      </c>
      <c r="E9" s="28" t="s">
        <v>555</v>
      </c>
      <c r="F9" s="28" t="s">
        <v>565</v>
      </c>
      <c r="G9" s="28" t="s">
        <v>556</v>
      </c>
      <c r="H9" s="28" t="s">
        <v>557</v>
      </c>
      <c r="I9" s="19"/>
      <c r="J9" s="19"/>
      <c r="K9" s="19"/>
      <c r="L9" s="19"/>
      <c r="M9" s="19"/>
      <c r="N9" s="19"/>
      <c r="O9" s="19"/>
      <c r="P9" s="19"/>
      <c r="Q9" s="19"/>
      <c r="R9" s="19"/>
      <c r="S9" s="19"/>
      <c r="T9" s="19"/>
      <c r="U9" s="19"/>
      <c r="V9" s="19"/>
      <c r="W9" s="19"/>
    </row>
    <row r="10" spans="1:44" ht="17.100000000000001" customHeight="1" thickBot="1" x14ac:dyDescent="0.3">
      <c r="A10" s="44">
        <f>'Raw Data'!AL13</f>
        <v>0</v>
      </c>
      <c r="B10" s="44">
        <f>'Raw Data'!AM13</f>
        <v>0</v>
      </c>
      <c r="C10" s="44">
        <f>'Raw Data'!AN13</f>
        <v>0</v>
      </c>
      <c r="D10" s="44">
        <f>'Raw Data'!AO13</f>
        <v>0</v>
      </c>
      <c r="E10" s="87">
        <f>'Raw Data'!AP13</f>
        <v>0</v>
      </c>
      <c r="F10" s="45">
        <f>'Raw Data'!AQ13</f>
        <v>0</v>
      </c>
      <c r="G10" s="46">
        <f>'Raw Data'!TX13</f>
        <v>0</v>
      </c>
      <c r="H10" s="46">
        <f>'Raw Data'!UP13</f>
        <v>0</v>
      </c>
      <c r="I10" s="19"/>
      <c r="J10" s="19"/>
      <c r="K10" s="19"/>
      <c r="L10" s="19"/>
      <c r="M10" s="19"/>
      <c r="N10" s="83" t="s">
        <v>559</v>
      </c>
      <c r="O10" s="300">
        <f>'Raw Data'!WH13</f>
        <v>0</v>
      </c>
      <c r="P10" s="301"/>
      <c r="Q10" s="301"/>
      <c r="R10" s="301"/>
      <c r="S10" s="301"/>
      <c r="T10" s="301"/>
      <c r="U10" s="301"/>
      <c r="V10" s="302"/>
      <c r="AC10" s="23"/>
      <c r="AD10" s="23"/>
      <c r="AE10" s="23"/>
      <c r="AF10" s="23"/>
      <c r="AG10" s="23"/>
      <c r="AH10" s="23"/>
      <c r="AI10" s="23"/>
      <c r="AJ10" s="23"/>
      <c r="AK10" s="23"/>
      <c r="AL10" s="23"/>
      <c r="AM10" s="23"/>
    </row>
    <row r="11" spans="1:44" ht="17.100000000000001" customHeight="1" thickBot="1" x14ac:dyDescent="0.3">
      <c r="A11" s="47">
        <f>'Raw Data'!AS13</f>
        <v>0</v>
      </c>
      <c r="B11" s="47">
        <f>'Raw Data'!AT13</f>
        <v>0</v>
      </c>
      <c r="C11" s="47">
        <f>'Raw Data'!AU13</f>
        <v>0</v>
      </c>
      <c r="D11" s="47">
        <f>'Raw Data'!AV13</f>
        <v>0</v>
      </c>
      <c r="E11" s="85">
        <f>'Raw Data'!AW13</f>
        <v>0</v>
      </c>
      <c r="F11" s="48">
        <f>'Raw Data'!AX13</f>
        <v>0</v>
      </c>
      <c r="G11" s="49">
        <f>'Raw Data'!TY13</f>
        <v>0</v>
      </c>
      <c r="H11" s="264">
        <f>'Raw Data'!UQ13</f>
        <v>0</v>
      </c>
      <c r="I11" s="265"/>
      <c r="J11" s="266"/>
      <c r="K11" s="266"/>
      <c r="L11" s="266"/>
      <c r="M11" s="266"/>
      <c r="N11" s="267"/>
      <c r="O11" s="303"/>
      <c r="P11" s="303"/>
      <c r="Q11" s="303"/>
      <c r="R11" s="303"/>
      <c r="S11" s="303"/>
      <c r="T11" s="303"/>
      <c r="U11" s="303"/>
      <c r="V11" s="304"/>
      <c r="AC11" s="23"/>
      <c r="AD11" s="23"/>
      <c r="AE11" s="23"/>
      <c r="AF11" s="23"/>
      <c r="AG11" s="23"/>
      <c r="AH11" s="23"/>
      <c r="AI11" s="23"/>
      <c r="AJ11" s="23"/>
      <c r="AK11" s="23"/>
      <c r="AL11" s="23"/>
      <c r="AM11" s="23"/>
      <c r="AN11" s="23"/>
      <c r="AO11" s="23"/>
      <c r="AP11" s="23"/>
      <c r="AQ11" s="23"/>
      <c r="AR11" s="23"/>
    </row>
    <row r="12" spans="1:44" ht="17.100000000000001" customHeight="1" x14ac:dyDescent="0.25">
      <c r="A12" s="47">
        <f>'Raw Data'!AZ13</f>
        <v>0</v>
      </c>
      <c r="B12" s="47">
        <f>'Raw Data'!BA13</f>
        <v>0</v>
      </c>
      <c r="C12" s="47">
        <f>'Raw Data'!BB13</f>
        <v>0</v>
      </c>
      <c r="D12" s="47">
        <f>'Raw Data'!BC13</f>
        <v>0</v>
      </c>
      <c r="E12" s="85">
        <f>'Raw Data'!BD13</f>
        <v>0</v>
      </c>
      <c r="F12" s="47">
        <f>'Raw Data'!BE13</f>
        <v>0</v>
      </c>
      <c r="G12" s="49">
        <f>'Raw Data'!TZ13</f>
        <v>0</v>
      </c>
      <c r="H12" s="49">
        <f>'Raw Data'!UR13</f>
        <v>0</v>
      </c>
      <c r="I12" s="19"/>
      <c r="J12" s="19"/>
      <c r="K12" s="19"/>
      <c r="L12" s="19"/>
      <c r="M12" s="19"/>
      <c r="N12" s="19"/>
      <c r="O12" s="305"/>
      <c r="P12" s="303"/>
      <c r="Q12" s="303"/>
      <c r="R12" s="303"/>
      <c r="S12" s="303"/>
      <c r="T12" s="303"/>
      <c r="U12" s="303"/>
      <c r="V12" s="304"/>
      <c r="AC12" s="23"/>
      <c r="AD12" s="23"/>
      <c r="AE12" s="23"/>
      <c r="AF12" s="23"/>
      <c r="AG12" s="23"/>
      <c r="AH12" s="23"/>
      <c r="AI12" s="23"/>
      <c r="AJ12" s="23"/>
      <c r="AK12" s="23"/>
      <c r="AL12" s="23"/>
      <c r="AM12" s="23"/>
      <c r="AN12" s="23"/>
      <c r="AO12" s="23"/>
      <c r="AP12" s="23"/>
      <c r="AQ12" s="23"/>
      <c r="AR12" s="23"/>
    </row>
    <row r="13" spans="1:44" ht="17.100000000000001" customHeight="1" x14ac:dyDescent="0.25">
      <c r="A13" s="47">
        <f>'Raw Data'!BG13</f>
        <v>0</v>
      </c>
      <c r="B13" s="47">
        <f>'Raw Data'!BH13</f>
        <v>0</v>
      </c>
      <c r="C13" s="47">
        <f>'Raw Data'!BI13</f>
        <v>0</v>
      </c>
      <c r="D13" s="47">
        <f>'Raw Data'!BJ13</f>
        <v>0</v>
      </c>
      <c r="E13" s="85">
        <f>'Raw Data'!BK13</f>
        <v>0</v>
      </c>
      <c r="F13" s="48">
        <f>'Raw Data'!BL13</f>
        <v>0</v>
      </c>
      <c r="G13" s="49">
        <f>'Raw Data'!UA13</f>
        <v>0</v>
      </c>
      <c r="H13" s="49">
        <f>'Raw Data'!US13</f>
        <v>0</v>
      </c>
      <c r="I13" s="19"/>
      <c r="J13" s="19"/>
      <c r="K13" s="19"/>
      <c r="L13" s="19"/>
      <c r="M13" s="19"/>
      <c r="N13" s="19"/>
      <c r="O13" s="305"/>
      <c r="P13" s="303"/>
      <c r="Q13" s="303"/>
      <c r="R13" s="303"/>
      <c r="S13" s="303"/>
      <c r="T13" s="303"/>
      <c r="U13" s="303"/>
      <c r="V13" s="304"/>
      <c r="AC13" s="23"/>
      <c r="AD13" s="23"/>
      <c r="AE13" s="23"/>
      <c r="AF13" s="23"/>
      <c r="AG13" s="23"/>
      <c r="AH13" s="23"/>
      <c r="AI13" s="23"/>
      <c r="AJ13" s="23"/>
      <c r="AK13" s="23"/>
      <c r="AL13" s="23"/>
      <c r="AM13" s="23"/>
      <c r="AN13" s="23"/>
      <c r="AO13" s="23"/>
      <c r="AP13" s="23"/>
      <c r="AQ13" s="23"/>
      <c r="AR13" s="23"/>
    </row>
    <row r="14" spans="1:44" ht="17.100000000000001" customHeight="1" x14ac:dyDescent="0.25">
      <c r="A14" s="47">
        <f>'Raw Data'!BN13</f>
        <v>0</v>
      </c>
      <c r="B14" s="47">
        <f>'Raw Data'!BO13</f>
        <v>0</v>
      </c>
      <c r="C14" s="47">
        <f>'Raw Data'!BP13</f>
        <v>0</v>
      </c>
      <c r="D14" s="47">
        <f>'Raw Data'!BQ13</f>
        <v>0</v>
      </c>
      <c r="E14" s="85">
        <f>'Raw Data'!BR13</f>
        <v>0</v>
      </c>
      <c r="F14" s="48">
        <f>'Raw Data'!BS13</f>
        <v>0</v>
      </c>
      <c r="G14" s="49">
        <f>'Raw Data'!UB13</f>
        <v>0</v>
      </c>
      <c r="H14" s="49">
        <f>'Raw Data'!UT13</f>
        <v>0</v>
      </c>
      <c r="I14" s="19"/>
      <c r="J14" s="19"/>
      <c r="K14" s="19"/>
      <c r="L14" s="19"/>
      <c r="M14" s="19"/>
      <c r="N14" s="19"/>
      <c r="O14" s="305"/>
      <c r="P14" s="303"/>
      <c r="Q14" s="303"/>
      <c r="R14" s="303"/>
      <c r="S14" s="303"/>
      <c r="T14" s="303"/>
      <c r="U14" s="303"/>
      <c r="V14" s="304"/>
      <c r="AG14" s="23"/>
      <c r="AH14" s="23"/>
      <c r="AI14" s="23"/>
      <c r="AJ14" s="23"/>
      <c r="AK14" s="23"/>
      <c r="AL14" s="23"/>
      <c r="AM14" s="23"/>
      <c r="AN14" s="23"/>
      <c r="AO14" s="23"/>
      <c r="AP14" s="23"/>
      <c r="AQ14" s="23"/>
      <c r="AR14" s="23"/>
    </row>
    <row r="15" spans="1:44" ht="17.100000000000001" customHeight="1" x14ac:dyDescent="0.25">
      <c r="A15" s="52">
        <f>'Raw Data'!BU13</f>
        <v>0</v>
      </c>
      <c r="B15" s="52">
        <f>'Raw Data'!BV13</f>
        <v>0</v>
      </c>
      <c r="C15" s="52">
        <f>'Raw Data'!BW13</f>
        <v>0</v>
      </c>
      <c r="D15" s="52">
        <f>'Raw Data'!BX13</f>
        <v>0</v>
      </c>
      <c r="E15" s="85">
        <f>'Raw Data'!BY13</f>
        <v>0</v>
      </c>
      <c r="F15" s="53">
        <f>'Raw Data'!BZ13</f>
        <v>0</v>
      </c>
      <c r="G15" s="54">
        <f>'Raw Data'!UC13</f>
        <v>0</v>
      </c>
      <c r="H15" s="54">
        <f>'Raw Data'!UU13</f>
        <v>0</v>
      </c>
      <c r="I15" s="19"/>
      <c r="J15" s="19"/>
      <c r="K15" s="19"/>
      <c r="L15" s="19"/>
      <c r="M15" s="19"/>
      <c r="N15" s="19"/>
      <c r="O15" s="305"/>
      <c r="P15" s="303"/>
      <c r="Q15" s="303"/>
      <c r="R15" s="303"/>
      <c r="S15" s="303"/>
      <c r="T15" s="303"/>
      <c r="U15" s="303"/>
      <c r="V15" s="304"/>
      <c r="AG15" s="23"/>
      <c r="AH15" s="23"/>
      <c r="AI15" s="23"/>
      <c r="AJ15" s="23"/>
      <c r="AK15" s="23"/>
      <c r="AL15" s="23"/>
      <c r="AM15" s="23"/>
      <c r="AN15" s="23"/>
      <c r="AO15" s="23"/>
      <c r="AP15" s="23"/>
      <c r="AQ15" s="23"/>
      <c r="AR15" s="23"/>
    </row>
    <row r="16" spans="1:44" ht="17.100000000000001" customHeight="1" x14ac:dyDescent="0.25">
      <c r="A16" s="52">
        <f>'Raw Data'!CB13</f>
        <v>0</v>
      </c>
      <c r="B16" s="52">
        <f>'Raw Data'!CC13</f>
        <v>0</v>
      </c>
      <c r="C16" s="52">
        <f>'Raw Data'!CD13</f>
        <v>0</v>
      </c>
      <c r="D16" s="52">
        <f>'Raw Data'!CE13</f>
        <v>0</v>
      </c>
      <c r="E16" s="85">
        <f>'Raw Data'!CF13</f>
        <v>0</v>
      </c>
      <c r="F16" s="53">
        <f>'Raw Data'!CG13</f>
        <v>0</v>
      </c>
      <c r="G16" s="54">
        <f>'Raw Data'!UD13</f>
        <v>0</v>
      </c>
      <c r="H16" s="54">
        <f>'Raw Data'!UV13</f>
        <v>0</v>
      </c>
      <c r="I16" s="19"/>
      <c r="J16" s="19"/>
      <c r="K16" s="19"/>
      <c r="L16" s="19"/>
      <c r="M16" s="19"/>
      <c r="N16" s="19"/>
      <c r="O16" s="305"/>
      <c r="P16" s="303"/>
      <c r="Q16" s="303"/>
      <c r="R16" s="303"/>
      <c r="S16" s="303"/>
      <c r="T16" s="303"/>
      <c r="U16" s="303"/>
      <c r="V16" s="304"/>
      <c r="Y16" s="16" t="s">
        <v>702</v>
      </c>
      <c r="Z16" s="16" t="s">
        <v>702</v>
      </c>
      <c r="AA16" s="16" t="s">
        <v>713</v>
      </c>
      <c r="AB16" s="16" t="s">
        <v>703</v>
      </c>
      <c r="AC16" s="16">
        <v>0</v>
      </c>
      <c r="AG16" s="23"/>
      <c r="AH16" s="23"/>
      <c r="AI16" s="23"/>
      <c r="AJ16" s="23"/>
      <c r="AK16" s="23"/>
      <c r="AL16" s="23"/>
      <c r="AM16" s="23"/>
      <c r="AN16" s="23"/>
      <c r="AO16" s="23"/>
      <c r="AP16" s="23"/>
      <c r="AQ16" s="23"/>
      <c r="AR16" s="23"/>
    </row>
    <row r="17" spans="1:44" ht="17.100000000000001" customHeight="1" x14ac:dyDescent="0.25">
      <c r="A17" s="52">
        <f>'Raw Data'!CI13</f>
        <v>0</v>
      </c>
      <c r="B17" s="52">
        <f>'Raw Data'!CJ13</f>
        <v>0</v>
      </c>
      <c r="C17" s="52">
        <f>'Raw Data'!CK13</f>
        <v>0</v>
      </c>
      <c r="D17" s="52">
        <f>'Raw Data'!CL13</f>
        <v>0</v>
      </c>
      <c r="E17" s="85">
        <f>'Raw Data'!CM13</f>
        <v>0</v>
      </c>
      <c r="F17" s="53">
        <f>'Raw Data'!CN13</f>
        <v>0</v>
      </c>
      <c r="G17" s="54">
        <f>'Raw Data'!UE13</f>
        <v>0</v>
      </c>
      <c r="H17" s="54">
        <f>'Raw Data'!UW13</f>
        <v>0</v>
      </c>
      <c r="I17" s="19"/>
      <c r="J17" s="19"/>
      <c r="K17" s="19"/>
      <c r="L17" s="19"/>
      <c r="M17" s="19"/>
      <c r="N17" s="19"/>
      <c r="O17" s="305"/>
      <c r="P17" s="303"/>
      <c r="Q17" s="303"/>
      <c r="R17" s="303"/>
      <c r="S17" s="303"/>
      <c r="T17" s="303"/>
      <c r="U17" s="303"/>
      <c r="V17" s="304"/>
      <c r="AD17" s="23"/>
      <c r="AE17" s="23"/>
      <c r="AF17" s="23"/>
      <c r="AG17" s="23"/>
      <c r="AH17" s="23"/>
      <c r="AI17" s="23"/>
      <c r="AJ17" s="23"/>
      <c r="AK17" s="23"/>
      <c r="AL17" s="23"/>
      <c r="AM17" s="23"/>
      <c r="AN17" s="23"/>
      <c r="AO17" s="23"/>
      <c r="AP17" s="23"/>
      <c r="AQ17" s="23"/>
      <c r="AR17" s="23"/>
    </row>
    <row r="18" spans="1:44" ht="24.75" customHeight="1" x14ac:dyDescent="0.25">
      <c r="A18" s="52">
        <f>'Raw Data'!CP13</f>
        <v>0</v>
      </c>
      <c r="B18" s="52">
        <f>'Raw Data'!CQ13</f>
        <v>0</v>
      </c>
      <c r="C18" s="52">
        <f>'Raw Data'!CR13</f>
        <v>0</v>
      </c>
      <c r="D18" s="52">
        <f>'Raw Data'!CS13</f>
        <v>0</v>
      </c>
      <c r="E18" s="85">
        <f>'Raw Data'!CT13</f>
        <v>0</v>
      </c>
      <c r="F18" s="53">
        <f>'Raw Data'!CU13</f>
        <v>0</v>
      </c>
      <c r="G18" s="54">
        <f>'Raw Data'!UF13</f>
        <v>0</v>
      </c>
      <c r="H18" s="54">
        <f>'Raw Data'!UX13</f>
        <v>0</v>
      </c>
      <c r="I18" s="19"/>
      <c r="J18" s="19"/>
      <c r="K18" s="19"/>
      <c r="L18" s="19"/>
      <c r="M18" s="19"/>
      <c r="N18" s="19"/>
      <c r="O18" s="310" t="s">
        <v>698</v>
      </c>
      <c r="P18" s="310"/>
      <c r="Q18" s="310"/>
      <c r="R18" s="307" t="s">
        <v>701</v>
      </c>
      <c r="S18" s="307"/>
      <c r="T18" s="307"/>
      <c r="U18" s="307"/>
      <c r="V18" s="307"/>
      <c r="W18" s="306" t="s">
        <v>652</v>
      </c>
      <c r="X18" s="299"/>
      <c r="Y18" s="100" t="s">
        <v>657</v>
      </c>
      <c r="Z18" s="101" t="s">
        <v>658</v>
      </c>
      <c r="AA18" s="101" t="s">
        <v>659</v>
      </c>
      <c r="AB18" s="140" t="s">
        <v>662</v>
      </c>
      <c r="AC18" s="101" t="s">
        <v>663</v>
      </c>
      <c r="AD18" s="23"/>
      <c r="AE18" s="23"/>
      <c r="AF18" s="23"/>
      <c r="AG18" s="23"/>
      <c r="AH18" s="23"/>
      <c r="AI18" s="23"/>
      <c r="AJ18" s="23"/>
      <c r="AK18" s="23"/>
      <c r="AL18" s="23"/>
      <c r="AM18" s="23"/>
      <c r="AN18" s="23"/>
      <c r="AO18" s="23"/>
    </row>
    <row r="19" spans="1:44" ht="17.100000000000001" customHeight="1" x14ac:dyDescent="0.25">
      <c r="A19" s="55">
        <f>'Raw Data'!CW13</f>
        <v>0</v>
      </c>
      <c r="B19" s="55">
        <f>'Raw Data'!CX13</f>
        <v>0</v>
      </c>
      <c r="C19" s="55">
        <f>'Raw Data'!CY13</f>
        <v>0</v>
      </c>
      <c r="D19" s="55">
        <f>'Raw Data'!CZ13</f>
        <v>0</v>
      </c>
      <c r="E19" s="94">
        <f>'Raw Data'!DA13</f>
        <v>0</v>
      </c>
      <c r="F19" s="56">
        <f>'Raw Data'!DB13</f>
        <v>0</v>
      </c>
      <c r="G19" s="57">
        <f>'Raw Data'!UG13</f>
        <v>0</v>
      </c>
      <c r="H19" s="57">
        <f>'Raw Data'!UY13</f>
        <v>0</v>
      </c>
      <c r="I19" s="19"/>
      <c r="J19" s="19"/>
      <c r="K19" s="19"/>
      <c r="L19" s="19"/>
      <c r="M19" s="19"/>
      <c r="N19" s="139" t="str">
        <f>IF('Initial Information'!I12="","",'Initial Information'!I12)</f>
        <v/>
      </c>
      <c r="O19" s="311"/>
      <c r="P19" s="311"/>
      <c r="Q19" s="311"/>
      <c r="R19" s="308"/>
      <c r="S19" s="308"/>
      <c r="T19" s="308"/>
      <c r="U19" s="308"/>
      <c r="V19" s="308"/>
      <c r="W19" s="114"/>
      <c r="X19" s="108"/>
      <c r="Y19" s="115"/>
      <c r="Z19" s="114"/>
      <c r="AA19" s="114"/>
      <c r="AB19" s="116"/>
      <c r="AC19" s="117"/>
      <c r="AG19" s="23"/>
      <c r="AH19" s="23"/>
      <c r="AI19" s="23"/>
      <c r="AJ19" s="23"/>
      <c r="AK19" s="23"/>
      <c r="AL19" s="23"/>
      <c r="AM19" s="23"/>
      <c r="AN19" s="23"/>
      <c r="AO19" s="23"/>
    </row>
    <row r="20" spans="1:44" ht="61.5" customHeight="1" x14ac:dyDescent="0.25">
      <c r="A20" s="28" t="s">
        <v>540</v>
      </c>
      <c r="B20" s="27" t="s">
        <v>561</v>
      </c>
      <c r="C20" s="29" t="s">
        <v>566</v>
      </c>
      <c r="D20" s="27" t="s">
        <v>552</v>
      </c>
      <c r="E20" s="27" t="s">
        <v>554</v>
      </c>
      <c r="F20" s="27" t="s">
        <v>553</v>
      </c>
      <c r="G20" s="27" t="s">
        <v>545</v>
      </c>
      <c r="H20" s="27" t="s">
        <v>579</v>
      </c>
      <c r="I20" s="27" t="s">
        <v>576</v>
      </c>
      <c r="J20" s="27" t="s">
        <v>555</v>
      </c>
      <c r="K20" s="27" t="s">
        <v>572</v>
      </c>
      <c r="L20" s="27" t="s">
        <v>556</v>
      </c>
      <c r="M20" s="27" t="s">
        <v>557</v>
      </c>
      <c r="N20" s="96" t="s">
        <v>683</v>
      </c>
      <c r="O20" s="311"/>
      <c r="P20" s="311"/>
      <c r="Q20" s="311"/>
      <c r="R20" s="308"/>
      <c r="S20" s="308"/>
      <c r="T20" s="308"/>
      <c r="U20" s="308"/>
      <c r="V20" s="308"/>
      <c r="W20" s="142"/>
      <c r="X20" s="118"/>
      <c r="Y20" s="134"/>
      <c r="Z20" s="134"/>
      <c r="AA20" s="141"/>
      <c r="AB20" s="119"/>
      <c r="AC20" s="120"/>
      <c r="AN20" s="23"/>
      <c r="AO20" s="23"/>
      <c r="AP20" s="23"/>
      <c r="AQ20" s="23"/>
      <c r="AR20" s="23"/>
    </row>
    <row r="21" spans="1:44" ht="17.100000000000001" customHeight="1" x14ac:dyDescent="0.25">
      <c r="A21" s="35">
        <f>'Raw Data'!JA13</f>
        <v>0</v>
      </c>
      <c r="B21" s="58">
        <f>'Raw Data'!JB13</f>
        <v>0</v>
      </c>
      <c r="C21" s="58">
        <f>'Raw Data'!JC13</f>
        <v>0</v>
      </c>
      <c r="D21" s="58">
        <f>'Raw Data'!JD13</f>
        <v>0</v>
      </c>
      <c r="E21" s="58">
        <f>'Raw Data'!JE13</f>
        <v>0</v>
      </c>
      <c r="F21" s="58">
        <f>'Raw Data'!JF13</f>
        <v>0</v>
      </c>
      <c r="G21" s="58">
        <f>'Raw Data'!JG13</f>
        <v>0</v>
      </c>
      <c r="H21" s="58">
        <f>'Raw Data'!JH13</f>
        <v>0</v>
      </c>
      <c r="I21" s="58">
        <f>IF(H21="","",H21*3)</f>
        <v>0</v>
      </c>
      <c r="J21" s="84">
        <f>'Raw Data'!JI13</f>
        <v>0</v>
      </c>
      <c r="K21" s="59">
        <f>'Raw Data'!VX13</f>
        <v>0</v>
      </c>
      <c r="L21" s="60">
        <f>'Raw Data'!UH13</f>
        <v>0</v>
      </c>
      <c r="M21" s="60">
        <f>'Raw Data'!UZ13</f>
        <v>0</v>
      </c>
      <c r="N21" s="97"/>
      <c r="O21" s="311"/>
      <c r="P21" s="311"/>
      <c r="Q21" s="311"/>
      <c r="R21" s="308"/>
      <c r="S21" s="308"/>
      <c r="T21" s="308"/>
      <c r="U21" s="308"/>
      <c r="V21" s="308"/>
    </row>
    <row r="22" spans="1:44" ht="17.100000000000001" customHeight="1" x14ac:dyDescent="0.25">
      <c r="A22" s="50">
        <f>'Raw Data'!JK13</f>
        <v>0</v>
      </c>
      <c r="B22" s="47">
        <f>'Raw Data'!JL13</f>
        <v>0</v>
      </c>
      <c r="C22" s="47">
        <f>'Raw Data'!JM13</f>
        <v>0</v>
      </c>
      <c r="D22" s="47">
        <f>'Raw Data'!JN13</f>
        <v>0</v>
      </c>
      <c r="E22" s="47">
        <f>'Raw Data'!JO13</f>
        <v>0</v>
      </c>
      <c r="F22" s="47">
        <f>'Raw Data'!JP13</f>
        <v>0</v>
      </c>
      <c r="G22" s="47">
        <f>'Raw Data'!JQ13</f>
        <v>0</v>
      </c>
      <c r="H22" s="47">
        <f>'Raw Data'!JR13</f>
        <v>0</v>
      </c>
      <c r="I22" s="58">
        <f t="shared" ref="I22:I28" si="1">IF(H22="","",H22*3)</f>
        <v>0</v>
      </c>
      <c r="J22" s="85">
        <f>'Raw Data'!JS13</f>
        <v>0</v>
      </c>
      <c r="K22" s="48">
        <f>'Raw Data'!VY13</f>
        <v>0</v>
      </c>
      <c r="L22" s="61">
        <f>'Raw Data'!UI13</f>
        <v>0</v>
      </c>
      <c r="M22" s="61">
        <f>'Raw Data'!VA13</f>
        <v>0</v>
      </c>
      <c r="N22" s="97"/>
      <c r="O22" s="311"/>
      <c r="P22" s="311"/>
      <c r="Q22" s="311"/>
      <c r="R22" s="308"/>
      <c r="S22" s="308"/>
      <c r="T22" s="308"/>
      <c r="U22" s="308"/>
      <c r="V22" s="308"/>
      <c r="W22" s="21"/>
      <c r="AA22" s="241" t="s">
        <v>759</v>
      </c>
      <c r="AB22" s="243"/>
      <c r="AC22" s="245"/>
    </row>
    <row r="23" spans="1:44" ht="17.100000000000001" customHeight="1" x14ac:dyDescent="0.25">
      <c r="A23" s="50">
        <f>'Raw Data'!JU13</f>
        <v>0</v>
      </c>
      <c r="B23" s="47">
        <f>'Raw Data'!JV13</f>
        <v>0</v>
      </c>
      <c r="C23" s="47">
        <f>'Raw Data'!JW13</f>
        <v>0</v>
      </c>
      <c r="D23" s="47">
        <f>'Raw Data'!JX13</f>
        <v>0</v>
      </c>
      <c r="E23" s="47">
        <f>'Raw Data'!JY13</f>
        <v>0</v>
      </c>
      <c r="F23" s="47">
        <f>'Raw Data'!JZ13</f>
        <v>0</v>
      </c>
      <c r="G23" s="47">
        <f>'Raw Data'!KA13</f>
        <v>0</v>
      </c>
      <c r="H23" s="47">
        <f>'Raw Data'!KB13</f>
        <v>0</v>
      </c>
      <c r="I23" s="58">
        <f t="shared" si="1"/>
        <v>0</v>
      </c>
      <c r="J23" s="85">
        <f>'Raw Data'!KC13</f>
        <v>0</v>
      </c>
      <c r="K23" s="48">
        <f>'Raw Data'!VZ13</f>
        <v>0</v>
      </c>
      <c r="L23" s="61">
        <f>'Raw Data'!UJ13</f>
        <v>0</v>
      </c>
      <c r="M23" s="61">
        <f>'Raw Data'!VB13</f>
        <v>0</v>
      </c>
      <c r="N23" s="97"/>
      <c r="O23" s="311"/>
      <c r="P23" s="311"/>
      <c r="Q23" s="311"/>
      <c r="R23" s="308"/>
      <c r="S23" s="308"/>
      <c r="T23" s="308"/>
      <c r="U23" s="308"/>
      <c r="V23" s="308"/>
      <c r="W23" s="21"/>
      <c r="X23" s="21"/>
      <c r="Y23" s="18"/>
      <c r="Z23" s="18"/>
      <c r="AA23" s="242" t="s">
        <v>756</v>
      </c>
      <c r="AB23" s="244"/>
      <c r="AC23" s="245">
        <f>(AB22-((AB22/5)*0.75)+AB23)-AB23</f>
        <v>0</v>
      </c>
    </row>
    <row r="24" spans="1:44" ht="17.100000000000001" customHeight="1" x14ac:dyDescent="0.25">
      <c r="A24" s="50">
        <f>'Raw Data'!KE13</f>
        <v>0</v>
      </c>
      <c r="B24" s="47">
        <f>'Raw Data'!KF13</f>
        <v>0</v>
      </c>
      <c r="C24" s="47">
        <f>'Raw Data'!KG13</f>
        <v>0</v>
      </c>
      <c r="D24" s="47">
        <f>'Raw Data'!KH13</f>
        <v>0</v>
      </c>
      <c r="E24" s="47">
        <f>'Raw Data'!KI13</f>
        <v>0</v>
      </c>
      <c r="F24" s="47">
        <f>'Raw Data'!KJ13</f>
        <v>0</v>
      </c>
      <c r="G24" s="47">
        <f>'Raw Data'!KK13</f>
        <v>0</v>
      </c>
      <c r="H24" s="47">
        <f>'Raw Data'!KL13</f>
        <v>0</v>
      </c>
      <c r="I24" s="58">
        <f t="shared" si="1"/>
        <v>0</v>
      </c>
      <c r="J24" s="85">
        <f>'Raw Data'!KM13</f>
        <v>0</v>
      </c>
      <c r="K24" s="48">
        <f>'Raw Data'!WA13</f>
        <v>0</v>
      </c>
      <c r="L24" s="61">
        <f>'Raw Data'!UK13</f>
        <v>0</v>
      </c>
      <c r="M24" s="61">
        <f>'Raw Data'!VC13</f>
        <v>0</v>
      </c>
      <c r="N24" s="97"/>
      <c r="O24" s="311"/>
      <c r="P24" s="311"/>
      <c r="Q24" s="311"/>
      <c r="R24" s="308"/>
      <c r="S24" s="308"/>
      <c r="T24" s="308"/>
      <c r="U24" s="308"/>
      <c r="V24" s="308"/>
      <c r="W24" s="21"/>
      <c r="X24" s="21"/>
      <c r="Y24" s="18"/>
      <c r="Z24" s="18"/>
      <c r="AA24" s="242" t="s">
        <v>754</v>
      </c>
      <c r="AB24" s="244"/>
      <c r="AC24" s="245">
        <f>AC23+AB24</f>
        <v>0</v>
      </c>
    </row>
    <row r="25" spans="1:44" ht="17.100000000000001" customHeight="1" x14ac:dyDescent="0.25">
      <c r="A25" s="50">
        <f>'Raw Data'!KN13</f>
        <v>0</v>
      </c>
      <c r="B25" s="47">
        <f>'Raw Data'!KO13</f>
        <v>0</v>
      </c>
      <c r="C25" s="47">
        <f>'Raw Data'!KP13</f>
        <v>0</v>
      </c>
      <c r="D25" s="47">
        <f>'Raw Data'!KR13</f>
        <v>0</v>
      </c>
      <c r="E25" s="47">
        <f>'Raw Data'!KS13</f>
        <v>0</v>
      </c>
      <c r="F25" s="47">
        <f>'Raw Data'!KT13</f>
        <v>0</v>
      </c>
      <c r="G25" s="47">
        <f>'Raw Data'!KU13</f>
        <v>0</v>
      </c>
      <c r="H25" s="47">
        <f>'Raw Data'!KV13</f>
        <v>0</v>
      </c>
      <c r="I25" s="58">
        <f t="shared" si="1"/>
        <v>0</v>
      </c>
      <c r="J25" s="85">
        <f>'Raw Data'!KW13</f>
        <v>0</v>
      </c>
      <c r="K25" s="48">
        <f>'Raw Data'!WB13</f>
        <v>0</v>
      </c>
      <c r="L25" s="61">
        <f>'Raw Data'!UL13</f>
        <v>0</v>
      </c>
      <c r="M25" s="61">
        <f>'Raw Data'!VD13</f>
        <v>0</v>
      </c>
      <c r="N25" s="97"/>
      <c r="O25" s="311"/>
      <c r="P25" s="311"/>
      <c r="Q25" s="311"/>
      <c r="R25" s="308"/>
      <c r="S25" s="308"/>
      <c r="T25" s="308"/>
      <c r="U25" s="308"/>
      <c r="V25" s="308"/>
      <c r="W25" s="21"/>
      <c r="X25" s="21"/>
      <c r="Y25" s="18"/>
      <c r="Z25" s="18"/>
      <c r="AA25" s="242" t="s">
        <v>757</v>
      </c>
      <c r="AB25" s="244"/>
      <c r="AC25" s="245">
        <f>AC24-AB25</f>
        <v>0</v>
      </c>
    </row>
    <row r="26" spans="1:44" ht="17.100000000000001" customHeight="1" x14ac:dyDescent="0.25">
      <c r="A26" s="50">
        <f>'Raw Data'!KY13</f>
        <v>0</v>
      </c>
      <c r="B26" s="47">
        <f>'Raw Data'!KZ13</f>
        <v>0</v>
      </c>
      <c r="C26" s="47">
        <f>'Raw Data'!LA13</f>
        <v>0</v>
      </c>
      <c r="D26" s="47">
        <f>'Raw Data'!LB13</f>
        <v>0</v>
      </c>
      <c r="E26" s="47">
        <f>'Raw Data'!LC13</f>
        <v>0</v>
      </c>
      <c r="F26" s="47">
        <f>'Raw Data'!LD13</f>
        <v>0</v>
      </c>
      <c r="G26" s="47">
        <f>'Raw Data'!LE13</f>
        <v>0</v>
      </c>
      <c r="H26" s="47">
        <f>'Raw Data'!LF13</f>
        <v>0</v>
      </c>
      <c r="I26" s="58">
        <f t="shared" si="1"/>
        <v>0</v>
      </c>
      <c r="J26" s="85">
        <f>'Raw Data'!LG13</f>
        <v>0</v>
      </c>
      <c r="K26" s="48">
        <f>'Raw Data'!WC13</f>
        <v>0</v>
      </c>
      <c r="L26" s="61">
        <f>'Raw Data'!UM13</f>
        <v>0</v>
      </c>
      <c r="M26" s="61">
        <f>'Raw Data'!VE13</f>
        <v>0</v>
      </c>
      <c r="N26" s="97"/>
      <c r="O26" s="311"/>
      <c r="P26" s="311"/>
      <c r="Q26" s="311"/>
      <c r="R26" s="308"/>
      <c r="S26" s="308"/>
      <c r="T26" s="308"/>
      <c r="U26" s="308"/>
      <c r="V26" s="308"/>
      <c r="W26" s="21"/>
      <c r="X26" s="21"/>
      <c r="Y26" s="18"/>
      <c r="Z26" s="18"/>
      <c r="AA26" s="242" t="s">
        <v>755</v>
      </c>
      <c r="AB26" s="244"/>
      <c r="AC26" s="245">
        <f>AC25-AB26</f>
        <v>0</v>
      </c>
    </row>
    <row r="27" spans="1:44" ht="17.100000000000001" customHeight="1" x14ac:dyDescent="0.25">
      <c r="A27" s="50">
        <f>'Raw Data'!LH13</f>
        <v>0</v>
      </c>
      <c r="B27" s="47">
        <f>'Raw Data'!LJ13</f>
        <v>0</v>
      </c>
      <c r="C27" s="47">
        <f>'Raw Data'!LK13</f>
        <v>0</v>
      </c>
      <c r="D27" s="47">
        <f>'Raw Data'!LL13</f>
        <v>0</v>
      </c>
      <c r="E27" s="47">
        <f>'Raw Data'!LM13</f>
        <v>0</v>
      </c>
      <c r="F27" s="47">
        <f>'Raw Data'!LN13</f>
        <v>0</v>
      </c>
      <c r="G27" s="47">
        <f>'Raw Data'!LO13</f>
        <v>0</v>
      </c>
      <c r="H27" s="47">
        <f>'Raw Data'!LP13</f>
        <v>0</v>
      </c>
      <c r="I27" s="58">
        <f t="shared" si="1"/>
        <v>0</v>
      </c>
      <c r="J27" s="85">
        <f>'Raw Data'!LQ13</f>
        <v>0</v>
      </c>
      <c r="K27" s="48">
        <f>'Raw Data'!WD13</f>
        <v>0</v>
      </c>
      <c r="L27" s="61">
        <f>'Raw Data'!UN13</f>
        <v>0</v>
      </c>
      <c r="M27" s="61">
        <f>'Raw Data'!VF13</f>
        <v>0</v>
      </c>
      <c r="N27" s="97"/>
      <c r="O27" s="311"/>
      <c r="P27" s="311"/>
      <c r="Q27" s="311"/>
      <c r="R27" s="308"/>
      <c r="S27" s="308"/>
      <c r="T27" s="308"/>
      <c r="U27" s="308"/>
      <c r="V27" s="308"/>
      <c r="W27" s="21"/>
      <c r="X27" s="21"/>
      <c r="Y27" s="18"/>
      <c r="Z27" s="18"/>
      <c r="AA27" s="16" t="s">
        <v>761</v>
      </c>
    </row>
    <row r="28" spans="1:44" ht="17.100000000000001" customHeight="1" x14ac:dyDescent="0.25">
      <c r="A28" s="51">
        <f>'Raw Data'!LS13</f>
        <v>0</v>
      </c>
      <c r="B28" s="62">
        <f>'Raw Data'!LU13</f>
        <v>0</v>
      </c>
      <c r="C28" s="62">
        <f>'Raw Data'!LV13</f>
        <v>0</v>
      </c>
      <c r="D28" s="62">
        <f>'Raw Data'!LW13</f>
        <v>0</v>
      </c>
      <c r="E28" s="62">
        <f>'Raw Data'!LX13</f>
        <v>0</v>
      </c>
      <c r="F28" s="62">
        <f>'Raw Data'!LY13</f>
        <v>0</v>
      </c>
      <c r="G28" s="62">
        <f>'Raw Data'!LZ13</f>
        <v>0</v>
      </c>
      <c r="H28" s="62">
        <f>'Raw Data'!MA13</f>
        <v>0</v>
      </c>
      <c r="I28" s="62">
        <f t="shared" si="1"/>
        <v>0</v>
      </c>
      <c r="J28" s="86">
        <f>'Raw Data'!MB13</f>
        <v>0</v>
      </c>
      <c r="K28" s="63">
        <f>'Raw Data'!WE13</f>
        <v>0</v>
      </c>
      <c r="L28" s="64">
        <f>'Raw Data'!UO13</f>
        <v>0</v>
      </c>
      <c r="M28" s="64">
        <f>'Raw Data'!VG13</f>
        <v>0</v>
      </c>
      <c r="N28" s="97"/>
      <c r="O28" s="311"/>
      <c r="P28" s="311"/>
      <c r="Q28" s="311"/>
      <c r="R28" s="308"/>
      <c r="S28" s="308"/>
      <c r="T28" s="308"/>
      <c r="U28" s="308"/>
      <c r="V28" s="308"/>
      <c r="W28" s="21"/>
      <c r="X28" s="21"/>
      <c r="Y28" s="18"/>
      <c r="Z28" s="18"/>
    </row>
    <row r="29" spans="1:44" ht="38.25" customHeight="1" x14ac:dyDescent="0.25">
      <c r="A29" s="16">
        <f>'Automated 6811'!N22</f>
        <v>0</v>
      </c>
      <c r="O29" s="312"/>
      <c r="P29" s="312"/>
      <c r="Q29" s="312"/>
      <c r="R29" s="309"/>
      <c r="S29" s="309"/>
      <c r="T29" s="309"/>
      <c r="U29" s="309"/>
      <c r="V29" s="309"/>
      <c r="Z29" s="133"/>
    </row>
    <row r="30" spans="1:44" ht="24" customHeight="1" x14ac:dyDescent="0.25">
      <c r="A30" s="15" t="s">
        <v>583</v>
      </c>
      <c r="B30" s="15"/>
      <c r="E30" s="21"/>
      <c r="F30" s="21"/>
      <c r="G30" s="21"/>
      <c r="H30" s="21"/>
      <c r="I30" s="21"/>
      <c r="K30" s="15" t="s">
        <v>582</v>
      </c>
      <c r="Q30" s="143"/>
    </row>
    <row r="31" spans="1:44" ht="17.100000000000001" customHeight="1" x14ac:dyDescent="0.25">
      <c r="A31" s="28" t="s">
        <v>561</v>
      </c>
      <c r="B31" s="28" t="s">
        <v>562</v>
      </c>
      <c r="C31" s="28" t="s">
        <v>553</v>
      </c>
      <c r="D31" s="28" t="s">
        <v>545</v>
      </c>
      <c r="E31" s="28" t="s">
        <v>579</v>
      </c>
      <c r="F31" s="28" t="s">
        <v>576</v>
      </c>
      <c r="G31" s="28" t="s">
        <v>541</v>
      </c>
      <c r="H31" s="28" t="s">
        <v>565</v>
      </c>
      <c r="I31" s="28" t="s">
        <v>558</v>
      </c>
      <c r="J31" s="96" t="s">
        <v>683</v>
      </c>
      <c r="K31" s="28" t="s">
        <v>561</v>
      </c>
      <c r="L31" s="28" t="s">
        <v>562</v>
      </c>
      <c r="M31" s="28" t="s">
        <v>545</v>
      </c>
      <c r="N31" s="28" t="s">
        <v>536</v>
      </c>
      <c r="O31" s="28" t="s">
        <v>576</v>
      </c>
      <c r="P31" s="28" t="s">
        <v>541</v>
      </c>
      <c r="Q31" s="28" t="s">
        <v>558</v>
      </c>
      <c r="R31" s="96" t="s">
        <v>683</v>
      </c>
    </row>
    <row r="32" spans="1:44" ht="17.100000000000001" customHeight="1" x14ac:dyDescent="0.25">
      <c r="A32" s="35">
        <f>'Raw Data'!DD13</f>
        <v>0</v>
      </c>
      <c r="B32" s="35">
        <f>'Raw Data'!DE13</f>
        <v>0</v>
      </c>
      <c r="C32" s="35">
        <f>'Raw Data'!DF13</f>
        <v>0</v>
      </c>
      <c r="D32" s="35">
        <f>'Raw Data'!DG13</f>
        <v>0</v>
      </c>
      <c r="E32" s="35">
        <f>'Raw Data'!DH13</f>
        <v>0</v>
      </c>
      <c r="F32" s="35">
        <f>IF(E32="","",E32*3)</f>
        <v>0</v>
      </c>
      <c r="G32" s="84">
        <f>'Raw Data'!DI13</f>
        <v>0</v>
      </c>
      <c r="H32" s="35">
        <f>'Raw Data'!DJ13</f>
        <v>0</v>
      </c>
      <c r="I32" s="35">
        <f>'Raw Data'!VH13</f>
        <v>0</v>
      </c>
      <c r="J32" s="97"/>
      <c r="K32" s="65">
        <f>'Raw Data'!FP13</f>
        <v>0</v>
      </c>
      <c r="L32" s="65">
        <f>'Raw Data'!FQ13</f>
        <v>0</v>
      </c>
      <c r="M32" s="65">
        <f>'Raw Data'!FR13</f>
        <v>0</v>
      </c>
      <c r="N32" s="65">
        <f>'Raw Data'!FS13</f>
        <v>0</v>
      </c>
      <c r="O32" s="35">
        <f t="shared" ref="O32" si="2">IF(N32="","",N32*3)</f>
        <v>0</v>
      </c>
      <c r="P32" s="91">
        <f>'Raw Data'!FT13</f>
        <v>0</v>
      </c>
      <c r="Q32" s="65">
        <f>'Raw Data'!VP13</f>
        <v>0</v>
      </c>
      <c r="R32" s="97"/>
    </row>
    <row r="33" spans="1:27" ht="17.100000000000001" customHeight="1" x14ac:dyDescent="0.25">
      <c r="A33" s="50">
        <f>'Raw Data'!DL13</f>
        <v>0</v>
      </c>
      <c r="B33" s="50">
        <f>'Raw Data'!DM13</f>
        <v>0</v>
      </c>
      <c r="C33" s="50">
        <f>'Raw Data'!DN13</f>
        <v>0</v>
      </c>
      <c r="D33" s="50">
        <f>'Raw Data'!DO13</f>
        <v>0</v>
      </c>
      <c r="E33" s="50">
        <f>'Raw Data'!DP13</f>
        <v>0</v>
      </c>
      <c r="F33" s="35">
        <f t="shared" ref="F33:F39" si="3">IF(E33="","",E33*3)</f>
        <v>0</v>
      </c>
      <c r="G33" s="85">
        <f>'Raw Data'!DQ13</f>
        <v>0</v>
      </c>
      <c r="H33" s="50">
        <f>'Raw Data'!DR13</f>
        <v>0</v>
      </c>
      <c r="I33" s="50">
        <f>'Raw Data'!VI13</f>
        <v>0</v>
      </c>
      <c r="J33" s="97"/>
      <c r="K33" s="66">
        <f>'Raw Data'!FV13</f>
        <v>0</v>
      </c>
      <c r="L33" s="66">
        <f>'Raw Data'!FW13</f>
        <v>0</v>
      </c>
      <c r="M33" s="66">
        <f>'Raw Data'!FX13</f>
        <v>0</v>
      </c>
      <c r="N33" s="66">
        <f>'Raw Data'!FY13</f>
        <v>0</v>
      </c>
      <c r="O33" s="50">
        <f t="shared" ref="O33:O39" si="4">IF(N33="","",N33*3)</f>
        <v>0</v>
      </c>
      <c r="P33" s="92">
        <f>'Raw Data'!FZ13</f>
        <v>0</v>
      </c>
      <c r="Q33" s="66">
        <f>'Raw Data'!VQ13</f>
        <v>0</v>
      </c>
      <c r="R33" s="97"/>
    </row>
    <row r="34" spans="1:27" ht="17.100000000000001" customHeight="1" x14ac:dyDescent="0.25">
      <c r="A34" s="50">
        <f>'Raw Data'!DT13</f>
        <v>0</v>
      </c>
      <c r="B34" s="50">
        <f>'Raw Data'!DU13</f>
        <v>0</v>
      </c>
      <c r="C34" s="50">
        <f>'Raw Data'!DV13</f>
        <v>0</v>
      </c>
      <c r="D34" s="50">
        <f>'Raw Data'!DW13</f>
        <v>0</v>
      </c>
      <c r="E34" s="50">
        <f>'Raw Data'!DX13</f>
        <v>0</v>
      </c>
      <c r="F34" s="35">
        <f t="shared" si="3"/>
        <v>0</v>
      </c>
      <c r="G34" s="85">
        <f>'Raw Data'!DY13</f>
        <v>0</v>
      </c>
      <c r="H34" s="50">
        <f>'Raw Data'!DZ13</f>
        <v>0</v>
      </c>
      <c r="I34" s="50">
        <f>'Raw Data'!VJ13</f>
        <v>0</v>
      </c>
      <c r="J34" s="97"/>
      <c r="K34" s="66">
        <f>'Raw Data'!GB13</f>
        <v>0</v>
      </c>
      <c r="L34" s="66">
        <f>'Raw Data'!GC13</f>
        <v>0</v>
      </c>
      <c r="M34" s="66">
        <f>'Raw Data'!GD13</f>
        <v>0</v>
      </c>
      <c r="N34" s="66">
        <f>'Raw Data'!GE13</f>
        <v>0</v>
      </c>
      <c r="O34" s="50">
        <f t="shared" si="4"/>
        <v>0</v>
      </c>
      <c r="P34" s="92">
        <f>'Raw Data'!GF13</f>
        <v>0</v>
      </c>
      <c r="Q34" s="66">
        <f>'Raw Data'!VR13</f>
        <v>0</v>
      </c>
      <c r="R34" s="97"/>
    </row>
    <row r="35" spans="1:27" ht="17.100000000000001" customHeight="1" x14ac:dyDescent="0.25">
      <c r="A35" s="50">
        <f>'Raw Data'!EB13</f>
        <v>0</v>
      </c>
      <c r="B35" s="50">
        <f>'Raw Data'!EC13</f>
        <v>0</v>
      </c>
      <c r="C35" s="50">
        <f>'Raw Data'!ED13</f>
        <v>0</v>
      </c>
      <c r="D35" s="50">
        <f>'Raw Data'!EE13</f>
        <v>0</v>
      </c>
      <c r="E35" s="50">
        <f>'Raw Data'!EF13</f>
        <v>0</v>
      </c>
      <c r="F35" s="35">
        <f t="shared" si="3"/>
        <v>0</v>
      </c>
      <c r="G35" s="85">
        <f>'Raw Data'!EG13</f>
        <v>0</v>
      </c>
      <c r="H35" s="50">
        <f>'Raw Data'!EH13</f>
        <v>0</v>
      </c>
      <c r="I35" s="50">
        <f>'Raw Data'!VK13</f>
        <v>0</v>
      </c>
      <c r="J35" s="97"/>
      <c r="K35" s="66">
        <f>'Raw Data'!GH13</f>
        <v>0</v>
      </c>
      <c r="L35" s="66">
        <f>'Raw Data'!GI13</f>
        <v>0</v>
      </c>
      <c r="M35" s="66">
        <f>'Raw Data'!GJ13</f>
        <v>0</v>
      </c>
      <c r="N35" s="66">
        <f>'Raw Data'!GK13</f>
        <v>0</v>
      </c>
      <c r="O35" s="50">
        <f t="shared" si="4"/>
        <v>0</v>
      </c>
      <c r="P35" s="92">
        <f>'Raw Data'!GL13</f>
        <v>0</v>
      </c>
      <c r="Q35" s="66">
        <f>'Raw Data'!VS13</f>
        <v>0</v>
      </c>
      <c r="R35" s="97"/>
    </row>
    <row r="36" spans="1:27" ht="17.100000000000001" customHeight="1" x14ac:dyDescent="0.25">
      <c r="A36" s="50">
        <f>'Raw Data'!EJ13</f>
        <v>0</v>
      </c>
      <c r="B36" s="50">
        <f>'Raw Data'!EK13</f>
        <v>0</v>
      </c>
      <c r="C36" s="50">
        <f>'Raw Data'!EL13</f>
        <v>0</v>
      </c>
      <c r="D36" s="50">
        <f>'Raw Data'!EM13</f>
        <v>0</v>
      </c>
      <c r="E36" s="50">
        <f>'Raw Data'!EN13</f>
        <v>0</v>
      </c>
      <c r="F36" s="35">
        <f t="shared" si="3"/>
        <v>0</v>
      </c>
      <c r="G36" s="85">
        <f>'Raw Data'!EO13</f>
        <v>0</v>
      </c>
      <c r="H36" s="50">
        <f>'Raw Data'!EP13</f>
        <v>0</v>
      </c>
      <c r="I36" s="50">
        <f>'Raw Data'!VL13</f>
        <v>0</v>
      </c>
      <c r="J36" s="97"/>
      <c r="K36" s="66">
        <f>'Raw Data'!GN13</f>
        <v>0</v>
      </c>
      <c r="L36" s="66">
        <f>'Raw Data'!GO13</f>
        <v>0</v>
      </c>
      <c r="M36" s="66">
        <f>'Raw Data'!GP13</f>
        <v>0</v>
      </c>
      <c r="N36" s="66">
        <f>'Raw Data'!GQ13</f>
        <v>0</v>
      </c>
      <c r="O36" s="50">
        <f t="shared" si="4"/>
        <v>0</v>
      </c>
      <c r="P36" s="92">
        <f>'Raw Data'!GR13</f>
        <v>0</v>
      </c>
      <c r="Q36" s="66">
        <f>'Raw Data'!VT13</f>
        <v>0</v>
      </c>
      <c r="R36" s="97"/>
    </row>
    <row r="37" spans="1:27" ht="17.100000000000001" customHeight="1" x14ac:dyDescent="0.25">
      <c r="A37" s="50">
        <f>'Raw Data'!ER13</f>
        <v>0</v>
      </c>
      <c r="B37" s="50">
        <f>'Raw Data'!ES13</f>
        <v>0</v>
      </c>
      <c r="C37" s="50">
        <f>'Raw Data'!ET13</f>
        <v>0</v>
      </c>
      <c r="D37" s="50">
        <f>'Raw Data'!EU13</f>
        <v>0</v>
      </c>
      <c r="E37" s="50">
        <f>'Raw Data'!EV13</f>
        <v>0</v>
      </c>
      <c r="F37" s="35">
        <f t="shared" si="3"/>
        <v>0</v>
      </c>
      <c r="G37" s="85">
        <f>'Raw Data'!EW13</f>
        <v>0</v>
      </c>
      <c r="H37" s="50">
        <f>'Raw Data'!EX13</f>
        <v>0</v>
      </c>
      <c r="I37" s="50">
        <f>'Raw Data'!VM13</f>
        <v>0</v>
      </c>
      <c r="J37" s="97"/>
      <c r="K37" s="66">
        <f>'Raw Data'!GT13</f>
        <v>0</v>
      </c>
      <c r="L37" s="66">
        <f>'Raw Data'!GU13</f>
        <v>0</v>
      </c>
      <c r="M37" s="66">
        <f>'Raw Data'!GV13</f>
        <v>0</v>
      </c>
      <c r="N37" s="66">
        <f>'Raw Data'!GW13</f>
        <v>0</v>
      </c>
      <c r="O37" s="50">
        <f t="shared" si="4"/>
        <v>0</v>
      </c>
      <c r="P37" s="92">
        <f>'Raw Data'!GX13</f>
        <v>0</v>
      </c>
      <c r="Q37" s="66">
        <f>'Raw Data'!VU13</f>
        <v>0</v>
      </c>
      <c r="R37" s="97"/>
    </row>
    <row r="38" spans="1:27" ht="17.100000000000001" customHeight="1" x14ac:dyDescent="0.25">
      <c r="A38" s="50">
        <f>'Raw Data'!EZ13</f>
        <v>0</v>
      </c>
      <c r="B38" s="50">
        <f>'Raw Data'!FA13</f>
        <v>0</v>
      </c>
      <c r="C38" s="50">
        <f>'Raw Data'!FB13</f>
        <v>0</v>
      </c>
      <c r="D38" s="50">
        <f>'Raw Data'!FC13</f>
        <v>0</v>
      </c>
      <c r="E38" s="50">
        <f>'Raw Data'!FD13</f>
        <v>0</v>
      </c>
      <c r="F38" s="35">
        <f t="shared" si="3"/>
        <v>0</v>
      </c>
      <c r="G38" s="85">
        <f>'Raw Data'!FE13</f>
        <v>0</v>
      </c>
      <c r="H38" s="50">
        <f>'Raw Data'!FF13</f>
        <v>0</v>
      </c>
      <c r="I38" s="50">
        <f>'Raw Data'!VN13</f>
        <v>0</v>
      </c>
      <c r="J38" s="97"/>
      <c r="K38" s="66">
        <f>'Raw Data'!GZ13</f>
        <v>0</v>
      </c>
      <c r="L38" s="66">
        <f>'Raw Data'!HA13</f>
        <v>0</v>
      </c>
      <c r="M38" s="66">
        <f>'Raw Data'!HB13</f>
        <v>0</v>
      </c>
      <c r="N38" s="66">
        <f>'Raw Data'!HC13</f>
        <v>0</v>
      </c>
      <c r="O38" s="50">
        <f t="shared" si="4"/>
        <v>0</v>
      </c>
      <c r="P38" s="92">
        <f>'Raw Data'!HD13</f>
        <v>0</v>
      </c>
      <c r="Q38" s="66">
        <f>'Raw Data'!VV13</f>
        <v>0</v>
      </c>
      <c r="R38" s="97"/>
    </row>
    <row r="39" spans="1:27" ht="17.100000000000001" customHeight="1" x14ac:dyDescent="0.25">
      <c r="A39" s="51">
        <f>'Raw Data'!FH13</f>
        <v>0</v>
      </c>
      <c r="B39" s="51">
        <f>'Raw Data'!FI13</f>
        <v>0</v>
      </c>
      <c r="C39" s="51">
        <f>'Raw Data'!FJ13</f>
        <v>0</v>
      </c>
      <c r="D39" s="51">
        <f>'Raw Data'!FK13</f>
        <v>0</v>
      </c>
      <c r="E39" s="51">
        <f>'Raw Data'!FL13</f>
        <v>0</v>
      </c>
      <c r="F39" s="68">
        <f t="shared" si="3"/>
        <v>0</v>
      </c>
      <c r="G39" s="86">
        <f>'Raw Data'!FM13</f>
        <v>0</v>
      </c>
      <c r="H39" s="51">
        <f>'Raw Data'!FN13</f>
        <v>0</v>
      </c>
      <c r="I39" s="51">
        <f>'Raw Data'!VO13</f>
        <v>0</v>
      </c>
      <c r="J39" s="97"/>
      <c r="K39" s="67">
        <f>'Raw Data'!HF13</f>
        <v>0</v>
      </c>
      <c r="L39" s="67">
        <f>'Raw Data'!HG13</f>
        <v>0</v>
      </c>
      <c r="M39" s="67">
        <f>'Raw Data'!HH13</f>
        <v>0</v>
      </c>
      <c r="N39" s="67">
        <f>'Raw Data'!HI13</f>
        <v>0</v>
      </c>
      <c r="O39" s="51">
        <f t="shared" si="4"/>
        <v>0</v>
      </c>
      <c r="P39" s="93">
        <f>'Raw Data'!HJ13</f>
        <v>0</v>
      </c>
      <c r="Q39" s="67">
        <f>'Raw Data'!VW13</f>
        <v>0</v>
      </c>
      <c r="R39" s="97"/>
    </row>
    <row r="40" spans="1:27" ht="17.100000000000001" customHeight="1" x14ac:dyDescent="0.2">
      <c r="I40" s="18"/>
      <c r="J40" s="18"/>
      <c r="K40" s="18"/>
      <c r="L40" s="18"/>
      <c r="M40" s="18"/>
    </row>
    <row r="41" spans="1:27" ht="17.100000000000001" customHeight="1" x14ac:dyDescent="0.25">
      <c r="A41" s="15" t="s">
        <v>537</v>
      </c>
      <c r="F41" s="22"/>
      <c r="G41" s="22"/>
      <c r="H41" s="22"/>
      <c r="I41" s="22"/>
      <c r="J41" s="22"/>
      <c r="K41" s="22"/>
      <c r="L41" s="22"/>
      <c r="M41" s="22"/>
      <c r="N41" s="22"/>
      <c r="O41" s="22"/>
    </row>
    <row r="42" spans="1:27" ht="66.75" customHeight="1" x14ac:dyDescent="0.25">
      <c r="A42" s="25" t="s">
        <v>539</v>
      </c>
      <c r="B42" s="26" t="s">
        <v>540</v>
      </c>
      <c r="C42" s="30" t="s">
        <v>561</v>
      </c>
      <c r="D42" s="30" t="s">
        <v>699</v>
      </c>
      <c r="E42" s="30" t="s">
        <v>570</v>
      </c>
      <c r="F42" s="30" t="s">
        <v>545</v>
      </c>
      <c r="G42" s="30" t="s">
        <v>577</v>
      </c>
      <c r="H42" s="30" t="s">
        <v>578</v>
      </c>
      <c r="I42" s="30" t="s">
        <v>573</v>
      </c>
      <c r="J42" s="30" t="s">
        <v>571</v>
      </c>
      <c r="K42" s="30" t="s">
        <v>587</v>
      </c>
      <c r="L42" s="30" t="s">
        <v>588</v>
      </c>
      <c r="M42" s="30" t="s">
        <v>590</v>
      </c>
      <c r="N42" s="30" t="s">
        <v>589</v>
      </c>
      <c r="O42" s="30" t="s">
        <v>585</v>
      </c>
      <c r="P42" s="30" t="s">
        <v>586</v>
      </c>
      <c r="Q42" s="30" t="s">
        <v>680</v>
      </c>
      <c r="R42" s="30" t="s">
        <v>679</v>
      </c>
    </row>
    <row r="43" spans="1:27" ht="18" customHeight="1" x14ac:dyDescent="0.25">
      <c r="A43" s="66">
        <v>1</v>
      </c>
      <c r="B43" s="50">
        <f>'Raw Data'!MZ13</f>
        <v>0</v>
      </c>
      <c r="C43" s="50">
        <f>'Raw Data'!NB13</f>
        <v>0</v>
      </c>
      <c r="D43" s="50">
        <f>'Raw Data'!NA13</f>
        <v>0</v>
      </c>
      <c r="E43" s="50">
        <f>'Raw Data'!NC13</f>
        <v>0</v>
      </c>
      <c r="F43" s="50">
        <f>'Raw Data'!ND13</f>
        <v>0</v>
      </c>
      <c r="G43" s="50">
        <f>'Raw Data'!NE13</f>
        <v>0</v>
      </c>
      <c r="H43" s="50">
        <f>IF(G43="","",G43*3)</f>
        <v>0</v>
      </c>
      <c r="I43" s="50"/>
      <c r="J43" s="50">
        <f>'Raw Data'!NI13</f>
        <v>0</v>
      </c>
      <c r="K43" s="69">
        <f>'Raw Data'!NJ13</f>
        <v>0</v>
      </c>
      <c r="L43" s="50">
        <f>'Raw Data'!NK13</f>
        <v>0</v>
      </c>
      <c r="M43" s="50">
        <f>'Raw Data'!NL13</f>
        <v>0</v>
      </c>
      <c r="N43" s="50">
        <f>'Raw Data'!NM13</f>
        <v>0</v>
      </c>
      <c r="O43" s="50">
        <f>'Raw Data'!NF13</f>
        <v>0</v>
      </c>
      <c r="P43" s="50">
        <f>'Raw Data'!NN13</f>
        <v>0</v>
      </c>
      <c r="Q43" s="50">
        <f>'Raw Data'!NG13</f>
        <v>0</v>
      </c>
      <c r="R43" s="50">
        <f>'Raw Data'!NH13</f>
        <v>0</v>
      </c>
    </row>
    <row r="44" spans="1:27" ht="18" customHeight="1" x14ac:dyDescent="0.25">
      <c r="A44" s="66">
        <v>2</v>
      </c>
      <c r="B44" s="50">
        <f>'Raw Data'!NP13</f>
        <v>0</v>
      </c>
      <c r="C44" s="50">
        <f>'Raw Data'!NR13</f>
        <v>0</v>
      </c>
      <c r="D44" s="50">
        <f>'Raw Data'!NQ13</f>
        <v>0</v>
      </c>
      <c r="E44" s="50">
        <f>'Raw Data'!NS13</f>
        <v>0</v>
      </c>
      <c r="F44" s="50">
        <f>'Raw Data'!NT13</f>
        <v>0</v>
      </c>
      <c r="G44" s="50">
        <f>'Raw Data'!NU13</f>
        <v>0</v>
      </c>
      <c r="H44" s="50">
        <f t="shared" ref="H44:H54" si="5">IF(G44="","",G44*3)</f>
        <v>0</v>
      </c>
      <c r="I44" s="50">
        <f>'Raw Data'!NW13</f>
        <v>0</v>
      </c>
      <c r="J44" s="50">
        <f>'Raw Data'!NX13</f>
        <v>0</v>
      </c>
      <c r="K44" s="69">
        <f>'Raw Data'!NY13</f>
        <v>0</v>
      </c>
      <c r="L44" s="50">
        <f>'Raw Data'!NZ13</f>
        <v>0</v>
      </c>
      <c r="M44" s="50">
        <f>'Raw Data'!OA13</f>
        <v>0</v>
      </c>
      <c r="N44" s="50">
        <f>'Raw Data'!OB13</f>
        <v>0</v>
      </c>
      <c r="O44" s="50">
        <f>'Raw Data'!NV13</f>
        <v>0</v>
      </c>
      <c r="P44" s="50">
        <f>'Raw Data'!OC13</f>
        <v>0</v>
      </c>
      <c r="Q44" s="41"/>
      <c r="R44" s="19"/>
    </row>
    <row r="45" spans="1:27" ht="18" customHeight="1" x14ac:dyDescent="0.25">
      <c r="A45" s="66">
        <v>3</v>
      </c>
      <c r="B45" s="50">
        <f>'Raw Data'!OE13</f>
        <v>0</v>
      </c>
      <c r="C45" s="50">
        <f>'Raw Data'!OG13</f>
        <v>0</v>
      </c>
      <c r="D45" s="50">
        <f>'Raw Data'!OF13</f>
        <v>0</v>
      </c>
      <c r="E45" s="50">
        <f>'Raw Data'!OH13</f>
        <v>0</v>
      </c>
      <c r="F45" s="50">
        <f>'Raw Data'!OI13</f>
        <v>0</v>
      </c>
      <c r="G45" s="50">
        <f>'Raw Data'!OJ13</f>
        <v>0</v>
      </c>
      <c r="H45" s="50">
        <f t="shared" si="5"/>
        <v>0</v>
      </c>
      <c r="I45" s="50">
        <f>'Raw Data'!OL13</f>
        <v>0</v>
      </c>
      <c r="J45" s="50">
        <f>'Raw Data'!OM13</f>
        <v>0</v>
      </c>
      <c r="K45" s="69">
        <f>'Raw Data'!ON13</f>
        <v>0</v>
      </c>
      <c r="L45" s="50">
        <f>'Raw Data'!OO13</f>
        <v>0</v>
      </c>
      <c r="M45" s="50">
        <f>'Raw Data'!OP13</f>
        <v>0</v>
      </c>
      <c r="N45" s="50">
        <f>'Raw Data'!OQ13</f>
        <v>0</v>
      </c>
      <c r="O45" s="50">
        <f>'Raw Data'!OK13</f>
        <v>0</v>
      </c>
      <c r="P45" s="50">
        <f>'Raw Data'!OR13</f>
        <v>0</v>
      </c>
      <c r="Q45" s="41"/>
      <c r="R45" s="19"/>
    </row>
    <row r="46" spans="1:27" ht="18" customHeight="1" x14ac:dyDescent="0.25">
      <c r="A46" s="66">
        <v>4</v>
      </c>
      <c r="B46" s="50">
        <f>'Raw Data'!OT13</f>
        <v>0</v>
      </c>
      <c r="C46" s="50">
        <f>'Raw Data'!OV13</f>
        <v>0</v>
      </c>
      <c r="D46" s="50">
        <f>'Raw Data'!OU13</f>
        <v>0</v>
      </c>
      <c r="E46" s="50">
        <f>'Raw Data'!OW13</f>
        <v>0</v>
      </c>
      <c r="F46" s="50">
        <f>'Raw Data'!OX13</f>
        <v>0</v>
      </c>
      <c r="G46" s="50">
        <f>'Raw Data'!OY13</f>
        <v>0</v>
      </c>
      <c r="H46" s="50">
        <f t="shared" si="5"/>
        <v>0</v>
      </c>
      <c r="I46" s="50">
        <f>'Raw Data'!PA13</f>
        <v>0</v>
      </c>
      <c r="J46" s="50">
        <f>'Raw Data'!PB13</f>
        <v>0</v>
      </c>
      <c r="K46" s="69">
        <f>'Raw Data'!PC13</f>
        <v>0</v>
      </c>
      <c r="L46" s="50">
        <f>'Raw Data'!PD13</f>
        <v>0</v>
      </c>
      <c r="M46" s="50">
        <f>'Raw Data'!PE13</f>
        <v>0</v>
      </c>
      <c r="N46" s="50">
        <f>'Raw Data'!PF13</f>
        <v>0</v>
      </c>
      <c r="O46" s="50">
        <f>'Raw Data'!OZ13</f>
        <v>0</v>
      </c>
      <c r="P46" s="50">
        <f>'Raw Data'!PG13</f>
        <v>0</v>
      </c>
      <c r="Q46" s="41"/>
      <c r="R46" s="19"/>
      <c r="AA46" s="18"/>
    </row>
    <row r="47" spans="1:27" ht="18" customHeight="1" x14ac:dyDescent="0.25">
      <c r="A47" s="66">
        <v>5</v>
      </c>
      <c r="B47" s="50">
        <f>'Raw Data'!PI13</f>
        <v>0</v>
      </c>
      <c r="C47" s="50">
        <f>'Raw Data'!PK13</f>
        <v>0</v>
      </c>
      <c r="D47" s="50">
        <f>'Raw Data'!PJ13</f>
        <v>0</v>
      </c>
      <c r="E47" s="50">
        <f>'Raw Data'!PL13</f>
        <v>0</v>
      </c>
      <c r="F47" s="50">
        <f>'Raw Data'!PM13</f>
        <v>0</v>
      </c>
      <c r="G47" s="50">
        <f>'Raw Data'!PN13</f>
        <v>0</v>
      </c>
      <c r="H47" s="50">
        <f t="shared" si="5"/>
        <v>0</v>
      </c>
      <c r="I47" s="50">
        <f>'Raw Data'!PP13</f>
        <v>0</v>
      </c>
      <c r="J47" s="50">
        <f>'Raw Data'!PQ13</f>
        <v>0</v>
      </c>
      <c r="K47" s="69">
        <f>'Raw Data'!PR13</f>
        <v>0</v>
      </c>
      <c r="L47" s="50">
        <f>'Raw Data'!PS13</f>
        <v>0</v>
      </c>
      <c r="M47" s="50">
        <f>'Raw Data'!PT13</f>
        <v>0</v>
      </c>
      <c r="N47" s="50">
        <f>'Raw Data'!PU13</f>
        <v>0</v>
      </c>
      <c r="O47" s="50">
        <f>'Raw Data'!PO13</f>
        <v>0</v>
      </c>
      <c r="P47" s="50">
        <f>'Raw Data'!PV13</f>
        <v>0</v>
      </c>
      <c r="Q47" s="19"/>
      <c r="R47" s="19"/>
      <c r="AA47" s="18"/>
    </row>
    <row r="48" spans="1:27" ht="18" customHeight="1" x14ac:dyDescent="0.25">
      <c r="A48" s="66">
        <v>6</v>
      </c>
      <c r="B48" s="50">
        <f>'Raw Data'!PX13</f>
        <v>0</v>
      </c>
      <c r="C48" s="50">
        <f>'Raw Data'!PZ13</f>
        <v>0</v>
      </c>
      <c r="D48" s="50">
        <f>'Raw Data'!PY13</f>
        <v>0</v>
      </c>
      <c r="E48" s="50">
        <f>'Raw Data'!QA13</f>
        <v>0</v>
      </c>
      <c r="F48" s="50">
        <f>'Raw Data'!QB13</f>
        <v>0</v>
      </c>
      <c r="G48" s="50">
        <f>'Raw Data'!QC13</f>
        <v>0</v>
      </c>
      <c r="H48" s="50">
        <f t="shared" si="5"/>
        <v>0</v>
      </c>
      <c r="I48" s="50">
        <f>'Raw Data'!QE13</f>
        <v>0</v>
      </c>
      <c r="J48" s="50">
        <f>'Raw Data'!QF13</f>
        <v>0</v>
      </c>
      <c r="K48" s="69">
        <f>'Raw Data'!QG13</f>
        <v>0</v>
      </c>
      <c r="L48" s="50">
        <f>'Raw Data'!QH13</f>
        <v>0</v>
      </c>
      <c r="M48" s="50">
        <f>'Raw Data'!QI13</f>
        <v>0</v>
      </c>
      <c r="N48" s="50">
        <f>'Raw Data'!QJ13</f>
        <v>0</v>
      </c>
      <c r="O48" s="50">
        <f>'Raw Data'!QD13</f>
        <v>0</v>
      </c>
      <c r="P48" s="50">
        <f>'Raw Data'!QK13</f>
        <v>0</v>
      </c>
      <c r="Q48" s="19"/>
      <c r="R48" s="19"/>
      <c r="AA48" s="18"/>
    </row>
    <row r="49" spans="1:27" ht="18" customHeight="1" x14ac:dyDescent="0.25">
      <c r="A49" s="66">
        <v>7</v>
      </c>
      <c r="B49" s="50">
        <f>'Raw Data'!QM13</f>
        <v>0</v>
      </c>
      <c r="C49" s="50">
        <f>'Raw Data'!QO13</f>
        <v>0</v>
      </c>
      <c r="D49" s="50">
        <f>'Raw Data'!QN13</f>
        <v>0</v>
      </c>
      <c r="E49" s="50">
        <f>'Raw Data'!QP13</f>
        <v>0</v>
      </c>
      <c r="F49" s="50">
        <f>'Raw Data'!QQ13</f>
        <v>0</v>
      </c>
      <c r="G49" s="50">
        <f>'Raw Data'!QR13</f>
        <v>0</v>
      </c>
      <c r="H49" s="50">
        <f t="shared" si="5"/>
        <v>0</v>
      </c>
      <c r="I49" s="50">
        <f>'Raw Data'!QT13</f>
        <v>0</v>
      </c>
      <c r="J49" s="50">
        <f>'Raw Data'!QU13</f>
        <v>0</v>
      </c>
      <c r="K49" s="69">
        <f>'Raw Data'!QV13</f>
        <v>0</v>
      </c>
      <c r="L49" s="50">
        <f>'Raw Data'!QW13</f>
        <v>0</v>
      </c>
      <c r="M49" s="50">
        <f>'Raw Data'!QX13</f>
        <v>0</v>
      </c>
      <c r="N49" s="50">
        <f>'Raw Data'!QY13</f>
        <v>0</v>
      </c>
      <c r="O49" s="50">
        <f>'Raw Data'!QS13</f>
        <v>0</v>
      </c>
      <c r="P49" s="50">
        <f>'Raw Data'!QZ13</f>
        <v>0</v>
      </c>
      <c r="Q49" s="19"/>
      <c r="R49" s="19"/>
      <c r="AA49" s="18"/>
    </row>
    <row r="50" spans="1:27" ht="18" customHeight="1" x14ac:dyDescent="0.25">
      <c r="A50" s="66">
        <v>8</v>
      </c>
      <c r="B50" s="50">
        <f>'Raw Data'!RB13</f>
        <v>0</v>
      </c>
      <c r="C50" s="50">
        <f>'Raw Data'!RD13</f>
        <v>0</v>
      </c>
      <c r="D50" s="50">
        <f>'Raw Data'!RC13</f>
        <v>0</v>
      </c>
      <c r="E50" s="50">
        <f>'Raw Data'!RE13</f>
        <v>0</v>
      </c>
      <c r="F50" s="50">
        <f>'Raw Data'!RF13</f>
        <v>0</v>
      </c>
      <c r="G50" s="50">
        <f>'Raw Data'!RG13</f>
        <v>0</v>
      </c>
      <c r="H50" s="50">
        <f t="shared" si="5"/>
        <v>0</v>
      </c>
      <c r="I50" s="50">
        <f>'Raw Data'!RI13</f>
        <v>0</v>
      </c>
      <c r="J50" s="50">
        <f>'Raw Data'!RJ13</f>
        <v>0</v>
      </c>
      <c r="K50" s="69">
        <f>'Raw Data'!RK13</f>
        <v>0</v>
      </c>
      <c r="L50" s="50">
        <f>'Raw Data'!RL13</f>
        <v>0</v>
      </c>
      <c r="M50" s="50">
        <f>'Raw Data'!RM13</f>
        <v>0</v>
      </c>
      <c r="N50" s="50">
        <f>'Raw Data'!RN13</f>
        <v>0</v>
      </c>
      <c r="O50" s="50">
        <f>'Raw Data'!RH13</f>
        <v>0</v>
      </c>
      <c r="P50" s="50">
        <f>'Raw Data'!RO13</f>
        <v>0</v>
      </c>
      <c r="Q50" s="19"/>
      <c r="R50" s="19"/>
      <c r="AA50" s="18"/>
    </row>
    <row r="51" spans="1:27" ht="18" customHeight="1" x14ac:dyDescent="0.25">
      <c r="A51" s="66">
        <v>9</v>
      </c>
      <c r="B51" s="50">
        <f>'Raw Data'!RQ13</f>
        <v>0</v>
      </c>
      <c r="C51" s="50">
        <f>'Raw Data'!RS13</f>
        <v>0</v>
      </c>
      <c r="D51" s="50">
        <f>'Raw Data'!RR13</f>
        <v>0</v>
      </c>
      <c r="E51" s="50">
        <f>'Raw Data'!RT13</f>
        <v>0</v>
      </c>
      <c r="F51" s="50">
        <f>'Raw Data'!RU13</f>
        <v>0</v>
      </c>
      <c r="G51" s="50">
        <f>'Raw Data'!RV13</f>
        <v>0</v>
      </c>
      <c r="H51" s="50">
        <f t="shared" si="5"/>
        <v>0</v>
      </c>
      <c r="I51" s="50">
        <f>'Raw Data'!RX13</f>
        <v>0</v>
      </c>
      <c r="J51" s="50">
        <f>'Raw Data'!RY13</f>
        <v>0</v>
      </c>
      <c r="K51" s="69">
        <f>'Raw Data'!RZ13</f>
        <v>0</v>
      </c>
      <c r="L51" s="50">
        <f>'Raw Data'!SA13</f>
        <v>0</v>
      </c>
      <c r="M51" s="50">
        <f>'Raw Data'!SB13</f>
        <v>0</v>
      </c>
      <c r="N51" s="50">
        <f>'Raw Data'!SC13</f>
        <v>0</v>
      </c>
      <c r="O51" s="50">
        <f>'Raw Data'!RW13</f>
        <v>0</v>
      </c>
      <c r="P51" s="50">
        <f>'Raw Data'!SD13</f>
        <v>0</v>
      </c>
      <c r="Q51" s="19"/>
      <c r="R51" s="19"/>
      <c r="AA51" s="18"/>
    </row>
    <row r="52" spans="1:27" ht="18" customHeight="1" x14ac:dyDescent="0.25">
      <c r="A52" s="66">
        <v>10</v>
      </c>
      <c r="B52" s="50">
        <f>'Raw Data'!SF13</f>
        <v>0</v>
      </c>
      <c r="C52" s="50">
        <f>'Raw Data'!SH13</f>
        <v>0</v>
      </c>
      <c r="D52" s="50">
        <f>'Raw Data'!SG13</f>
        <v>0</v>
      </c>
      <c r="E52" s="50">
        <f>'Raw Data'!SI13</f>
        <v>0</v>
      </c>
      <c r="F52" s="50">
        <f>'Raw Data'!SJ13</f>
        <v>0</v>
      </c>
      <c r="G52" s="50">
        <f>'Raw Data'!SK13</f>
        <v>0</v>
      </c>
      <c r="H52" s="50">
        <f t="shared" si="5"/>
        <v>0</v>
      </c>
      <c r="I52" s="50">
        <f>'Raw Data'!SM13</f>
        <v>0</v>
      </c>
      <c r="J52" s="50">
        <f>'Raw Data'!SN13</f>
        <v>0</v>
      </c>
      <c r="K52" s="69">
        <f>'Raw Data'!SO13</f>
        <v>0</v>
      </c>
      <c r="L52" s="50">
        <f>'Raw Data'!SP13</f>
        <v>0</v>
      </c>
      <c r="M52" s="50">
        <f>'Raw Data'!SQ13</f>
        <v>0</v>
      </c>
      <c r="N52" s="50">
        <f>'Raw Data'!SR13</f>
        <v>0</v>
      </c>
      <c r="O52" s="50">
        <f>'Raw Data'!SL13</f>
        <v>0</v>
      </c>
      <c r="P52" s="50">
        <f>'Raw Data'!SS13</f>
        <v>0</v>
      </c>
      <c r="Q52" s="19"/>
      <c r="R52" s="19"/>
      <c r="AA52" s="18"/>
    </row>
    <row r="53" spans="1:27" ht="18" customHeight="1" x14ac:dyDescent="0.25">
      <c r="A53" s="66">
        <v>11</v>
      </c>
      <c r="B53" s="50">
        <f>'Raw Data'!SU13</f>
        <v>0</v>
      </c>
      <c r="C53" s="50">
        <f>'Raw Data'!SW13</f>
        <v>0</v>
      </c>
      <c r="D53" s="50">
        <f>'Raw Data'!SV13</f>
        <v>0</v>
      </c>
      <c r="E53" s="50">
        <f>'Raw Data'!SX13</f>
        <v>0</v>
      </c>
      <c r="F53" s="50">
        <f>'Raw Data'!SY13</f>
        <v>0</v>
      </c>
      <c r="G53" s="50">
        <f>'Raw Data'!SZ13</f>
        <v>0</v>
      </c>
      <c r="H53" s="50">
        <f t="shared" si="5"/>
        <v>0</v>
      </c>
      <c r="I53" s="50">
        <f>'Raw Data'!TB13</f>
        <v>0</v>
      </c>
      <c r="J53" s="50">
        <f>'Raw Data'!TC13</f>
        <v>0</v>
      </c>
      <c r="K53" s="69">
        <f>'Raw Data'!TD13</f>
        <v>0</v>
      </c>
      <c r="L53" s="50">
        <f>'Raw Data'!TE13</f>
        <v>0</v>
      </c>
      <c r="M53" s="50">
        <f>'Raw Data'!TF13</f>
        <v>0</v>
      </c>
      <c r="N53" s="50">
        <f>'Raw Data'!TG13</f>
        <v>0</v>
      </c>
      <c r="O53" s="50">
        <f>'Raw Data'!TA13</f>
        <v>0</v>
      </c>
      <c r="P53" s="50">
        <f>'Raw Data'!TH13</f>
        <v>0</v>
      </c>
      <c r="Q53" s="19"/>
      <c r="R53" s="19"/>
      <c r="Y53" s="18"/>
      <c r="Z53" s="18"/>
      <c r="AA53" s="18"/>
    </row>
    <row r="54" spans="1:27" ht="15" x14ac:dyDescent="0.25">
      <c r="A54" s="67">
        <v>12</v>
      </c>
      <c r="B54" s="51">
        <f>'Raw Data'!TJ13</f>
        <v>0</v>
      </c>
      <c r="C54" s="51">
        <f>'Raw Data'!TL13</f>
        <v>0</v>
      </c>
      <c r="D54" s="51">
        <f>'Raw Data'!TK13</f>
        <v>0</v>
      </c>
      <c r="E54" s="51">
        <f>'Raw Data'!TM13</f>
        <v>0</v>
      </c>
      <c r="F54" s="51">
        <f>'Raw Data'!TN13</f>
        <v>0</v>
      </c>
      <c r="G54" s="51">
        <f>'Raw Data'!TO13</f>
        <v>0</v>
      </c>
      <c r="H54" s="50">
        <f t="shared" si="5"/>
        <v>0</v>
      </c>
      <c r="I54" s="34"/>
      <c r="J54" s="34"/>
      <c r="K54" s="34"/>
      <c r="L54" s="34"/>
      <c r="M54" s="34"/>
      <c r="N54" s="34"/>
      <c r="O54" s="32">
        <f>'Raw Data'!TP13</f>
        <v>0</v>
      </c>
      <c r="P54" s="34"/>
      <c r="Q54" s="18"/>
      <c r="Y54" s="18"/>
      <c r="Z54" s="18"/>
      <c r="AA54" s="18"/>
    </row>
    <row r="55" spans="1:27" x14ac:dyDescent="0.2">
      <c r="N55" s="18"/>
      <c r="O55" s="18"/>
      <c r="P55" s="18"/>
      <c r="Q55" s="18"/>
      <c r="R55" s="18"/>
      <c r="S55" s="18"/>
      <c r="T55" s="18"/>
      <c r="U55" s="18"/>
      <c r="V55" s="18"/>
      <c r="W55" s="18"/>
      <c r="X55" s="18"/>
      <c r="Y55" s="18"/>
      <c r="Z55" s="18"/>
      <c r="AA55" s="18"/>
    </row>
  </sheetData>
  <mergeCells count="4">
    <mergeCell ref="O10:V17"/>
    <mergeCell ref="W18:X18"/>
    <mergeCell ref="R18:V29"/>
    <mergeCell ref="O18:Q29"/>
  </mergeCells>
  <conditionalFormatting sqref="N19">
    <cfRule type="notContainsBlanks" dxfId="1" priority="1">
      <formula>LEN(TRIM(N19))&gt;0</formula>
    </cfRule>
  </conditionalFormatting>
  <dataValidations count="3">
    <dataValidation type="list" allowBlank="1" showInputMessage="1" showErrorMessage="1" sqref="R32:R39 N21:N28 J32:J39">
      <formula1>$AI$1:$AI$6</formula1>
    </dataValidation>
    <dataValidation type="list" allowBlank="1" showInputMessage="1" showErrorMessage="1" sqref="Y20:Z20">
      <formula1>$AK$4:$AK$5</formula1>
    </dataValidation>
    <dataValidation type="list" allowBlank="1" showInputMessage="1" showErrorMessage="1" sqref="AB20">
      <formula1>$AL$4:$AL$6</formula1>
    </dataValidation>
  </dataValidations>
  <pageMargins left="0.2" right="0.2" top="0.25" bottom="0.25" header="0.3" footer="0.3"/>
  <pageSetup scale="1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140625" defaultRowHeight="15" x14ac:dyDescent="0.25"/>
  <sheetData/>
  <pageMargins left="0.7" right="0.7" top="0.75" bottom="0.75" header="0.3" footer="0.3"/>
  <pageSetup paperSize="9" orientation="portrait"/>
  <customProperties>
    <customPr name="CafeStyleVersion" r:id="rId1"/>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7"/>
  <sheetViews>
    <sheetView workbookViewId="0"/>
  </sheetViews>
  <sheetFormatPr defaultColWidth="9.140625" defaultRowHeight="15" x14ac:dyDescent="0.25"/>
  <cols>
    <col min="1" max="1" width="15.140625" bestFit="1" customWidth="1"/>
  </cols>
  <sheetData>
    <row r="1" spans="1:2" x14ac:dyDescent="0.25">
      <c r="A1" t="s">
        <v>762</v>
      </c>
      <c r="B1" t="s">
        <v>763</v>
      </c>
    </row>
    <row r="2" spans="1:2" x14ac:dyDescent="0.25">
      <c r="A2" s="135" t="str">
        <f>IF('Raw Data'!O3="","",'Raw Data'!O3)</f>
        <v/>
      </c>
      <c r="B2" t="str">
        <f>IF('Raw Data'!Y3="","",CONCATENATE('Raw Data'!Y3,", ",'Raw Data'!W3,", (",'Raw Data'!X3,")"))</f>
        <v/>
      </c>
    </row>
    <row r="3" spans="1:2" x14ac:dyDescent="0.25">
      <c r="A3" s="135" t="str">
        <f>IF('Raw Data'!O4="","",'Raw Data'!O4)</f>
        <v/>
      </c>
      <c r="B3" s="169" t="str">
        <f>IF('Raw Data'!Y4="","",CONCATENATE('Raw Data'!Y4,", ",'Raw Data'!W4,", (",'Raw Data'!X4,")"))</f>
        <v/>
      </c>
    </row>
    <row r="4" spans="1:2" x14ac:dyDescent="0.25">
      <c r="A4" s="135" t="str">
        <f>IF('Raw Data'!O5="","",'Raw Data'!O5)</f>
        <v/>
      </c>
      <c r="B4" s="169" t="str">
        <f>IF('Raw Data'!Y5="","",CONCATENATE('Raw Data'!Y5,", ",'Raw Data'!W5,", (",'Raw Data'!X5,")"))</f>
        <v/>
      </c>
    </row>
    <row r="5" spans="1:2" x14ac:dyDescent="0.25">
      <c r="A5" s="135" t="str">
        <f>IF('Raw Data'!O6="","",'Raw Data'!O6)</f>
        <v/>
      </c>
      <c r="B5" s="169" t="str">
        <f>IF('Raw Data'!Y6="","",CONCATENATE('Raw Data'!Y6,", ",'Raw Data'!W6,", (",'Raw Data'!X6,")"))</f>
        <v/>
      </c>
    </row>
    <row r="6" spans="1:2" x14ac:dyDescent="0.25">
      <c r="A6" s="135" t="str">
        <f>IF('Raw Data'!O7="","",'Raw Data'!O7)</f>
        <v/>
      </c>
      <c r="B6" s="169" t="str">
        <f>IF('Raw Data'!Y7="","",CONCATENATE('Raw Data'!Y7,", ",'Raw Data'!W7,", (",'Raw Data'!X7,")"))</f>
        <v/>
      </c>
    </row>
    <row r="7" spans="1:2" x14ac:dyDescent="0.25">
      <c r="A7" s="135" t="str">
        <f>IF('Raw Data'!O8="","",'Raw Data'!O8)</f>
        <v/>
      </c>
      <c r="B7" s="169" t="str">
        <f>IF('Raw Data'!Y8="","",CONCATENATE('Raw Data'!Y8,", ",'Raw Data'!W8,", (",'Raw Data'!X8,")"))</f>
        <v/>
      </c>
    </row>
    <row r="8" spans="1:2" x14ac:dyDescent="0.25">
      <c r="A8" s="135" t="str">
        <f>IF('Raw Data'!O9="","",'Raw Data'!O9)</f>
        <v/>
      </c>
      <c r="B8" s="169" t="str">
        <f>IF('Raw Data'!Y9="","",CONCATENATE('Raw Data'!Y9,", ",'Raw Data'!W9,", (",'Raw Data'!X9,")"))</f>
        <v/>
      </c>
    </row>
    <row r="9" spans="1:2" x14ac:dyDescent="0.25">
      <c r="A9" s="135" t="str">
        <f>IF('Raw Data'!O10="","",'Raw Data'!O10)</f>
        <v/>
      </c>
      <c r="B9" s="169" t="str">
        <f>IF('Raw Data'!Y10="","",CONCATENATE('Raw Data'!Y10,", ",'Raw Data'!W10,", (",'Raw Data'!X10,")"))</f>
        <v/>
      </c>
    </row>
    <row r="10" spans="1:2" x14ac:dyDescent="0.25">
      <c r="A10" s="135" t="str">
        <f>IF('Raw Data'!O11="","",'Raw Data'!O11)</f>
        <v/>
      </c>
      <c r="B10" s="169" t="str">
        <f>IF('Raw Data'!Y11="","",CONCATENATE('Raw Data'!Y11,", ",'Raw Data'!W11,", (",'Raw Data'!X11,")"))</f>
        <v/>
      </c>
    </row>
    <row r="11" spans="1:2" x14ac:dyDescent="0.25">
      <c r="A11" s="135" t="str">
        <f>IF('Raw Data'!O12="","",'Raw Data'!O12)</f>
        <v/>
      </c>
      <c r="B11" s="169" t="str">
        <f>IF('Raw Data'!Y12="","",CONCATENATE('Raw Data'!Y12,", ",'Raw Data'!W12,", (",'Raw Data'!X12,")"))</f>
        <v/>
      </c>
    </row>
    <row r="12" spans="1:2" x14ac:dyDescent="0.25">
      <c r="A12" s="135" t="str">
        <f>IF('Raw Data'!O13="","",'Raw Data'!O13)</f>
        <v/>
      </c>
      <c r="B12" s="169" t="str">
        <f>IF('Raw Data'!Y13="","",CONCATENATE('Raw Data'!Y13,", ",'Raw Data'!W13,", (",'Raw Data'!X13,")"))</f>
        <v/>
      </c>
    </row>
    <row r="13" spans="1:2" x14ac:dyDescent="0.25">
      <c r="A13" s="135" t="str">
        <f>IF('Raw Data'!O14="","",'Raw Data'!O14)</f>
        <v/>
      </c>
      <c r="B13" s="169" t="str">
        <f>IF('Raw Data'!Y14="","",CONCATENATE('Raw Data'!Y14,", ",'Raw Data'!W14,", (",'Raw Data'!X14,")"))</f>
        <v/>
      </c>
    </row>
    <row r="14" spans="1:2" x14ac:dyDescent="0.25">
      <c r="A14" s="135" t="str">
        <f>IF('Raw Data'!O15="","",'Raw Data'!O15)</f>
        <v/>
      </c>
      <c r="B14" s="169" t="str">
        <f>IF('Raw Data'!Y15="","",CONCATENATE('Raw Data'!Y15,", ",'Raw Data'!W15,", (",'Raw Data'!X15,")"))</f>
        <v/>
      </c>
    </row>
    <row r="15" spans="1:2" x14ac:dyDescent="0.25">
      <c r="A15" s="135" t="str">
        <f>IF('Raw Data'!O16="","",'Raw Data'!O16)</f>
        <v/>
      </c>
      <c r="B15" s="169" t="str">
        <f>IF('Raw Data'!Y16="","",CONCATENATE('Raw Data'!Y16,", ",'Raw Data'!W16,", (",'Raw Data'!X16,")"))</f>
        <v/>
      </c>
    </row>
    <row r="16" spans="1:2" x14ac:dyDescent="0.25">
      <c r="A16" s="135" t="str">
        <f>IF('Raw Data'!O17="","",'Raw Data'!O17)</f>
        <v/>
      </c>
      <c r="B16" s="169" t="str">
        <f>IF('Raw Data'!Y17="","",CONCATENATE('Raw Data'!Y17,", ",'Raw Data'!W17,", (",'Raw Data'!X17,")"))</f>
        <v/>
      </c>
    </row>
    <row r="17" spans="1:2" x14ac:dyDescent="0.25">
      <c r="A17" s="135" t="str">
        <f>IF('Raw Data'!O18="","",'Raw Data'!O18)</f>
        <v/>
      </c>
      <c r="B17" s="169" t="str">
        <f>IF('Raw Data'!Y18="","",CONCATENATE('Raw Data'!Y18,", ",'Raw Data'!W18,", (",'Raw Data'!X18,")"))</f>
        <v/>
      </c>
    </row>
    <row r="18" spans="1:2" x14ac:dyDescent="0.25">
      <c r="A18" s="135" t="str">
        <f>IF('Raw Data'!O19="","",'Raw Data'!O19)</f>
        <v/>
      </c>
      <c r="B18" s="169" t="str">
        <f>IF('Raw Data'!Y19="","",CONCATENATE('Raw Data'!Y19,", ",'Raw Data'!W19,", (",'Raw Data'!X19,")"))</f>
        <v/>
      </c>
    </row>
    <row r="19" spans="1:2" x14ac:dyDescent="0.25">
      <c r="A19" s="135" t="str">
        <f>IF('Raw Data'!O20="","",'Raw Data'!O20)</f>
        <v/>
      </c>
      <c r="B19" s="169" t="str">
        <f>IF('Raw Data'!Y20="","",CONCATENATE('Raw Data'!Y20,", ",'Raw Data'!W20,", (",'Raw Data'!X20,")"))</f>
        <v/>
      </c>
    </row>
    <row r="20" spans="1:2" x14ac:dyDescent="0.25">
      <c r="A20" s="135" t="str">
        <f>IF('Raw Data'!O21="","",'Raw Data'!O21)</f>
        <v/>
      </c>
      <c r="B20" s="169" t="str">
        <f>IF('Raw Data'!Y21="","",CONCATENATE('Raw Data'!Y21,", ",'Raw Data'!W21,", (",'Raw Data'!X21,")"))</f>
        <v/>
      </c>
    </row>
    <row r="21" spans="1:2" x14ac:dyDescent="0.25">
      <c r="A21" s="135" t="str">
        <f>IF('Raw Data'!O22="","",'Raw Data'!O22)</f>
        <v/>
      </c>
      <c r="B21" s="169" t="str">
        <f>IF('Raw Data'!Y22="","",CONCATENATE('Raw Data'!Y22,", ",'Raw Data'!W22,", (",'Raw Data'!X22,")"))</f>
        <v/>
      </c>
    </row>
    <row r="22" spans="1:2" x14ac:dyDescent="0.25">
      <c r="A22" s="135" t="str">
        <f>IF('Raw Data'!O23="","",'Raw Data'!O23)</f>
        <v/>
      </c>
      <c r="B22" s="169" t="str">
        <f>IF('Raw Data'!Y23="","",CONCATENATE('Raw Data'!Y23,", ",'Raw Data'!W23,", (",'Raw Data'!X23,")"))</f>
        <v/>
      </c>
    </row>
    <row r="23" spans="1:2" x14ac:dyDescent="0.25">
      <c r="A23" s="135" t="str">
        <f>IF('Raw Data'!O24="","",'Raw Data'!O24)</f>
        <v/>
      </c>
      <c r="B23" s="169" t="str">
        <f>IF('Raw Data'!Y24="","",CONCATENATE('Raw Data'!Y24,", ",'Raw Data'!W24,", (",'Raw Data'!X24,")"))</f>
        <v/>
      </c>
    </row>
    <row r="24" spans="1:2" x14ac:dyDescent="0.25">
      <c r="A24" s="135" t="str">
        <f>IF('Raw Data'!O25="","",'Raw Data'!O25)</f>
        <v/>
      </c>
      <c r="B24" s="169" t="str">
        <f>IF('Raw Data'!Y25="","",CONCATENATE('Raw Data'!Y25,", ",'Raw Data'!W25,", (",'Raw Data'!X25,")"))</f>
        <v/>
      </c>
    </row>
    <row r="25" spans="1:2" x14ac:dyDescent="0.25">
      <c r="A25" s="135" t="str">
        <f>IF('Raw Data'!O26="","",'Raw Data'!O26)</f>
        <v/>
      </c>
      <c r="B25" s="169" t="str">
        <f>IF('Raw Data'!Y26="","",CONCATENATE('Raw Data'!Y26,", ",'Raw Data'!W26,", (",'Raw Data'!X26,")"))</f>
        <v/>
      </c>
    </row>
    <row r="26" spans="1:2" x14ac:dyDescent="0.25">
      <c r="A26" s="135" t="str">
        <f>IF('Raw Data'!O27="","",'Raw Data'!O27)</f>
        <v/>
      </c>
      <c r="B26" s="169" t="str">
        <f>IF('Raw Data'!Y27="","",CONCATENATE('Raw Data'!Y27,", ",'Raw Data'!W27,", (",'Raw Data'!X27,")"))</f>
        <v/>
      </c>
    </row>
    <row r="27" spans="1:2" x14ac:dyDescent="0.25">
      <c r="A27" s="135" t="str">
        <f>IF('Raw Data'!O28="","",'Raw Data'!O28)</f>
        <v/>
      </c>
      <c r="B27" s="169" t="str">
        <f>IF('Raw Data'!Y28="","",CONCATENATE('Raw Data'!Y28,", ",'Raw Data'!W28,", (",'Raw Data'!X28,")"))</f>
        <v/>
      </c>
    </row>
    <row r="28" spans="1:2" x14ac:dyDescent="0.25">
      <c r="A28" s="135" t="str">
        <f>IF('Raw Data'!O29="","",'Raw Data'!O29)</f>
        <v/>
      </c>
      <c r="B28" s="169" t="str">
        <f>IF('Raw Data'!Y29="","",CONCATENATE('Raw Data'!Y29,", ",'Raw Data'!W29,", (",'Raw Data'!X29,")"))</f>
        <v/>
      </c>
    </row>
    <row r="29" spans="1:2" x14ac:dyDescent="0.25">
      <c r="A29" s="135" t="str">
        <f>IF('Raw Data'!O30="","",'Raw Data'!O30)</f>
        <v/>
      </c>
      <c r="B29" s="169" t="str">
        <f>IF('Raw Data'!Y30="","",CONCATENATE('Raw Data'!Y30,", ",'Raw Data'!W30,", (",'Raw Data'!X30,")"))</f>
        <v/>
      </c>
    </row>
    <row r="30" spans="1:2" x14ac:dyDescent="0.25">
      <c r="A30" s="135" t="str">
        <f>IF('Raw Data'!O31="","",'Raw Data'!O31)</f>
        <v/>
      </c>
      <c r="B30" s="169" t="str">
        <f>IF('Raw Data'!Y31="","",CONCATENATE('Raw Data'!Y31,", ",'Raw Data'!W31,", (",'Raw Data'!X31,")"))</f>
        <v/>
      </c>
    </row>
    <row r="31" spans="1:2" x14ac:dyDescent="0.25">
      <c r="A31" s="135" t="str">
        <f>IF('Raw Data'!O32="","",'Raw Data'!O32)</f>
        <v/>
      </c>
      <c r="B31" s="169" t="str">
        <f>IF('Raw Data'!Y32="","",CONCATENATE('Raw Data'!Y32,", ",'Raw Data'!W32,", (",'Raw Data'!X32,")"))</f>
        <v/>
      </c>
    </row>
    <row r="32" spans="1:2" x14ac:dyDescent="0.25">
      <c r="A32" s="135" t="str">
        <f>IF('Raw Data'!O33="","",'Raw Data'!O33)</f>
        <v/>
      </c>
      <c r="B32" s="169" t="str">
        <f>IF('Raw Data'!Y33="","",CONCATENATE('Raw Data'!Y33,", ",'Raw Data'!W33,", (",'Raw Data'!X33,")"))</f>
        <v/>
      </c>
    </row>
    <row r="33" spans="1:2" x14ac:dyDescent="0.25">
      <c r="A33" s="135" t="str">
        <f>IF('Raw Data'!O34="","",'Raw Data'!O34)</f>
        <v/>
      </c>
      <c r="B33" s="169" t="str">
        <f>IF('Raw Data'!Y34="","",CONCATENATE('Raw Data'!Y34,", ",'Raw Data'!W34,", (",'Raw Data'!X34,")"))</f>
        <v/>
      </c>
    </row>
    <row r="34" spans="1:2" x14ac:dyDescent="0.25">
      <c r="A34" s="135" t="str">
        <f>IF('Raw Data'!O35="","",'Raw Data'!O35)</f>
        <v/>
      </c>
      <c r="B34" s="169" t="str">
        <f>IF('Raw Data'!Y35="","",CONCATENATE('Raw Data'!Y35,", ",'Raw Data'!W35,", (",'Raw Data'!X35,")"))</f>
        <v/>
      </c>
    </row>
    <row r="35" spans="1:2" x14ac:dyDescent="0.25">
      <c r="A35" s="135" t="str">
        <f>IF('Raw Data'!O36="","",'Raw Data'!O36)</f>
        <v/>
      </c>
      <c r="B35" s="169" t="str">
        <f>IF('Raw Data'!Y36="","",CONCATENATE('Raw Data'!Y36,", ",'Raw Data'!W36,", (",'Raw Data'!X36,")"))</f>
        <v/>
      </c>
    </row>
    <row r="36" spans="1:2" x14ac:dyDescent="0.25">
      <c r="A36" s="135" t="str">
        <f>IF('Raw Data'!O37="","",'Raw Data'!O37)</f>
        <v/>
      </c>
      <c r="B36" s="169" t="str">
        <f>IF('Raw Data'!Y37="","",CONCATENATE('Raw Data'!Y37,", ",'Raw Data'!W37,", (",'Raw Data'!X37,")"))</f>
        <v/>
      </c>
    </row>
    <row r="37" spans="1:2" x14ac:dyDescent="0.25">
      <c r="A37" s="135" t="str">
        <f>IF('Raw Data'!O38="","",'Raw Data'!O38)</f>
        <v/>
      </c>
      <c r="B37" s="169" t="str">
        <f>IF('Raw Data'!Y38="","",CONCATENATE('Raw Data'!Y38,", ",'Raw Data'!W38,", (",'Raw Data'!X38,")"))</f>
        <v/>
      </c>
    </row>
    <row r="38" spans="1:2" x14ac:dyDescent="0.25">
      <c r="A38" s="135" t="str">
        <f>IF('Raw Data'!O39="","",'Raw Data'!O39)</f>
        <v/>
      </c>
      <c r="B38" s="169" t="str">
        <f>IF('Raw Data'!Y39="","",CONCATENATE('Raw Data'!Y39,", ",'Raw Data'!W39,", (",'Raw Data'!X39,")"))</f>
        <v/>
      </c>
    </row>
    <row r="39" spans="1:2" x14ac:dyDescent="0.25">
      <c r="A39" s="135" t="str">
        <f>IF('Raw Data'!O40="","",'Raw Data'!O40)</f>
        <v/>
      </c>
      <c r="B39" s="169" t="str">
        <f>IF('Raw Data'!Y40="","",CONCATENATE('Raw Data'!Y40,", ",'Raw Data'!W40,", (",'Raw Data'!X40,")"))</f>
        <v/>
      </c>
    </row>
    <row r="40" spans="1:2" x14ac:dyDescent="0.25">
      <c r="A40" s="135" t="str">
        <f>IF('Raw Data'!O41="","",'Raw Data'!O41)</f>
        <v/>
      </c>
      <c r="B40" s="169" t="str">
        <f>IF('Raw Data'!Y41="","",CONCATENATE('Raw Data'!Y41,", ",'Raw Data'!W41,", (",'Raw Data'!X41,")"))</f>
        <v/>
      </c>
    </row>
    <row r="41" spans="1:2" x14ac:dyDescent="0.25">
      <c r="A41" s="135" t="str">
        <f>IF('Raw Data'!O42="","",'Raw Data'!O42)</f>
        <v/>
      </c>
      <c r="B41" s="169" t="str">
        <f>IF('Raw Data'!Y42="","",CONCATENATE('Raw Data'!Y42,", ",'Raw Data'!W42,", (",'Raw Data'!X42,")"))</f>
        <v/>
      </c>
    </row>
    <row r="42" spans="1:2" x14ac:dyDescent="0.25">
      <c r="A42" s="135" t="str">
        <f>IF('Raw Data'!O43="","",'Raw Data'!O43)</f>
        <v/>
      </c>
      <c r="B42" s="169" t="str">
        <f>IF('Raw Data'!Y43="","",CONCATENATE('Raw Data'!Y43,", ",'Raw Data'!W43,", (",'Raw Data'!X43,")"))</f>
        <v/>
      </c>
    </row>
    <row r="43" spans="1:2" x14ac:dyDescent="0.25">
      <c r="A43" s="135" t="str">
        <f>IF('Raw Data'!O44="","",'Raw Data'!O44)</f>
        <v/>
      </c>
      <c r="B43" s="169" t="str">
        <f>IF('Raw Data'!Y44="","",CONCATENATE('Raw Data'!Y44,", ",'Raw Data'!W44,", (",'Raw Data'!X44,")"))</f>
        <v/>
      </c>
    </row>
    <row r="44" spans="1:2" x14ac:dyDescent="0.25">
      <c r="A44" s="135" t="str">
        <f>IF('Raw Data'!O45="","",'Raw Data'!O45)</f>
        <v/>
      </c>
      <c r="B44" s="169" t="str">
        <f>IF('Raw Data'!Y45="","",CONCATENATE('Raw Data'!Y45,", ",'Raw Data'!W45,", (",'Raw Data'!X45,")"))</f>
        <v/>
      </c>
    </row>
    <row r="45" spans="1:2" x14ac:dyDescent="0.25">
      <c r="A45" s="135" t="str">
        <f>IF('Raw Data'!O46="","",'Raw Data'!O46)</f>
        <v/>
      </c>
      <c r="B45" s="169" t="str">
        <f>IF('Raw Data'!Y46="","",CONCATENATE('Raw Data'!Y46,", ",'Raw Data'!W46,", (",'Raw Data'!X46,")"))</f>
        <v/>
      </c>
    </row>
    <row r="46" spans="1:2" x14ac:dyDescent="0.25">
      <c r="A46" s="135" t="str">
        <f>IF('Raw Data'!O47="","",'Raw Data'!O47)</f>
        <v/>
      </c>
      <c r="B46" s="169" t="str">
        <f>IF('Raw Data'!Y47="","",CONCATENATE('Raw Data'!Y47,", ",'Raw Data'!W47,", (",'Raw Data'!X47,")"))</f>
        <v/>
      </c>
    </row>
    <row r="47" spans="1:2" x14ac:dyDescent="0.25">
      <c r="A47" s="135" t="str">
        <f>IF('Raw Data'!O48="","",'Raw Data'!O48)</f>
        <v/>
      </c>
      <c r="B47" s="169" t="str">
        <f>IF('Raw Data'!Y48="","",CONCATENATE('Raw Data'!Y48,", ",'Raw Data'!W48,", (",'Raw Data'!X48,")"))</f>
        <v/>
      </c>
    </row>
    <row r="48" spans="1:2" x14ac:dyDescent="0.25">
      <c r="A48" s="135" t="str">
        <f>IF('Raw Data'!O49="","",'Raw Data'!O49)</f>
        <v/>
      </c>
      <c r="B48" s="169" t="str">
        <f>IF('Raw Data'!Y49="","",CONCATENATE('Raw Data'!Y49,", ",'Raw Data'!W49,", (",'Raw Data'!X49,")"))</f>
        <v/>
      </c>
    </row>
    <row r="49" spans="1:2" x14ac:dyDescent="0.25">
      <c r="A49" s="135" t="str">
        <f>IF('Raw Data'!O50="","",'Raw Data'!O50)</f>
        <v/>
      </c>
      <c r="B49" s="169" t="str">
        <f>IF('Raw Data'!Y50="","",CONCATENATE('Raw Data'!Y50,", ",'Raw Data'!W50,", (",'Raw Data'!X50,")"))</f>
        <v/>
      </c>
    </row>
    <row r="50" spans="1:2" x14ac:dyDescent="0.25">
      <c r="A50" s="135" t="str">
        <f>IF('Raw Data'!O51="","",'Raw Data'!O51)</f>
        <v/>
      </c>
      <c r="B50" s="169" t="str">
        <f>IF('Raw Data'!Y51="","",CONCATENATE('Raw Data'!Y51,", ",'Raw Data'!W51,", (",'Raw Data'!X51,")"))</f>
        <v/>
      </c>
    </row>
    <row r="51" spans="1:2" x14ac:dyDescent="0.25">
      <c r="A51" s="135" t="str">
        <f>IF('Raw Data'!O52="","",'Raw Data'!O52)</f>
        <v/>
      </c>
      <c r="B51" s="169" t="str">
        <f>IF('Raw Data'!Y52="","",CONCATENATE('Raw Data'!Y52,", ",'Raw Data'!W52,", (",'Raw Data'!X52,")"))</f>
        <v/>
      </c>
    </row>
    <row r="52" spans="1:2" x14ac:dyDescent="0.25">
      <c r="A52" s="135" t="str">
        <f>IF('Raw Data'!O53="","",'Raw Data'!O53)</f>
        <v/>
      </c>
      <c r="B52" s="169" t="str">
        <f>IF('Raw Data'!Y53="","",CONCATENATE('Raw Data'!Y53,", ",'Raw Data'!W53,", (",'Raw Data'!X53,")"))</f>
        <v/>
      </c>
    </row>
    <row r="53" spans="1:2" x14ac:dyDescent="0.25">
      <c r="A53" s="135" t="str">
        <f>IF('Raw Data'!O54="","",'Raw Data'!O54)</f>
        <v/>
      </c>
      <c r="B53" s="169" t="str">
        <f>IF('Raw Data'!Y54="","",CONCATENATE('Raw Data'!Y54,", ",'Raw Data'!W54,", (",'Raw Data'!X54,")"))</f>
        <v/>
      </c>
    </row>
    <row r="54" spans="1:2" x14ac:dyDescent="0.25">
      <c r="A54" s="135" t="str">
        <f>IF('Raw Data'!O55="","",'Raw Data'!O55)</f>
        <v/>
      </c>
      <c r="B54" s="169" t="str">
        <f>IF('Raw Data'!Y55="","",CONCATENATE('Raw Data'!Y55,", ",'Raw Data'!W55,", (",'Raw Data'!X55,")"))</f>
        <v/>
      </c>
    </row>
    <row r="55" spans="1:2" x14ac:dyDescent="0.25">
      <c r="A55" s="135" t="str">
        <f>IF('Raw Data'!O56="","",'Raw Data'!O56)</f>
        <v/>
      </c>
      <c r="B55" s="169" t="str">
        <f>IF('Raw Data'!Y56="","",CONCATENATE('Raw Data'!Y56,", ",'Raw Data'!W56,", (",'Raw Data'!X56,")"))</f>
        <v/>
      </c>
    </row>
    <row r="56" spans="1:2" x14ac:dyDescent="0.25">
      <c r="A56" s="135" t="str">
        <f>IF('Raw Data'!O57="","",'Raw Data'!O57)</f>
        <v/>
      </c>
      <c r="B56" s="169" t="str">
        <f>IF('Raw Data'!Y57="","",CONCATENATE('Raw Data'!Y57,", ",'Raw Data'!W57,", (",'Raw Data'!X57,")"))</f>
        <v/>
      </c>
    </row>
    <row r="57" spans="1:2" x14ac:dyDescent="0.25">
      <c r="A57" s="135" t="str">
        <f>IF('Raw Data'!O58="","",'Raw Data'!O58)</f>
        <v/>
      </c>
      <c r="B57" s="169" t="str">
        <f>IF('Raw Data'!Y58="","",CONCATENATE('Raw Data'!Y58,", ",'Raw Data'!W58,", (",'Raw Data'!X58,")"))</f>
        <v/>
      </c>
    </row>
    <row r="58" spans="1:2" x14ac:dyDescent="0.25">
      <c r="A58" s="135" t="str">
        <f>IF('Raw Data'!O59="","",'Raw Data'!O59)</f>
        <v/>
      </c>
      <c r="B58" s="169" t="str">
        <f>IF('Raw Data'!Y59="","",CONCATENATE('Raw Data'!Y59,", ",'Raw Data'!W59,", (",'Raw Data'!X59,")"))</f>
        <v/>
      </c>
    </row>
    <row r="59" spans="1:2" x14ac:dyDescent="0.25">
      <c r="A59" s="135" t="str">
        <f>IF('Raw Data'!O60="","",'Raw Data'!O60)</f>
        <v/>
      </c>
      <c r="B59" s="169" t="str">
        <f>IF('Raw Data'!Y60="","",CONCATENATE('Raw Data'!Y60,", ",'Raw Data'!W60,", (",'Raw Data'!X60,")"))</f>
        <v/>
      </c>
    </row>
    <row r="60" spans="1:2" x14ac:dyDescent="0.25">
      <c r="A60" s="135" t="str">
        <f>IF('Raw Data'!O61="","",'Raw Data'!O61)</f>
        <v/>
      </c>
      <c r="B60" s="169" t="str">
        <f>IF('Raw Data'!Y61="","",CONCATENATE('Raw Data'!Y61,", ",'Raw Data'!W61,", (",'Raw Data'!X61,")"))</f>
        <v/>
      </c>
    </row>
    <row r="61" spans="1:2" x14ac:dyDescent="0.25">
      <c r="A61" s="135" t="str">
        <f>IF('Raw Data'!O62="","",'Raw Data'!O62)</f>
        <v/>
      </c>
      <c r="B61" s="169" t="str">
        <f>IF('Raw Data'!Y62="","",CONCATENATE('Raw Data'!Y62,", ",'Raw Data'!W62,", (",'Raw Data'!X62,")"))</f>
        <v/>
      </c>
    </row>
    <row r="62" spans="1:2" x14ac:dyDescent="0.25">
      <c r="A62" s="135" t="str">
        <f>IF('Raw Data'!O63="","",'Raw Data'!O63)</f>
        <v/>
      </c>
      <c r="B62" s="169" t="str">
        <f>IF('Raw Data'!Y63="","",CONCATENATE('Raw Data'!Y63,", ",'Raw Data'!W63,", (",'Raw Data'!X63,")"))</f>
        <v/>
      </c>
    </row>
    <row r="63" spans="1:2" x14ac:dyDescent="0.25">
      <c r="A63" s="135" t="str">
        <f>IF('Raw Data'!O64="","",'Raw Data'!O64)</f>
        <v/>
      </c>
      <c r="B63" s="169" t="str">
        <f>IF('Raw Data'!Y64="","",CONCATENATE('Raw Data'!Y64,", ",'Raw Data'!W64,", (",'Raw Data'!X64,")"))</f>
        <v/>
      </c>
    </row>
    <row r="64" spans="1:2" x14ac:dyDescent="0.25">
      <c r="A64" s="135" t="str">
        <f>IF('Raw Data'!O65="","",'Raw Data'!O65)</f>
        <v/>
      </c>
      <c r="B64" s="169" t="str">
        <f>IF('Raw Data'!Y65="","",CONCATENATE('Raw Data'!Y65,", ",'Raw Data'!W65,", (",'Raw Data'!X65,")"))</f>
        <v/>
      </c>
    </row>
    <row r="65" spans="1:10" x14ac:dyDescent="0.25">
      <c r="A65" s="135" t="str">
        <f>IF('Raw Data'!O66="","",'Raw Data'!O66)</f>
        <v/>
      </c>
      <c r="B65" s="169" t="str">
        <f>IF('Raw Data'!Y66="","",CONCATENATE('Raw Data'!Y66,", ",'Raw Data'!W66,", (",'Raw Data'!X66,")"))</f>
        <v/>
      </c>
      <c r="C65" s="169"/>
      <c r="D65" s="169"/>
      <c r="E65" s="169"/>
      <c r="F65" s="169"/>
      <c r="G65" s="169"/>
      <c r="H65" s="169"/>
      <c r="I65" s="169"/>
      <c r="J65" s="169"/>
    </row>
    <row r="66" spans="1:10" x14ac:dyDescent="0.25">
      <c r="A66" s="135" t="str">
        <f>IF('Raw Data'!O67="","",'Raw Data'!O67)</f>
        <v/>
      </c>
      <c r="B66" s="169" t="str">
        <f>IF('Raw Data'!Y67="","",CONCATENATE('Raw Data'!Y67,", ",'Raw Data'!W67,", (",'Raw Data'!X67,")"))</f>
        <v/>
      </c>
      <c r="C66" s="169"/>
      <c r="D66" s="169"/>
      <c r="E66" s="169"/>
      <c r="F66" s="169"/>
      <c r="G66" s="169"/>
      <c r="H66" s="169"/>
      <c r="I66" s="169"/>
      <c r="J66" s="169"/>
    </row>
    <row r="67" spans="1:10" x14ac:dyDescent="0.25">
      <c r="A67" s="135" t="str">
        <f>IF('Raw Data'!O68="","",'Raw Data'!O68)</f>
        <v/>
      </c>
      <c r="B67" s="169" t="str">
        <f>IF('Raw Data'!Y68="","",CONCATENATE('Raw Data'!Y68,", ",'Raw Data'!W68,", (",'Raw Data'!X68,")"))</f>
        <v/>
      </c>
      <c r="C67" s="169"/>
      <c r="D67" s="169"/>
      <c r="E67" s="169"/>
      <c r="F67" s="169"/>
      <c r="G67" s="169"/>
      <c r="H67" s="169"/>
      <c r="I67" s="169"/>
      <c r="J67" s="169"/>
    </row>
    <row r="68" spans="1:10" x14ac:dyDescent="0.25">
      <c r="A68" s="135" t="str">
        <f>IF('Raw Data'!O69="","",'Raw Data'!O69)</f>
        <v/>
      </c>
      <c r="B68" s="169" t="str">
        <f>IF('Raw Data'!Y69="","",CONCATENATE('Raw Data'!Y69,", ",'Raw Data'!W69,", (",'Raw Data'!X69,")"))</f>
        <v/>
      </c>
      <c r="C68" s="169"/>
      <c r="D68" s="169"/>
      <c r="E68" s="169"/>
      <c r="F68" s="169"/>
      <c r="G68" s="169"/>
      <c r="H68" s="169"/>
      <c r="I68" s="169"/>
      <c r="J68" s="169"/>
    </row>
    <row r="69" spans="1:10" x14ac:dyDescent="0.25">
      <c r="A69" s="135" t="str">
        <f>IF('Raw Data'!O70="","",'Raw Data'!O70)</f>
        <v/>
      </c>
      <c r="B69" s="169" t="str">
        <f>IF('Raw Data'!Y70="","",CONCATENATE('Raw Data'!Y70,", ",'Raw Data'!W70,", (",'Raw Data'!X70,")"))</f>
        <v/>
      </c>
      <c r="C69" s="169"/>
      <c r="D69" s="169"/>
      <c r="E69" s="169"/>
      <c r="F69" s="169"/>
      <c r="G69" s="169"/>
      <c r="H69" s="169"/>
      <c r="I69" s="169"/>
      <c r="J69" s="169"/>
    </row>
    <row r="70" spans="1:10" x14ac:dyDescent="0.25">
      <c r="A70" s="135" t="str">
        <f>IF('Raw Data'!O71="","",'Raw Data'!O71)</f>
        <v/>
      </c>
      <c r="B70" s="169" t="str">
        <f>IF('Raw Data'!Y71="","",CONCATENATE('Raw Data'!Y71,", ",'Raw Data'!W71,", (",'Raw Data'!X71,")"))</f>
        <v/>
      </c>
      <c r="C70" s="169"/>
      <c r="D70" s="169"/>
      <c r="E70" s="169"/>
      <c r="F70" s="169"/>
      <c r="G70" s="169"/>
      <c r="H70" s="169"/>
      <c r="I70" s="169"/>
      <c r="J70" s="169"/>
    </row>
    <row r="71" spans="1:10" x14ac:dyDescent="0.25">
      <c r="A71" s="135" t="str">
        <f>IF('Raw Data'!O72="","",'Raw Data'!O72)</f>
        <v/>
      </c>
      <c r="B71" s="169" t="str">
        <f>IF('Raw Data'!Y72="","",CONCATENATE('Raw Data'!Y72,", ",'Raw Data'!W72,", (",'Raw Data'!X72,")"))</f>
        <v/>
      </c>
      <c r="C71" s="169"/>
      <c r="D71" s="169"/>
      <c r="E71" s="169"/>
      <c r="F71" s="169"/>
      <c r="G71" s="169"/>
      <c r="H71" s="169"/>
      <c r="I71" s="169"/>
      <c r="J71" s="169"/>
    </row>
    <row r="72" spans="1:10" x14ac:dyDescent="0.25">
      <c r="A72" s="135" t="str">
        <f>IF('Raw Data'!O73="","",'Raw Data'!O73)</f>
        <v/>
      </c>
      <c r="B72" s="169" t="str">
        <f>IF('Raw Data'!Y73="","",CONCATENATE('Raw Data'!Y73,", ",'Raw Data'!W73,", (",'Raw Data'!X73,")"))</f>
        <v/>
      </c>
      <c r="C72" s="169"/>
      <c r="D72" s="169"/>
      <c r="E72" s="169"/>
      <c r="F72" s="169"/>
      <c r="G72" s="169"/>
      <c r="H72" s="169"/>
      <c r="I72" s="169"/>
      <c r="J72" s="169"/>
    </row>
    <row r="73" spans="1:10" x14ac:dyDescent="0.25">
      <c r="A73" s="135" t="str">
        <f>IF('Raw Data'!O74="","",'Raw Data'!O74)</f>
        <v/>
      </c>
      <c r="B73" s="169" t="str">
        <f>IF('Raw Data'!Y74="","",CONCATENATE('Raw Data'!Y74,", ",'Raw Data'!W74,", (",'Raw Data'!X74,")"))</f>
        <v/>
      </c>
      <c r="C73" s="169"/>
      <c r="D73" s="169"/>
      <c r="E73" s="169"/>
      <c r="F73" s="169"/>
      <c r="G73" s="169"/>
      <c r="H73" s="169"/>
      <c r="I73" s="169"/>
      <c r="J73" s="169"/>
    </row>
    <row r="74" spans="1:10" x14ac:dyDescent="0.25">
      <c r="A74" s="135" t="str">
        <f>IF('Raw Data'!O75="","",'Raw Data'!O75)</f>
        <v/>
      </c>
      <c r="B74" s="169" t="str">
        <f>IF('Raw Data'!Y75="","",CONCATENATE('Raw Data'!Y75,", ",'Raw Data'!W75,", (",'Raw Data'!X75,")"))</f>
        <v/>
      </c>
      <c r="C74" s="169"/>
      <c r="D74" s="169"/>
      <c r="E74" s="169"/>
      <c r="F74" s="169"/>
      <c r="G74" s="169"/>
      <c r="H74" s="169"/>
      <c r="I74" s="169"/>
      <c r="J74" s="169"/>
    </row>
    <row r="75" spans="1:10" x14ac:dyDescent="0.25">
      <c r="A75" s="135" t="str">
        <f>IF('Raw Data'!O76="","",'Raw Data'!O76)</f>
        <v/>
      </c>
      <c r="B75" s="169" t="str">
        <f>IF('Raw Data'!Y76="","",CONCATENATE('Raw Data'!Y76,", ",'Raw Data'!W76,", (",'Raw Data'!X76,")"))</f>
        <v/>
      </c>
      <c r="C75" s="169"/>
      <c r="D75" s="169"/>
      <c r="E75" s="169"/>
      <c r="F75" s="169"/>
      <c r="G75" s="169"/>
      <c r="H75" s="169"/>
      <c r="I75" s="169"/>
      <c r="J75" s="169"/>
    </row>
    <row r="76" spans="1:10" x14ac:dyDescent="0.25">
      <c r="A76" s="135" t="str">
        <f>IF('Raw Data'!O77="","",'Raw Data'!O77)</f>
        <v/>
      </c>
      <c r="B76" s="169" t="str">
        <f>IF('Raw Data'!Y77="","",CONCATENATE('Raw Data'!Y77,", ",'Raw Data'!W77,", (",'Raw Data'!X77,")"))</f>
        <v/>
      </c>
      <c r="C76" s="169"/>
      <c r="D76" s="169"/>
      <c r="E76" s="169"/>
      <c r="F76" s="169"/>
      <c r="G76" s="169"/>
      <c r="H76" s="169"/>
      <c r="I76" s="169"/>
      <c r="J76" s="169"/>
    </row>
    <row r="77" spans="1:10" x14ac:dyDescent="0.25">
      <c r="A77" s="135" t="str">
        <f>IF('Raw Data'!O78="","",'Raw Data'!O78)</f>
        <v/>
      </c>
      <c r="B77" s="169" t="str">
        <f>IF('Raw Data'!Y78="","",CONCATENATE('Raw Data'!Y78,", ",'Raw Data'!W78,", (",'Raw Data'!X78,")"))</f>
        <v/>
      </c>
      <c r="C77" s="169"/>
      <c r="D77" s="169"/>
      <c r="E77" s="169"/>
      <c r="F77" s="169"/>
      <c r="G77" s="169"/>
      <c r="H77" s="169"/>
      <c r="I77" s="169"/>
      <c r="J77" s="169"/>
    </row>
    <row r="78" spans="1:10" x14ac:dyDescent="0.25">
      <c r="A78" s="135" t="str">
        <f>IF('Raw Data'!O79="","",'Raw Data'!O79)</f>
        <v/>
      </c>
      <c r="B78" s="169" t="str">
        <f>IF('Raw Data'!Y79="","",CONCATENATE('Raw Data'!Y79,", ",'Raw Data'!W79,", (",'Raw Data'!X79,")"))</f>
        <v/>
      </c>
      <c r="C78" s="169"/>
      <c r="D78" s="169"/>
      <c r="E78" s="169"/>
      <c r="F78" s="169"/>
      <c r="G78" s="169"/>
      <c r="H78" s="169"/>
      <c r="I78" s="169"/>
      <c r="J78" s="169"/>
    </row>
    <row r="79" spans="1:10" x14ac:dyDescent="0.25">
      <c r="A79" s="135" t="str">
        <f>IF('Raw Data'!O80="","",'Raw Data'!O80)</f>
        <v/>
      </c>
      <c r="B79" s="169" t="str">
        <f>IF('Raw Data'!Y80="","",CONCATENATE('Raw Data'!Y80,", ",'Raw Data'!W80,", (",'Raw Data'!X80,")"))</f>
        <v/>
      </c>
      <c r="C79" s="169"/>
      <c r="D79" s="169"/>
      <c r="E79" s="169"/>
      <c r="F79" s="169"/>
      <c r="G79" s="169"/>
      <c r="H79" s="169"/>
      <c r="I79" s="169"/>
      <c r="J79" s="169"/>
    </row>
    <row r="80" spans="1:10" x14ac:dyDescent="0.25">
      <c r="A80" s="135" t="str">
        <f>IF('Raw Data'!O81="","",'Raw Data'!O81)</f>
        <v/>
      </c>
      <c r="B80" s="169" t="str">
        <f>IF('Raw Data'!Y81="","",CONCATENATE('Raw Data'!Y81,", ",'Raw Data'!W81,", (",'Raw Data'!X81,")"))</f>
        <v/>
      </c>
      <c r="C80" s="169"/>
      <c r="D80" s="169"/>
      <c r="E80" s="169"/>
      <c r="F80" s="169"/>
      <c r="G80" s="169"/>
      <c r="H80" s="169"/>
      <c r="I80" s="169"/>
      <c r="J80" s="169"/>
    </row>
    <row r="81" spans="1:10" x14ac:dyDescent="0.25">
      <c r="A81" s="135" t="str">
        <f>IF('Raw Data'!O82="","",'Raw Data'!O82)</f>
        <v/>
      </c>
      <c r="B81" s="169" t="str">
        <f>IF('Raw Data'!Y82="","",CONCATENATE('Raw Data'!Y82,", ",'Raw Data'!W82,", (",'Raw Data'!X82,")"))</f>
        <v/>
      </c>
      <c r="C81" s="169"/>
      <c r="D81" s="169"/>
      <c r="E81" s="169"/>
      <c r="F81" s="169"/>
      <c r="G81" s="169"/>
      <c r="H81" s="169"/>
      <c r="I81" s="169"/>
      <c r="J81" s="169"/>
    </row>
    <row r="82" spans="1:10" x14ac:dyDescent="0.25">
      <c r="A82" s="135" t="str">
        <f>IF('Raw Data'!O83="","",'Raw Data'!O83)</f>
        <v/>
      </c>
      <c r="B82" s="169" t="str">
        <f>IF('Raw Data'!Y83="","",CONCATENATE('Raw Data'!Y83,", ",'Raw Data'!W83,", (",'Raw Data'!X83,")"))</f>
        <v/>
      </c>
      <c r="C82" s="169"/>
      <c r="D82" s="169"/>
      <c r="E82" s="169"/>
      <c r="F82" s="169"/>
      <c r="G82" s="169"/>
      <c r="H82" s="169"/>
      <c r="I82" s="169"/>
      <c r="J82" s="169"/>
    </row>
    <row r="83" spans="1:10" x14ac:dyDescent="0.25">
      <c r="A83" s="135" t="str">
        <f>IF('Raw Data'!O84="","",'Raw Data'!O84)</f>
        <v/>
      </c>
      <c r="B83" s="169" t="str">
        <f>IF('Raw Data'!Y84="","",CONCATENATE('Raw Data'!Y84,", ",'Raw Data'!W84,", (",'Raw Data'!X84,")"))</f>
        <v/>
      </c>
      <c r="C83" s="169"/>
      <c r="D83" s="169"/>
      <c r="E83" s="169"/>
      <c r="F83" s="169"/>
      <c r="G83" s="169"/>
      <c r="H83" s="169"/>
      <c r="I83" s="169"/>
      <c r="J83" s="169"/>
    </row>
    <row r="84" spans="1:10" x14ac:dyDescent="0.25">
      <c r="A84" s="135" t="str">
        <f>IF('Raw Data'!O85="","",'Raw Data'!O85)</f>
        <v/>
      </c>
      <c r="B84" s="169" t="str">
        <f>IF('Raw Data'!Y85="","",CONCATENATE('Raw Data'!Y85,", ",'Raw Data'!W85,", (",'Raw Data'!X85,")"))</f>
        <v/>
      </c>
      <c r="C84" s="169"/>
      <c r="D84" s="169"/>
      <c r="E84" s="169"/>
      <c r="F84" s="169"/>
      <c r="G84" s="169"/>
      <c r="H84" s="169"/>
      <c r="I84" s="169"/>
      <c r="J84" s="169"/>
    </row>
    <row r="85" spans="1:10" x14ac:dyDescent="0.25">
      <c r="A85" s="135" t="str">
        <f>IF('Raw Data'!O86="","",'Raw Data'!O86)</f>
        <v/>
      </c>
      <c r="B85" s="169" t="str">
        <f>IF('Raw Data'!Y86="","",CONCATENATE('Raw Data'!Y86,", ",'Raw Data'!W86,", (",'Raw Data'!X86,")"))</f>
        <v/>
      </c>
      <c r="C85" s="169"/>
      <c r="D85" s="169"/>
      <c r="E85" s="169"/>
      <c r="F85" s="169"/>
      <c r="G85" s="169"/>
      <c r="H85" s="169"/>
      <c r="I85" s="169"/>
      <c r="J85" s="169"/>
    </row>
    <row r="86" spans="1:10" x14ac:dyDescent="0.25">
      <c r="A86" s="135" t="str">
        <f>IF('Raw Data'!O87="","",'Raw Data'!O87)</f>
        <v/>
      </c>
      <c r="B86" s="169" t="str">
        <f>IF('Raw Data'!Y87="","",CONCATENATE('Raw Data'!Y87,", ",'Raw Data'!W87,", (",'Raw Data'!X87,")"))</f>
        <v/>
      </c>
      <c r="C86" s="169"/>
      <c r="D86" s="169"/>
      <c r="E86" s="169"/>
      <c r="F86" s="169"/>
      <c r="G86" s="169"/>
      <c r="H86" s="169"/>
      <c r="I86" s="169"/>
      <c r="J86" s="169"/>
    </row>
    <row r="87" spans="1:10" x14ac:dyDescent="0.25">
      <c r="A87" s="135" t="str">
        <f>IF('Raw Data'!O88="","",'Raw Data'!O88)</f>
        <v/>
      </c>
      <c r="B87" s="169" t="str">
        <f>IF('Raw Data'!Y88="","",CONCATENATE('Raw Data'!Y88,", ",'Raw Data'!W88,", (",'Raw Data'!X88,")"))</f>
        <v/>
      </c>
      <c r="C87" s="169"/>
      <c r="D87" s="169"/>
      <c r="E87" s="169"/>
      <c r="F87" s="169"/>
      <c r="G87" s="169"/>
      <c r="H87" s="169"/>
      <c r="I87" s="169"/>
      <c r="J87" s="169"/>
    </row>
    <row r="88" spans="1:10" x14ac:dyDescent="0.25">
      <c r="A88" s="135" t="str">
        <f>IF('Raw Data'!O89="","",'Raw Data'!O89)</f>
        <v/>
      </c>
      <c r="B88" s="169" t="str">
        <f>IF('Raw Data'!Y89="","",CONCATENATE('Raw Data'!Y89,", ",'Raw Data'!W89,", (",'Raw Data'!X89,")"))</f>
        <v/>
      </c>
      <c r="C88" s="169"/>
      <c r="D88" s="169"/>
      <c r="E88" s="169"/>
      <c r="F88" s="169"/>
      <c r="G88" s="169"/>
      <c r="H88" s="169"/>
      <c r="I88" s="169"/>
      <c r="J88" s="169"/>
    </row>
    <row r="89" spans="1:10" x14ac:dyDescent="0.25">
      <c r="A89" s="135" t="str">
        <f>IF('Raw Data'!O90="","",'Raw Data'!O90)</f>
        <v/>
      </c>
      <c r="B89" s="169" t="str">
        <f>IF('Raw Data'!Y90="","",CONCATENATE('Raw Data'!Y90,", ",'Raw Data'!W90,", (",'Raw Data'!X90,")"))</f>
        <v/>
      </c>
      <c r="C89" s="169"/>
      <c r="D89" s="169"/>
      <c r="E89" s="169"/>
      <c r="F89" s="169"/>
      <c r="G89" s="169"/>
      <c r="H89" s="169"/>
      <c r="I89" s="169"/>
      <c r="J89" s="169"/>
    </row>
    <row r="90" spans="1:10" x14ac:dyDescent="0.25">
      <c r="A90" s="135" t="str">
        <f>IF('Raw Data'!O91="","",'Raw Data'!O91)</f>
        <v/>
      </c>
      <c r="B90" s="169" t="str">
        <f>IF('Raw Data'!Y91="","",CONCATENATE('Raw Data'!Y91,", ",'Raw Data'!W91,", (",'Raw Data'!X91,")"))</f>
        <v/>
      </c>
      <c r="C90" s="169"/>
      <c r="D90" s="169"/>
      <c r="E90" s="169"/>
      <c r="F90" s="169"/>
      <c r="G90" s="169"/>
      <c r="H90" s="169"/>
      <c r="I90" s="169"/>
      <c r="J90" s="169"/>
    </row>
    <row r="91" spans="1:10" x14ac:dyDescent="0.25">
      <c r="A91" s="135" t="str">
        <f>IF('Raw Data'!O92="","",'Raw Data'!O92)</f>
        <v/>
      </c>
      <c r="B91" s="169" t="str">
        <f>IF('Raw Data'!Y92="","",CONCATENATE('Raw Data'!Y92,", ",'Raw Data'!W92,", (",'Raw Data'!X92,")"))</f>
        <v/>
      </c>
      <c r="C91" s="169"/>
      <c r="D91" s="169"/>
      <c r="E91" s="169"/>
      <c r="F91" s="169"/>
      <c r="G91" s="169"/>
      <c r="H91" s="169"/>
      <c r="I91" s="169"/>
      <c r="J91" s="169"/>
    </row>
    <row r="92" spans="1:10" x14ac:dyDescent="0.25">
      <c r="A92" s="135" t="str">
        <f>IF('Raw Data'!O93="","",'Raw Data'!O93)</f>
        <v/>
      </c>
      <c r="B92" s="169" t="str">
        <f>IF('Raw Data'!Y93="","",CONCATENATE('Raw Data'!Y93,", ",'Raw Data'!W93,", (",'Raw Data'!X93,")"))</f>
        <v/>
      </c>
      <c r="C92" s="169"/>
      <c r="D92" s="169"/>
      <c r="E92" s="169"/>
      <c r="F92" s="169"/>
      <c r="G92" s="169"/>
      <c r="H92" s="169"/>
      <c r="I92" s="169"/>
      <c r="J92" s="169"/>
    </row>
    <row r="93" spans="1:10" x14ac:dyDescent="0.25">
      <c r="A93" s="135" t="str">
        <f>IF('Raw Data'!O94="","",'Raw Data'!O94)</f>
        <v/>
      </c>
      <c r="B93" s="169" t="str">
        <f>IF('Raw Data'!Y94="","",CONCATENATE('Raw Data'!Y94,", ",'Raw Data'!W94,", (",'Raw Data'!X94,")"))</f>
        <v/>
      </c>
      <c r="C93" s="169"/>
      <c r="D93" s="169"/>
      <c r="E93" s="169"/>
      <c r="F93" s="169"/>
      <c r="G93" s="169"/>
      <c r="H93" s="169"/>
      <c r="I93" s="169"/>
      <c r="J93" s="169"/>
    </row>
    <row r="94" spans="1:10" x14ac:dyDescent="0.25">
      <c r="A94" s="135" t="str">
        <f>IF('Raw Data'!O95="","",'Raw Data'!O95)</f>
        <v/>
      </c>
      <c r="B94" s="169" t="str">
        <f>IF('Raw Data'!Y95="","",CONCATENATE('Raw Data'!Y95,", ",'Raw Data'!W95,", (",'Raw Data'!X95,")"))</f>
        <v/>
      </c>
      <c r="C94" s="169"/>
      <c r="D94" s="169"/>
      <c r="E94" s="169"/>
      <c r="F94" s="169"/>
      <c r="G94" s="169"/>
      <c r="H94" s="169"/>
      <c r="I94" s="169"/>
      <c r="J94" s="169"/>
    </row>
    <row r="95" spans="1:10" x14ac:dyDescent="0.25">
      <c r="A95" s="135" t="str">
        <f>IF('Raw Data'!O96="","",'Raw Data'!O96)</f>
        <v/>
      </c>
      <c r="B95" s="169" t="str">
        <f>IF('Raw Data'!Y96="","",CONCATENATE('Raw Data'!Y96,", ",'Raw Data'!W96,", (",'Raw Data'!X96,")"))</f>
        <v/>
      </c>
      <c r="C95" s="169"/>
      <c r="D95" s="169"/>
      <c r="E95" s="169"/>
      <c r="F95" s="169"/>
      <c r="G95" s="169"/>
      <c r="H95" s="169"/>
      <c r="I95" s="169"/>
      <c r="J95" s="169"/>
    </row>
    <row r="96" spans="1:10" x14ac:dyDescent="0.25">
      <c r="A96" s="135" t="str">
        <f>IF('Raw Data'!O97="","",'Raw Data'!O97)</f>
        <v/>
      </c>
      <c r="B96" s="169" t="str">
        <f>IF('Raw Data'!Y97="","",CONCATENATE('Raw Data'!Y97,", ",'Raw Data'!W97,", (",'Raw Data'!X97,")"))</f>
        <v/>
      </c>
      <c r="C96" s="169"/>
      <c r="D96" s="169"/>
      <c r="E96" s="169"/>
      <c r="F96" s="169"/>
      <c r="G96" s="169"/>
      <c r="H96" s="169"/>
      <c r="I96" s="169"/>
      <c r="J96" s="169"/>
    </row>
    <row r="97" spans="1:10" x14ac:dyDescent="0.25">
      <c r="A97" s="135" t="str">
        <f>IF('Raw Data'!O98="","",'Raw Data'!O98)</f>
        <v/>
      </c>
      <c r="B97" s="169" t="str">
        <f>IF('Raw Data'!Y98="","",CONCATENATE('Raw Data'!Y98,", ",'Raw Data'!W98,", (",'Raw Data'!X98,")"))</f>
        <v/>
      </c>
      <c r="C97" s="169"/>
      <c r="D97" s="169"/>
      <c r="E97" s="169"/>
      <c r="F97" s="169"/>
      <c r="G97" s="169"/>
      <c r="H97" s="169"/>
      <c r="I97" s="169"/>
      <c r="J97" s="169"/>
    </row>
    <row r="98" spans="1:10" x14ac:dyDescent="0.25">
      <c r="A98" s="135" t="str">
        <f>IF('Raw Data'!O99="","",'Raw Data'!O99)</f>
        <v/>
      </c>
      <c r="B98" s="169" t="str">
        <f>IF('Raw Data'!Y99="","",CONCATENATE('Raw Data'!Y99,", ",'Raw Data'!W99,", (",'Raw Data'!X99,")"))</f>
        <v/>
      </c>
      <c r="C98" s="169"/>
      <c r="D98" s="169"/>
      <c r="E98" s="169"/>
      <c r="F98" s="169"/>
      <c r="G98" s="169"/>
      <c r="H98" s="169"/>
      <c r="I98" s="169"/>
      <c r="J98" s="169"/>
    </row>
    <row r="99" spans="1:10" x14ac:dyDescent="0.25">
      <c r="A99" s="135" t="str">
        <f>IF('Raw Data'!O100="","",'Raw Data'!O100)</f>
        <v/>
      </c>
      <c r="B99" s="169" t="str">
        <f>IF('Raw Data'!Y100="","",CONCATENATE('Raw Data'!Y100,", ",'Raw Data'!W100,", (",'Raw Data'!X100,")"))</f>
        <v/>
      </c>
      <c r="C99" s="169"/>
      <c r="D99" s="169"/>
      <c r="E99" s="169"/>
      <c r="F99" s="169"/>
      <c r="G99" s="169"/>
      <c r="H99" s="169"/>
      <c r="I99" s="169"/>
      <c r="J99" s="169"/>
    </row>
    <row r="100" spans="1:10" x14ac:dyDescent="0.25">
      <c r="A100" s="135" t="str">
        <f>IF('Raw Data'!O101="","",'Raw Data'!O101)</f>
        <v/>
      </c>
      <c r="B100" s="169" t="str">
        <f>IF('Raw Data'!Y101="","",CONCATENATE('Raw Data'!Y101,", ",'Raw Data'!W101,", (",'Raw Data'!X101,")"))</f>
        <v/>
      </c>
      <c r="C100" s="169"/>
      <c r="D100" s="169"/>
      <c r="E100" s="169"/>
      <c r="F100" s="169"/>
      <c r="G100" s="169"/>
      <c r="H100" s="169"/>
      <c r="I100" s="169"/>
      <c r="J100" s="169"/>
    </row>
    <row r="101" spans="1:10" x14ac:dyDescent="0.25">
      <c r="A101" s="135" t="str">
        <f>IF('Raw Data'!O102="","",'Raw Data'!O102)</f>
        <v/>
      </c>
      <c r="B101" s="169" t="str">
        <f>IF('Raw Data'!Y102="","",CONCATENATE('Raw Data'!Y102,", ",'Raw Data'!W102,", (",'Raw Data'!X102,")"))</f>
        <v/>
      </c>
      <c r="C101" s="169"/>
      <c r="D101" s="169"/>
      <c r="E101" s="169"/>
      <c r="F101" s="169"/>
      <c r="G101" s="169"/>
      <c r="H101" s="169"/>
      <c r="I101" s="169"/>
      <c r="J101" s="169"/>
    </row>
    <row r="102" spans="1:10" x14ac:dyDescent="0.25">
      <c r="A102" s="135" t="str">
        <f>IF('Raw Data'!O103="","",'Raw Data'!O103)</f>
        <v/>
      </c>
      <c r="B102" s="169" t="str">
        <f>IF('Raw Data'!Y103="","",CONCATENATE('Raw Data'!Y103,", ",'Raw Data'!W103,", (",'Raw Data'!X103,")"))</f>
        <v/>
      </c>
      <c r="C102" s="169"/>
      <c r="D102" s="169"/>
      <c r="E102" s="169"/>
      <c r="F102" s="169"/>
      <c r="G102" s="169"/>
      <c r="H102" s="169"/>
      <c r="I102" s="169"/>
      <c r="J102" s="169"/>
    </row>
    <row r="103" spans="1:10" x14ac:dyDescent="0.25">
      <c r="A103" s="135" t="str">
        <f>IF('Raw Data'!O104="","",'Raw Data'!O104)</f>
        <v/>
      </c>
      <c r="B103" s="169" t="str">
        <f>IF('Raw Data'!Y104="","",CONCATENATE('Raw Data'!Y104,", ",'Raw Data'!W104,", (",'Raw Data'!X104,")"))</f>
        <v/>
      </c>
      <c r="C103" s="169"/>
      <c r="D103" s="169"/>
      <c r="E103" s="169"/>
      <c r="F103" s="169"/>
      <c r="G103" s="169"/>
      <c r="H103" s="169"/>
      <c r="I103" s="169"/>
      <c r="J103" s="169"/>
    </row>
    <row r="104" spans="1:10" x14ac:dyDescent="0.25">
      <c r="A104" s="135" t="str">
        <f>IF('Raw Data'!O105="","",'Raw Data'!O105)</f>
        <v/>
      </c>
      <c r="B104" s="169" t="str">
        <f>IF('Raw Data'!Y105="","",CONCATENATE('Raw Data'!Y105,", ",'Raw Data'!W105,", (",'Raw Data'!X105,")"))</f>
        <v/>
      </c>
      <c r="C104" s="169"/>
      <c r="D104" s="169"/>
      <c r="E104" s="169"/>
      <c r="F104" s="169"/>
      <c r="G104" s="169"/>
      <c r="H104" s="169"/>
      <c r="I104" s="169"/>
      <c r="J104" s="169"/>
    </row>
    <row r="105" spans="1:10" x14ac:dyDescent="0.25">
      <c r="A105" s="135" t="str">
        <f>IF('Raw Data'!O106="","",'Raw Data'!O106)</f>
        <v/>
      </c>
      <c r="B105" s="169" t="str">
        <f>IF('Raw Data'!Y106="","",CONCATENATE('Raw Data'!Y106,", ",'Raw Data'!W106,", (",'Raw Data'!X106,")"))</f>
        <v/>
      </c>
      <c r="C105" s="169"/>
      <c r="D105" s="169"/>
      <c r="E105" s="169"/>
      <c r="F105" s="169"/>
      <c r="G105" s="169"/>
      <c r="H105" s="169"/>
      <c r="I105" s="169"/>
      <c r="J105" s="169"/>
    </row>
    <row r="106" spans="1:10" x14ac:dyDescent="0.25">
      <c r="A106" s="135" t="str">
        <f>IF('Raw Data'!O107="","",'Raw Data'!O107)</f>
        <v/>
      </c>
      <c r="B106" s="169" t="str">
        <f>IF('Raw Data'!Y107="","",CONCATENATE('Raw Data'!Y107,", ",'Raw Data'!W107,", (",'Raw Data'!X107,")"))</f>
        <v/>
      </c>
      <c r="C106" s="169"/>
      <c r="D106" s="169"/>
      <c r="E106" s="169"/>
      <c r="F106" s="169"/>
      <c r="G106" s="169"/>
      <c r="H106" s="169"/>
      <c r="I106" s="169"/>
      <c r="J106" s="169"/>
    </row>
    <row r="107" spans="1:10" x14ac:dyDescent="0.25">
      <c r="A107" s="135" t="str">
        <f>IF('Raw Data'!O108="","",'Raw Data'!O108)</f>
        <v/>
      </c>
      <c r="B107" s="169" t="str">
        <f>IF('Raw Data'!Y108="","",CONCATENATE('Raw Data'!Y108,", ",'Raw Data'!W108,", (",'Raw Data'!X108,")"))</f>
        <v/>
      </c>
      <c r="C107" s="169"/>
      <c r="D107" s="169"/>
      <c r="E107" s="169"/>
      <c r="F107" s="169"/>
      <c r="G107" s="169"/>
      <c r="H107" s="169"/>
      <c r="I107" s="169"/>
      <c r="J107" s="169"/>
    </row>
    <row r="108" spans="1:10" x14ac:dyDescent="0.25">
      <c r="A108" s="135" t="str">
        <f>IF('Raw Data'!O109="","",'Raw Data'!O109)</f>
        <v/>
      </c>
      <c r="B108" s="169" t="str">
        <f>IF('Raw Data'!Y109="","",CONCATENATE('Raw Data'!Y109,", ",'Raw Data'!W109,", (",'Raw Data'!X109,")"))</f>
        <v/>
      </c>
      <c r="C108" s="169"/>
      <c r="D108" s="169"/>
      <c r="E108" s="169"/>
      <c r="F108" s="169"/>
      <c r="G108" s="169"/>
      <c r="H108" s="169"/>
      <c r="I108" s="169"/>
      <c r="J108" s="169"/>
    </row>
    <row r="109" spans="1:10" x14ac:dyDescent="0.25">
      <c r="A109" s="135" t="str">
        <f>IF('Raw Data'!O110="","",'Raw Data'!O110)</f>
        <v/>
      </c>
      <c r="B109" s="169" t="str">
        <f>IF('Raw Data'!Y110="","",CONCATENATE('Raw Data'!Y110,", ",'Raw Data'!W110,", (",'Raw Data'!X110,")"))</f>
        <v/>
      </c>
      <c r="C109" s="169"/>
      <c r="D109" s="169"/>
      <c r="E109" s="169"/>
      <c r="F109" s="169"/>
      <c r="G109" s="169"/>
      <c r="H109" s="169"/>
      <c r="I109" s="169"/>
      <c r="J109" s="169"/>
    </row>
    <row r="110" spans="1:10" x14ac:dyDescent="0.25">
      <c r="A110" s="135" t="str">
        <f>IF('Raw Data'!O111="","",'Raw Data'!O111)</f>
        <v/>
      </c>
      <c r="B110" s="169" t="str">
        <f>IF('Raw Data'!Y111="","",CONCATENATE('Raw Data'!Y111,", ",'Raw Data'!W111,", (",'Raw Data'!X111,")"))</f>
        <v/>
      </c>
      <c r="C110" s="169"/>
      <c r="D110" s="169"/>
      <c r="E110" s="169"/>
      <c r="F110" s="169"/>
      <c r="G110" s="169"/>
      <c r="H110" s="169"/>
      <c r="I110" s="169"/>
      <c r="J110" s="169"/>
    </row>
    <row r="111" spans="1:10" x14ac:dyDescent="0.25">
      <c r="A111" s="135" t="str">
        <f>IF('Raw Data'!O112="","",'Raw Data'!O112)</f>
        <v/>
      </c>
      <c r="B111" s="169" t="str">
        <f>IF('Raw Data'!Y112="","",CONCATENATE('Raw Data'!Y112,", ",'Raw Data'!W112,", (",'Raw Data'!X112,")"))</f>
        <v/>
      </c>
      <c r="C111" s="169"/>
      <c r="D111" s="169"/>
      <c r="E111" s="169"/>
      <c r="F111" s="169"/>
      <c r="G111" s="169"/>
      <c r="H111" s="169"/>
      <c r="I111" s="169"/>
      <c r="J111" s="169"/>
    </row>
    <row r="112" spans="1:10" x14ac:dyDescent="0.25">
      <c r="A112" s="135" t="str">
        <f>IF('Raw Data'!O113="","",'Raw Data'!O113)</f>
        <v/>
      </c>
      <c r="B112" s="169" t="str">
        <f>IF('Raw Data'!Y113="","",CONCATENATE('Raw Data'!Y113,", ",'Raw Data'!W113,", (",'Raw Data'!X113,")"))</f>
        <v/>
      </c>
      <c r="C112" s="169"/>
      <c r="D112" s="169"/>
      <c r="E112" s="169"/>
      <c r="F112" s="169"/>
      <c r="G112" s="169"/>
      <c r="H112" s="169"/>
      <c r="I112" s="169"/>
      <c r="J112" s="169"/>
    </row>
    <row r="113" spans="1:10" x14ac:dyDescent="0.25">
      <c r="A113" s="135" t="str">
        <f>IF('Raw Data'!O114="","",'Raw Data'!O114)</f>
        <v/>
      </c>
      <c r="B113" s="169" t="str">
        <f>IF('Raw Data'!Y114="","",CONCATENATE('Raw Data'!Y114,", ",'Raw Data'!W114,", (",'Raw Data'!X114,")"))</f>
        <v/>
      </c>
      <c r="C113" s="169"/>
      <c r="D113" s="169"/>
      <c r="E113" s="169"/>
      <c r="F113" s="169"/>
      <c r="G113" s="169"/>
      <c r="H113" s="169"/>
      <c r="I113" s="169"/>
      <c r="J113" s="169"/>
    </row>
    <row r="114" spans="1:10" x14ac:dyDescent="0.25">
      <c r="A114" s="135" t="str">
        <f>IF('Raw Data'!O115="","",'Raw Data'!O115)</f>
        <v/>
      </c>
      <c r="B114" s="169" t="str">
        <f>IF('Raw Data'!Y115="","",CONCATENATE('Raw Data'!Y115,", ",'Raw Data'!W115,", (",'Raw Data'!X115,")"))</f>
        <v/>
      </c>
      <c r="C114" s="169"/>
      <c r="D114" s="169"/>
      <c r="E114" s="169"/>
      <c r="F114" s="169"/>
      <c r="G114" s="169"/>
      <c r="H114" s="169"/>
      <c r="I114" s="169"/>
      <c r="J114" s="169"/>
    </row>
    <row r="115" spans="1:10" x14ac:dyDescent="0.25">
      <c r="A115" s="135" t="str">
        <f>IF('Raw Data'!O116="","",'Raw Data'!O116)</f>
        <v/>
      </c>
      <c r="B115" s="169" t="str">
        <f>IF('Raw Data'!Y116="","",CONCATENATE('Raw Data'!Y116,", ",'Raw Data'!W116,", (",'Raw Data'!X116,")"))</f>
        <v/>
      </c>
      <c r="C115" s="169"/>
      <c r="D115" s="169"/>
      <c r="E115" s="169"/>
      <c r="F115" s="169"/>
      <c r="G115" s="169"/>
      <c r="H115" s="169"/>
      <c r="I115" s="169"/>
      <c r="J115" s="169"/>
    </row>
    <row r="116" spans="1:10" x14ac:dyDescent="0.25">
      <c r="A116" s="135" t="str">
        <f>IF('Raw Data'!O117="","",'Raw Data'!O117)</f>
        <v/>
      </c>
      <c r="B116" s="169" t="str">
        <f>IF('Raw Data'!Y117="","",CONCATENATE('Raw Data'!Y117,", ",'Raw Data'!W117,", (",'Raw Data'!X117,")"))</f>
        <v/>
      </c>
      <c r="C116" s="169"/>
      <c r="D116" s="169"/>
      <c r="E116" s="169"/>
      <c r="F116" s="169"/>
      <c r="G116" s="169"/>
      <c r="H116" s="169"/>
      <c r="I116" s="169"/>
      <c r="J116" s="169"/>
    </row>
    <row r="117" spans="1:10" x14ac:dyDescent="0.25">
      <c r="A117" s="135" t="str">
        <f>IF('Raw Data'!O118="","",'Raw Data'!O118)</f>
        <v/>
      </c>
      <c r="B117" s="169" t="str">
        <f>IF('Raw Data'!Y118="","",CONCATENATE('Raw Data'!Y118,", ",'Raw Data'!W118,", (",'Raw Data'!X118,")"))</f>
        <v/>
      </c>
      <c r="C117" s="169"/>
      <c r="D117" s="169"/>
      <c r="E117" s="169"/>
      <c r="F117" s="169"/>
      <c r="G117" s="169"/>
      <c r="H117" s="169"/>
      <c r="I117" s="169"/>
      <c r="J117" s="169"/>
    </row>
    <row r="118" spans="1:10" x14ac:dyDescent="0.25">
      <c r="A118" s="135" t="str">
        <f>IF('Raw Data'!O119="","",'Raw Data'!O119)</f>
        <v/>
      </c>
      <c r="B118" s="169" t="str">
        <f>IF('Raw Data'!Y119="","",CONCATENATE('Raw Data'!Y119,", ",'Raw Data'!W119,", (",'Raw Data'!X119,")"))</f>
        <v/>
      </c>
      <c r="C118" s="169"/>
      <c r="D118" s="169"/>
      <c r="E118" s="169"/>
      <c r="F118" s="169"/>
      <c r="G118" s="169"/>
      <c r="H118" s="169"/>
      <c r="I118" s="169"/>
      <c r="J118" s="169"/>
    </row>
    <row r="119" spans="1:10" x14ac:dyDescent="0.25">
      <c r="A119" s="135" t="str">
        <f>IF('Raw Data'!O120="","",'Raw Data'!O120)</f>
        <v/>
      </c>
      <c r="B119" s="169" t="str">
        <f>IF('Raw Data'!Y120="","",CONCATENATE('Raw Data'!Y120,", ",'Raw Data'!W120,", (",'Raw Data'!X120,")"))</f>
        <v/>
      </c>
      <c r="C119" s="169"/>
      <c r="D119" s="169"/>
      <c r="E119" s="169"/>
      <c r="F119" s="169"/>
      <c r="G119" s="169"/>
      <c r="H119" s="169"/>
      <c r="I119" s="169"/>
      <c r="J119" s="169"/>
    </row>
    <row r="120" spans="1:10" x14ac:dyDescent="0.25">
      <c r="A120" s="135" t="str">
        <f>IF('Raw Data'!O121="","",'Raw Data'!O121)</f>
        <v/>
      </c>
      <c r="B120" s="169" t="str">
        <f>IF('Raw Data'!Y121="","",CONCATENATE('Raw Data'!Y121,", ",'Raw Data'!W121,", (",'Raw Data'!X121,")"))</f>
        <v/>
      </c>
      <c r="C120" s="169"/>
      <c r="D120" s="169"/>
      <c r="E120" s="169"/>
      <c r="F120" s="169"/>
      <c r="G120" s="169"/>
      <c r="H120" s="169"/>
      <c r="I120" s="169"/>
      <c r="J120" s="169"/>
    </row>
    <row r="121" spans="1:10" x14ac:dyDescent="0.25">
      <c r="A121" s="135" t="str">
        <f>IF('Raw Data'!O122="","",'Raw Data'!O122)</f>
        <v/>
      </c>
      <c r="B121" s="169" t="str">
        <f>IF('Raw Data'!Y122="","",CONCATENATE('Raw Data'!Y122,", ",'Raw Data'!W122,", (",'Raw Data'!X122,")"))</f>
        <v/>
      </c>
      <c r="C121" s="169"/>
      <c r="D121" s="169"/>
      <c r="E121" s="169"/>
      <c r="F121" s="169"/>
      <c r="G121" s="169"/>
      <c r="H121" s="169"/>
      <c r="I121" s="169"/>
      <c r="J121" s="169"/>
    </row>
    <row r="122" spans="1:10" x14ac:dyDescent="0.25">
      <c r="A122" s="135" t="str">
        <f>IF('Raw Data'!O123="","",'Raw Data'!O123)</f>
        <v/>
      </c>
      <c r="B122" s="169" t="str">
        <f>IF('Raw Data'!Y123="","",CONCATENATE('Raw Data'!Y123,", ",'Raw Data'!W123,", (",'Raw Data'!X123,")"))</f>
        <v/>
      </c>
      <c r="C122" s="169"/>
      <c r="D122" s="169"/>
      <c r="E122" s="169"/>
      <c r="F122" s="169"/>
      <c r="G122" s="169"/>
      <c r="H122" s="169"/>
      <c r="I122" s="169"/>
      <c r="J122" s="169"/>
    </row>
    <row r="123" spans="1:10" x14ac:dyDescent="0.25">
      <c r="A123" s="135" t="str">
        <f>IF('Raw Data'!O124="","",'Raw Data'!O124)</f>
        <v/>
      </c>
      <c r="B123" s="169" t="str">
        <f>IF('Raw Data'!Y124="","",CONCATENATE('Raw Data'!Y124,", ",'Raw Data'!W124,", (",'Raw Data'!X124,")"))</f>
        <v/>
      </c>
      <c r="C123" s="169"/>
      <c r="D123" s="169"/>
      <c r="E123" s="169"/>
      <c r="F123" s="169"/>
      <c r="G123" s="169"/>
      <c r="H123" s="169"/>
      <c r="I123" s="169"/>
      <c r="J123" s="169"/>
    </row>
    <row r="124" spans="1:10" x14ac:dyDescent="0.25">
      <c r="A124" s="135" t="str">
        <f>IF('Raw Data'!O125="","",'Raw Data'!O125)</f>
        <v/>
      </c>
      <c r="B124" s="169" t="str">
        <f>IF('Raw Data'!Y125="","",CONCATENATE('Raw Data'!Y125,", ",'Raw Data'!W125,", (",'Raw Data'!X125,")"))</f>
        <v/>
      </c>
      <c r="C124" s="169"/>
      <c r="D124" s="169"/>
      <c r="E124" s="169"/>
      <c r="F124" s="169"/>
      <c r="G124" s="169"/>
      <c r="H124" s="169"/>
      <c r="I124" s="169"/>
      <c r="J124" s="169"/>
    </row>
    <row r="125" spans="1:10" x14ac:dyDescent="0.25">
      <c r="A125" s="135" t="str">
        <f>IF('Raw Data'!O126="","",'Raw Data'!O126)</f>
        <v/>
      </c>
      <c r="B125" s="169" t="str">
        <f>IF('Raw Data'!Y126="","",CONCATENATE('Raw Data'!Y126,", ",'Raw Data'!W126,", (",'Raw Data'!X126,")"))</f>
        <v/>
      </c>
      <c r="C125" s="169"/>
      <c r="D125" s="169"/>
      <c r="E125" s="169"/>
      <c r="F125" s="169"/>
      <c r="G125" s="169"/>
      <c r="H125" s="169"/>
      <c r="I125" s="169"/>
      <c r="J125" s="169"/>
    </row>
    <row r="126" spans="1:10" x14ac:dyDescent="0.25">
      <c r="A126" s="135" t="str">
        <f>IF('Raw Data'!O127="","",'Raw Data'!O127)</f>
        <v/>
      </c>
      <c r="B126" s="169" t="str">
        <f>IF('Raw Data'!Y127="","",CONCATENATE('Raw Data'!Y127,", ",'Raw Data'!W127,", (",'Raw Data'!X127,")"))</f>
        <v/>
      </c>
      <c r="C126" s="169"/>
      <c r="D126" s="169"/>
      <c r="E126" s="169"/>
      <c r="F126" s="169"/>
      <c r="G126" s="169"/>
      <c r="H126" s="169"/>
      <c r="I126" s="169"/>
      <c r="J126" s="169"/>
    </row>
    <row r="127" spans="1:10" x14ac:dyDescent="0.25">
      <c r="A127" s="135" t="str">
        <f>IF('Raw Data'!O128="","",'Raw Data'!O128)</f>
        <v/>
      </c>
      <c r="B127" s="169" t="str">
        <f>IF('Raw Data'!Y128="","",CONCATENATE('Raw Data'!Y128,", ",'Raw Data'!W128,", (",'Raw Data'!X128,")"))</f>
        <v/>
      </c>
      <c r="C127" s="169"/>
      <c r="D127" s="169"/>
      <c r="E127" s="169"/>
      <c r="F127" s="169"/>
      <c r="G127" s="169"/>
      <c r="H127" s="169"/>
      <c r="I127" s="169"/>
      <c r="J127" s="169"/>
    </row>
  </sheetData>
  <pageMargins left="0.7" right="0.7" top="0.75" bottom="0.75" header="0.3" footer="0.3"/>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5"/>
  <sheetViews>
    <sheetView workbookViewId="0"/>
  </sheetViews>
  <sheetFormatPr defaultColWidth="9.140625" defaultRowHeight="15" x14ac:dyDescent="0.25"/>
  <cols>
    <col min="1" max="1" width="9.140625" style="169" customWidth="1"/>
    <col min="2" max="16384" width="9.140625" style="169"/>
  </cols>
  <sheetData>
    <row r="1" spans="1:3" x14ac:dyDescent="0.25">
      <c r="A1" s="169" t="s">
        <v>764</v>
      </c>
      <c r="B1" s="169" t="s">
        <v>765</v>
      </c>
      <c r="C1" s="169" t="s">
        <v>763</v>
      </c>
    </row>
    <row r="2" spans="1:3" x14ac:dyDescent="0.25">
      <c r="A2" s="169" t="str">
        <f>IF('Raw Data'!L3="","",'Raw Data'!L3)</f>
        <v/>
      </c>
      <c r="B2" s="169" t="str">
        <f>IF('Raw Data'!M3="","",'Raw Data'!M3)</f>
        <v/>
      </c>
      <c r="C2" s="169" t="str">
        <f>IF('Raw Data'!Y3="","",CONCATENATE('Raw Data'!Y3,", ",'Raw Data'!W3,", (",'Raw Data'!X3,")"))</f>
        <v/>
      </c>
    </row>
    <row r="3" spans="1:3" x14ac:dyDescent="0.25">
      <c r="A3" s="169" t="str">
        <f>IF('Raw Data'!L4="","",'Raw Data'!L4)</f>
        <v/>
      </c>
      <c r="B3" s="169" t="str">
        <f>IF('Raw Data'!M4="","",'Raw Data'!M4)</f>
        <v/>
      </c>
      <c r="C3" s="169" t="str">
        <f>IF('Raw Data'!Y4="","",CONCATENATE('Raw Data'!Y4,", ",'Raw Data'!W4,", (",'Raw Data'!X4,")"))</f>
        <v/>
      </c>
    </row>
    <row r="4" spans="1:3" x14ac:dyDescent="0.25">
      <c r="A4" s="169" t="str">
        <f>IF('Raw Data'!L5="","",'Raw Data'!L5)</f>
        <v/>
      </c>
      <c r="B4" s="169" t="str">
        <f>IF('Raw Data'!M5="","",'Raw Data'!M5)</f>
        <v/>
      </c>
      <c r="C4" s="169" t="str">
        <f>IF('Raw Data'!Y5="","",CONCATENATE('Raw Data'!Y5,", ",'Raw Data'!W5,", (",'Raw Data'!X5,")"))</f>
        <v/>
      </c>
    </row>
    <row r="5" spans="1:3" x14ac:dyDescent="0.25">
      <c r="A5" s="169" t="str">
        <f>IF('Raw Data'!L6="","",'Raw Data'!L6)</f>
        <v/>
      </c>
      <c r="B5" s="169" t="str">
        <f>IF('Raw Data'!M6="","",'Raw Data'!M6)</f>
        <v/>
      </c>
      <c r="C5" s="169" t="str">
        <f>IF('Raw Data'!Y6="","",CONCATENATE('Raw Data'!Y6,", ",'Raw Data'!W6,", (",'Raw Data'!X6,")"))</f>
        <v/>
      </c>
    </row>
    <row r="6" spans="1:3" x14ac:dyDescent="0.25">
      <c r="A6" s="169" t="str">
        <f>IF('Raw Data'!L7="","",'Raw Data'!L7)</f>
        <v/>
      </c>
      <c r="B6" s="169" t="str">
        <f>IF('Raw Data'!M7="","",'Raw Data'!M7)</f>
        <v/>
      </c>
      <c r="C6" s="169" t="str">
        <f>IF('Raw Data'!Y7="","",CONCATENATE('Raw Data'!Y7,", ",'Raw Data'!W7,", (",'Raw Data'!X7,")"))</f>
        <v/>
      </c>
    </row>
    <row r="7" spans="1:3" x14ac:dyDescent="0.25">
      <c r="A7" s="169" t="str">
        <f>IF('Raw Data'!L8="","",'Raw Data'!L8)</f>
        <v/>
      </c>
      <c r="B7" s="169" t="str">
        <f>IF('Raw Data'!M8="","",'Raw Data'!M8)</f>
        <v/>
      </c>
      <c r="C7" s="169" t="str">
        <f>IF('Raw Data'!Y8="","",CONCATENATE('Raw Data'!Y8,", ",'Raw Data'!W8,", (",'Raw Data'!X8,")"))</f>
        <v/>
      </c>
    </row>
    <row r="8" spans="1:3" x14ac:dyDescent="0.25">
      <c r="A8" s="169" t="str">
        <f>IF('Raw Data'!L9="","",'Raw Data'!L9)</f>
        <v/>
      </c>
      <c r="B8" s="169" t="str">
        <f>IF('Raw Data'!M9="","",'Raw Data'!M9)</f>
        <v/>
      </c>
      <c r="C8" s="169" t="str">
        <f>IF('Raw Data'!Y9="","",CONCATENATE('Raw Data'!Y9,", ",'Raw Data'!W9,", (",'Raw Data'!X9,")"))</f>
        <v/>
      </c>
    </row>
    <row r="9" spans="1:3" x14ac:dyDescent="0.25">
      <c r="A9" s="169" t="str">
        <f>IF('Raw Data'!L10="","",'Raw Data'!L10)</f>
        <v/>
      </c>
      <c r="B9" s="169" t="str">
        <f>IF('Raw Data'!M10="","",'Raw Data'!M10)</f>
        <v/>
      </c>
      <c r="C9" s="169" t="str">
        <f>IF('Raw Data'!Y10="","",CONCATENATE('Raw Data'!Y10,", ",'Raw Data'!W10,", (",'Raw Data'!X10,")"))</f>
        <v/>
      </c>
    </row>
    <row r="10" spans="1:3" x14ac:dyDescent="0.25">
      <c r="A10" s="169" t="str">
        <f>IF('Raw Data'!L11="","",'Raw Data'!L11)</f>
        <v/>
      </c>
      <c r="B10" s="169" t="str">
        <f>IF('Raw Data'!M11="","",'Raw Data'!M11)</f>
        <v/>
      </c>
      <c r="C10" s="169" t="str">
        <f>IF('Raw Data'!Y11="","",CONCATENATE('Raw Data'!Y11,", ",'Raw Data'!W11,", (",'Raw Data'!X11,")"))</f>
        <v/>
      </c>
    </row>
    <row r="11" spans="1:3" x14ac:dyDescent="0.25">
      <c r="A11" s="169" t="str">
        <f>IF('Raw Data'!L12="","",'Raw Data'!L12)</f>
        <v/>
      </c>
      <c r="B11" s="169" t="str">
        <f>IF('Raw Data'!M12="","",'Raw Data'!M12)</f>
        <v/>
      </c>
      <c r="C11" s="169" t="str">
        <f>IF('Raw Data'!Y12="","",CONCATENATE('Raw Data'!Y12,", ",'Raw Data'!W12,", (",'Raw Data'!X12,")"))</f>
        <v/>
      </c>
    </row>
    <row r="12" spans="1:3" x14ac:dyDescent="0.25">
      <c r="A12" s="169" t="str">
        <f>IF('Raw Data'!L13="","",'Raw Data'!L13)</f>
        <v/>
      </c>
      <c r="B12" s="169" t="str">
        <f>IF('Raw Data'!M13="","",'Raw Data'!M13)</f>
        <v/>
      </c>
      <c r="C12" s="169" t="str">
        <f>IF('Raw Data'!Y13="","",CONCATENATE('Raw Data'!Y13,", ",'Raw Data'!W13,", (",'Raw Data'!X13,")"))</f>
        <v/>
      </c>
    </row>
    <row r="13" spans="1:3" x14ac:dyDescent="0.25">
      <c r="A13" s="169" t="str">
        <f>IF('Raw Data'!L14="","",'Raw Data'!L14)</f>
        <v/>
      </c>
      <c r="B13" s="169" t="str">
        <f>IF('Raw Data'!M14="","",'Raw Data'!M14)</f>
        <v/>
      </c>
      <c r="C13" s="169" t="str">
        <f>IF('Raw Data'!Y14="","",CONCATENATE('Raw Data'!Y14,", ",'Raw Data'!W14,", (",'Raw Data'!X14,")"))</f>
        <v/>
      </c>
    </row>
    <row r="14" spans="1:3" x14ac:dyDescent="0.25">
      <c r="A14" s="169" t="str">
        <f>IF('Raw Data'!L15="","",'Raw Data'!L15)</f>
        <v/>
      </c>
      <c r="B14" s="169" t="str">
        <f>IF('Raw Data'!M15="","",'Raw Data'!M15)</f>
        <v/>
      </c>
      <c r="C14" s="169" t="str">
        <f>IF('Raw Data'!Y15="","",CONCATENATE('Raw Data'!Y15,", ",'Raw Data'!W15,", (",'Raw Data'!X15,")"))</f>
        <v/>
      </c>
    </row>
    <row r="15" spans="1:3" x14ac:dyDescent="0.25">
      <c r="A15" s="169" t="str">
        <f>IF('Raw Data'!L16="","",'Raw Data'!L16)</f>
        <v/>
      </c>
      <c r="B15" s="169" t="str">
        <f>IF('Raw Data'!M16="","",'Raw Data'!M16)</f>
        <v/>
      </c>
      <c r="C15" s="169" t="str">
        <f>IF('Raw Data'!Y16="","",CONCATENATE('Raw Data'!Y16,", ",'Raw Data'!W16,", (",'Raw Data'!X16,")"))</f>
        <v/>
      </c>
    </row>
    <row r="16" spans="1:3" x14ac:dyDescent="0.25">
      <c r="A16" s="169" t="str">
        <f>IF('Raw Data'!L17="","",'Raw Data'!L17)</f>
        <v/>
      </c>
      <c r="B16" s="169" t="str">
        <f>IF('Raw Data'!M17="","",'Raw Data'!M17)</f>
        <v/>
      </c>
      <c r="C16" s="169" t="str">
        <f>IF('Raw Data'!Y17="","",CONCATENATE('Raw Data'!Y17,", ",'Raw Data'!W17,", (",'Raw Data'!X17,")"))</f>
        <v/>
      </c>
    </row>
    <row r="17" spans="1:3" x14ac:dyDescent="0.25">
      <c r="A17" s="169" t="str">
        <f>IF('Raw Data'!L18="","",'Raw Data'!L18)</f>
        <v/>
      </c>
      <c r="B17" s="169" t="str">
        <f>IF('Raw Data'!M18="","",'Raw Data'!M18)</f>
        <v/>
      </c>
      <c r="C17" s="169" t="str">
        <f>IF('Raw Data'!Y18="","",CONCATENATE('Raw Data'!Y18,", ",'Raw Data'!W18,", (",'Raw Data'!X18,")"))</f>
        <v/>
      </c>
    </row>
    <row r="18" spans="1:3" x14ac:dyDescent="0.25">
      <c r="A18" s="169" t="str">
        <f>IF('Raw Data'!L19="","",'Raw Data'!L19)</f>
        <v/>
      </c>
      <c r="B18" s="169" t="str">
        <f>IF('Raw Data'!M19="","",'Raw Data'!M19)</f>
        <v/>
      </c>
      <c r="C18" s="169" t="str">
        <f>IF('Raw Data'!Y19="","",CONCATENATE('Raw Data'!Y19,", ",'Raw Data'!W19,", (",'Raw Data'!X19,")"))</f>
        <v/>
      </c>
    </row>
    <row r="19" spans="1:3" x14ac:dyDescent="0.25">
      <c r="A19" s="169" t="str">
        <f>IF('Raw Data'!L20="","",'Raw Data'!L20)</f>
        <v/>
      </c>
      <c r="B19" s="169" t="str">
        <f>IF('Raw Data'!M20="","",'Raw Data'!M20)</f>
        <v/>
      </c>
      <c r="C19" s="169" t="str">
        <f>IF('Raw Data'!Y20="","",CONCATENATE('Raw Data'!Y20,", ",'Raw Data'!W20,", (",'Raw Data'!X20,")"))</f>
        <v/>
      </c>
    </row>
    <row r="20" spans="1:3" x14ac:dyDescent="0.25">
      <c r="A20" s="169" t="str">
        <f>IF('Raw Data'!L21="","",'Raw Data'!L21)</f>
        <v/>
      </c>
      <c r="B20" s="169" t="str">
        <f>IF('Raw Data'!M21="","",'Raw Data'!M21)</f>
        <v/>
      </c>
      <c r="C20" s="169" t="str">
        <f>IF('Raw Data'!Y21="","",CONCATENATE('Raw Data'!Y21,", ",'Raw Data'!W21,", (",'Raw Data'!X21,")"))</f>
        <v/>
      </c>
    </row>
    <row r="21" spans="1:3" x14ac:dyDescent="0.25">
      <c r="A21" s="169" t="str">
        <f>IF('Raw Data'!L22="","",'Raw Data'!L22)</f>
        <v/>
      </c>
      <c r="B21" s="169" t="str">
        <f>IF('Raw Data'!M22="","",'Raw Data'!M22)</f>
        <v/>
      </c>
      <c r="C21" s="169" t="str">
        <f>IF('Raw Data'!Y22="","",CONCATENATE('Raw Data'!Y22,", ",'Raw Data'!W22,", (",'Raw Data'!X22,")"))</f>
        <v/>
      </c>
    </row>
    <row r="22" spans="1:3" x14ac:dyDescent="0.25">
      <c r="A22" s="169" t="str">
        <f>IF('Raw Data'!L23="","",'Raw Data'!L23)</f>
        <v/>
      </c>
      <c r="B22" s="169" t="str">
        <f>IF('Raw Data'!M23="","",'Raw Data'!M23)</f>
        <v/>
      </c>
      <c r="C22" s="169" t="str">
        <f>IF('Raw Data'!Y23="","",CONCATENATE('Raw Data'!Y23,", ",'Raw Data'!W23,", (",'Raw Data'!X23,")"))</f>
        <v/>
      </c>
    </row>
    <row r="23" spans="1:3" x14ac:dyDescent="0.25">
      <c r="A23" s="169" t="str">
        <f>IF('Raw Data'!L24="","",'Raw Data'!L24)</f>
        <v/>
      </c>
      <c r="B23" s="169" t="str">
        <f>IF('Raw Data'!M24="","",'Raw Data'!M24)</f>
        <v/>
      </c>
      <c r="C23" s="169" t="str">
        <f>IF('Raw Data'!Y24="","",CONCATENATE('Raw Data'!Y24,", ",'Raw Data'!W24,", (",'Raw Data'!X24,")"))</f>
        <v/>
      </c>
    </row>
    <row r="24" spans="1:3" x14ac:dyDescent="0.25">
      <c r="A24" s="169" t="str">
        <f>IF('Raw Data'!L25="","",'Raw Data'!L25)</f>
        <v/>
      </c>
      <c r="B24" s="169" t="str">
        <f>IF('Raw Data'!M25="","",'Raw Data'!M25)</f>
        <v/>
      </c>
      <c r="C24" s="169" t="str">
        <f>IF('Raw Data'!Y25="","",CONCATENATE('Raw Data'!Y25,", ",'Raw Data'!W25,", (",'Raw Data'!X25,")"))</f>
        <v/>
      </c>
    </row>
    <row r="25" spans="1:3" x14ac:dyDescent="0.25">
      <c r="A25" s="169" t="str">
        <f>IF('Raw Data'!L26="","",'Raw Data'!L26)</f>
        <v/>
      </c>
      <c r="B25" s="169" t="str">
        <f>IF('Raw Data'!M26="","",'Raw Data'!M26)</f>
        <v/>
      </c>
      <c r="C25" s="169" t="str">
        <f>IF('Raw Data'!Y26="","",CONCATENATE('Raw Data'!Y26,", ",'Raw Data'!W26,", (",'Raw Data'!X26,")"))</f>
        <v/>
      </c>
    </row>
    <row r="26" spans="1:3" x14ac:dyDescent="0.25">
      <c r="A26" s="169" t="str">
        <f>IF('Raw Data'!L27="","",'Raw Data'!L27)</f>
        <v/>
      </c>
      <c r="B26" s="169" t="str">
        <f>IF('Raw Data'!M27="","",'Raw Data'!M27)</f>
        <v/>
      </c>
      <c r="C26" s="169" t="str">
        <f>IF('Raw Data'!Y27="","",CONCATENATE('Raw Data'!Y27,", ",'Raw Data'!W27,", (",'Raw Data'!X27,")"))</f>
        <v/>
      </c>
    </row>
    <row r="27" spans="1:3" x14ac:dyDescent="0.25">
      <c r="A27" s="169" t="str">
        <f>IF('Raw Data'!L28="","",'Raw Data'!L28)</f>
        <v/>
      </c>
      <c r="B27" s="169" t="str">
        <f>IF('Raw Data'!M28="","",'Raw Data'!M28)</f>
        <v/>
      </c>
      <c r="C27" s="169" t="str">
        <f>IF('Raw Data'!Y28="","",CONCATENATE('Raw Data'!Y28,", ",'Raw Data'!W28,", (",'Raw Data'!X28,")"))</f>
        <v/>
      </c>
    </row>
    <row r="28" spans="1:3" x14ac:dyDescent="0.25">
      <c r="A28" s="169" t="str">
        <f>IF('Raw Data'!L29="","",'Raw Data'!L29)</f>
        <v/>
      </c>
      <c r="B28" s="169" t="str">
        <f>IF('Raw Data'!M29="","",'Raw Data'!M29)</f>
        <v/>
      </c>
      <c r="C28" s="169" t="str">
        <f>IF('Raw Data'!Y29="","",CONCATENATE('Raw Data'!Y29,", ",'Raw Data'!W29,", (",'Raw Data'!X29,")"))</f>
        <v/>
      </c>
    </row>
    <row r="29" spans="1:3" x14ac:dyDescent="0.25">
      <c r="A29" s="169" t="str">
        <f>IF('Raw Data'!L30="","",'Raw Data'!L30)</f>
        <v/>
      </c>
      <c r="B29" s="169" t="str">
        <f>IF('Raw Data'!M30="","",'Raw Data'!M30)</f>
        <v/>
      </c>
      <c r="C29" s="169" t="str">
        <f>IF('Raw Data'!Y30="","",CONCATENATE('Raw Data'!Y30,", ",'Raw Data'!W30,", (",'Raw Data'!X30,")"))</f>
        <v/>
      </c>
    </row>
    <row r="30" spans="1:3" x14ac:dyDescent="0.25">
      <c r="A30" s="169" t="str">
        <f>IF('Raw Data'!L31="","",'Raw Data'!L31)</f>
        <v/>
      </c>
      <c r="B30" s="169" t="str">
        <f>IF('Raw Data'!M31="","",'Raw Data'!M31)</f>
        <v/>
      </c>
      <c r="C30" s="169" t="str">
        <f>IF('Raw Data'!Y31="","",CONCATENATE('Raw Data'!Y31,", ",'Raw Data'!W31,", (",'Raw Data'!X31,")"))</f>
        <v/>
      </c>
    </row>
    <row r="31" spans="1:3" x14ac:dyDescent="0.25">
      <c r="A31" s="169" t="str">
        <f>IF('Raw Data'!L32="","",'Raw Data'!L32)</f>
        <v/>
      </c>
      <c r="B31" s="169" t="str">
        <f>IF('Raw Data'!M32="","",'Raw Data'!M32)</f>
        <v/>
      </c>
      <c r="C31" s="169" t="str">
        <f>IF('Raw Data'!Y32="","",CONCATENATE('Raw Data'!Y32,", ",'Raw Data'!W32,", (",'Raw Data'!X32,")"))</f>
        <v/>
      </c>
    </row>
    <row r="32" spans="1:3" x14ac:dyDescent="0.25">
      <c r="A32" s="169" t="str">
        <f>IF('Raw Data'!L33="","",'Raw Data'!L33)</f>
        <v/>
      </c>
      <c r="B32" s="169" t="str">
        <f>IF('Raw Data'!M33="","",'Raw Data'!M33)</f>
        <v/>
      </c>
      <c r="C32" s="169" t="str">
        <f>IF('Raw Data'!Y33="","",CONCATENATE('Raw Data'!Y33,", ",'Raw Data'!W33,", (",'Raw Data'!X33,")"))</f>
        <v/>
      </c>
    </row>
    <row r="33" spans="1:3" x14ac:dyDescent="0.25">
      <c r="A33" s="169" t="str">
        <f>IF('Raw Data'!L34="","",'Raw Data'!L34)</f>
        <v/>
      </c>
      <c r="B33" s="169" t="str">
        <f>IF('Raw Data'!M34="","",'Raw Data'!M34)</f>
        <v/>
      </c>
      <c r="C33" s="169" t="str">
        <f>IF('Raw Data'!Y34="","",CONCATENATE('Raw Data'!Y34,", ",'Raw Data'!W34,", (",'Raw Data'!X34,")"))</f>
        <v/>
      </c>
    </row>
    <row r="34" spans="1:3" x14ac:dyDescent="0.25">
      <c r="A34" s="169" t="str">
        <f>IF('Raw Data'!L35="","",'Raw Data'!L35)</f>
        <v/>
      </c>
      <c r="B34" s="169" t="str">
        <f>IF('Raw Data'!M35="","",'Raw Data'!M35)</f>
        <v/>
      </c>
      <c r="C34" s="169" t="str">
        <f>IF('Raw Data'!Y35="","",CONCATENATE('Raw Data'!Y35,", ",'Raw Data'!W35,", (",'Raw Data'!X35,")"))</f>
        <v/>
      </c>
    </row>
    <row r="35" spans="1:3" x14ac:dyDescent="0.25">
      <c r="A35" s="169" t="str">
        <f>IF('Raw Data'!L36="","",'Raw Data'!L36)</f>
        <v/>
      </c>
      <c r="B35" s="169" t="str">
        <f>IF('Raw Data'!M36="","",'Raw Data'!M36)</f>
        <v/>
      </c>
      <c r="C35" s="169" t="str">
        <f>IF('Raw Data'!Y36="","",CONCATENATE('Raw Data'!Y36,", ",'Raw Data'!W36,", (",'Raw Data'!X36,")"))</f>
        <v/>
      </c>
    </row>
    <row r="36" spans="1:3" x14ac:dyDescent="0.25">
      <c r="A36" s="169" t="str">
        <f>IF('Raw Data'!L37="","",'Raw Data'!L37)</f>
        <v/>
      </c>
      <c r="B36" s="169" t="str">
        <f>IF('Raw Data'!M37="","",'Raw Data'!M37)</f>
        <v/>
      </c>
      <c r="C36" s="169" t="str">
        <f>IF('Raw Data'!Y37="","",CONCATENATE('Raw Data'!Y37,", ",'Raw Data'!W37,", (",'Raw Data'!X37,")"))</f>
        <v/>
      </c>
    </row>
    <row r="37" spans="1:3" x14ac:dyDescent="0.25">
      <c r="A37" s="169" t="str">
        <f>IF('Raw Data'!L38="","",'Raw Data'!L38)</f>
        <v/>
      </c>
      <c r="B37" s="169" t="str">
        <f>IF('Raw Data'!M38="","",'Raw Data'!M38)</f>
        <v/>
      </c>
      <c r="C37" s="169" t="str">
        <f>IF('Raw Data'!Y38="","",CONCATENATE('Raw Data'!Y38,", ",'Raw Data'!W38,", (",'Raw Data'!X38,")"))</f>
        <v/>
      </c>
    </row>
    <row r="38" spans="1:3" x14ac:dyDescent="0.25">
      <c r="A38" s="169" t="str">
        <f>IF('Raw Data'!L39="","",'Raw Data'!L39)</f>
        <v/>
      </c>
      <c r="B38" s="169" t="str">
        <f>IF('Raw Data'!M39="","",'Raw Data'!M39)</f>
        <v/>
      </c>
      <c r="C38" s="169" t="str">
        <f>IF('Raw Data'!Y39="","",CONCATENATE('Raw Data'!Y39,", ",'Raw Data'!W39,", (",'Raw Data'!X39,")"))</f>
        <v/>
      </c>
    </row>
    <row r="39" spans="1:3" x14ac:dyDescent="0.25">
      <c r="A39" s="169" t="str">
        <f>IF('Raw Data'!L40="","",'Raw Data'!L40)</f>
        <v/>
      </c>
      <c r="B39" s="169" t="str">
        <f>IF('Raw Data'!M40="","",'Raw Data'!M40)</f>
        <v/>
      </c>
      <c r="C39" s="169" t="str">
        <f>IF('Raw Data'!Y40="","",CONCATENATE('Raw Data'!Y40,", ",'Raw Data'!W40,", (",'Raw Data'!X40,")"))</f>
        <v/>
      </c>
    </row>
    <row r="40" spans="1:3" x14ac:dyDescent="0.25">
      <c r="A40" s="169" t="str">
        <f>IF('Raw Data'!L41="","",'Raw Data'!L41)</f>
        <v/>
      </c>
      <c r="B40" s="169" t="str">
        <f>IF('Raw Data'!M41="","",'Raw Data'!M41)</f>
        <v/>
      </c>
      <c r="C40" s="169" t="str">
        <f>IF('Raw Data'!Y41="","",CONCATENATE('Raw Data'!Y41,", ",'Raw Data'!W41,", (",'Raw Data'!X41,")"))</f>
        <v/>
      </c>
    </row>
    <row r="41" spans="1:3" x14ac:dyDescent="0.25">
      <c r="A41" s="169" t="str">
        <f>IF('Raw Data'!L42="","",'Raw Data'!L42)</f>
        <v/>
      </c>
      <c r="B41" s="169" t="str">
        <f>IF('Raw Data'!M42="","",'Raw Data'!M42)</f>
        <v/>
      </c>
      <c r="C41" s="169" t="str">
        <f>IF('Raw Data'!Y42="","",CONCATENATE('Raw Data'!Y42,", ",'Raw Data'!W42,", (",'Raw Data'!X42,")"))</f>
        <v/>
      </c>
    </row>
    <row r="42" spans="1:3" x14ac:dyDescent="0.25">
      <c r="A42" s="169" t="str">
        <f>IF('Raw Data'!L43="","",'Raw Data'!L43)</f>
        <v/>
      </c>
      <c r="B42" s="169" t="str">
        <f>IF('Raw Data'!M43="","",'Raw Data'!M43)</f>
        <v/>
      </c>
      <c r="C42" s="169" t="str">
        <f>IF('Raw Data'!Y43="","",CONCATENATE('Raw Data'!Y43,", ",'Raw Data'!W43,", (",'Raw Data'!X43,")"))</f>
        <v/>
      </c>
    </row>
    <row r="43" spans="1:3" x14ac:dyDescent="0.25">
      <c r="A43" s="169" t="str">
        <f>IF('Raw Data'!L44="","",'Raw Data'!L44)</f>
        <v/>
      </c>
      <c r="B43" s="169" t="str">
        <f>IF('Raw Data'!M44="","",'Raw Data'!M44)</f>
        <v/>
      </c>
      <c r="C43" s="169" t="str">
        <f>IF('Raw Data'!Y44="","",CONCATENATE('Raw Data'!Y44,", ",'Raw Data'!W44,", (",'Raw Data'!X44,")"))</f>
        <v/>
      </c>
    </row>
    <row r="44" spans="1:3" x14ac:dyDescent="0.25">
      <c r="A44" s="169" t="str">
        <f>IF('Raw Data'!L45="","",'Raw Data'!L45)</f>
        <v/>
      </c>
      <c r="B44" s="169" t="str">
        <f>IF('Raw Data'!M45="","",'Raw Data'!M45)</f>
        <v/>
      </c>
      <c r="C44" s="169" t="str">
        <f>IF('Raw Data'!Y45="","",CONCATENATE('Raw Data'!Y45,", ",'Raw Data'!W45,", (",'Raw Data'!X45,")"))</f>
        <v/>
      </c>
    </row>
    <row r="45" spans="1:3" x14ac:dyDescent="0.25">
      <c r="A45" s="169" t="str">
        <f>IF('Raw Data'!L46="","",'Raw Data'!L46)</f>
        <v/>
      </c>
      <c r="B45" s="169" t="str">
        <f>IF('Raw Data'!M46="","",'Raw Data'!M46)</f>
        <v/>
      </c>
      <c r="C45" s="169" t="str">
        <f>IF('Raw Data'!Y46="","",CONCATENATE('Raw Data'!Y46,", ",'Raw Data'!W46,", (",'Raw Data'!X46,")"))</f>
        <v/>
      </c>
    </row>
    <row r="46" spans="1:3" x14ac:dyDescent="0.25">
      <c r="A46" s="169" t="str">
        <f>IF('Raw Data'!L47="","",'Raw Data'!L47)</f>
        <v/>
      </c>
      <c r="B46" s="169" t="str">
        <f>IF('Raw Data'!M47="","",'Raw Data'!M47)</f>
        <v/>
      </c>
      <c r="C46" s="169" t="str">
        <f>IF('Raw Data'!Y47="","",CONCATENATE('Raw Data'!Y47,", ",'Raw Data'!W47,", (",'Raw Data'!X47,")"))</f>
        <v/>
      </c>
    </row>
    <row r="47" spans="1:3" x14ac:dyDescent="0.25">
      <c r="A47" s="169" t="str">
        <f>IF('Raw Data'!L48="","",'Raw Data'!L48)</f>
        <v/>
      </c>
      <c r="B47" s="169" t="str">
        <f>IF('Raw Data'!M48="","",'Raw Data'!M48)</f>
        <v/>
      </c>
      <c r="C47" s="169" t="str">
        <f>IF('Raw Data'!Y48="","",CONCATENATE('Raw Data'!Y48,", ",'Raw Data'!W48,", (",'Raw Data'!X48,")"))</f>
        <v/>
      </c>
    </row>
    <row r="48" spans="1:3" x14ac:dyDescent="0.25">
      <c r="A48" s="169" t="str">
        <f>IF('Raw Data'!L49="","",'Raw Data'!L49)</f>
        <v/>
      </c>
      <c r="B48" s="169" t="str">
        <f>IF('Raw Data'!M49="","",'Raw Data'!M49)</f>
        <v/>
      </c>
      <c r="C48" s="169" t="str">
        <f>IF('Raw Data'!Y49="","",CONCATENATE('Raw Data'!Y49,", ",'Raw Data'!W49,", (",'Raw Data'!X49,")"))</f>
        <v/>
      </c>
    </row>
    <row r="49" spans="1:3" x14ac:dyDescent="0.25">
      <c r="A49" s="169" t="str">
        <f>IF('Raw Data'!L50="","",'Raw Data'!L50)</f>
        <v/>
      </c>
      <c r="B49" s="169" t="str">
        <f>IF('Raw Data'!M50="","",'Raw Data'!M50)</f>
        <v/>
      </c>
      <c r="C49" s="169" t="str">
        <f>IF('Raw Data'!Y50="","",CONCATENATE('Raw Data'!Y50,", ",'Raw Data'!W50,", (",'Raw Data'!X50,")"))</f>
        <v/>
      </c>
    </row>
    <row r="50" spans="1:3" x14ac:dyDescent="0.25">
      <c r="A50" s="169" t="str">
        <f>IF('Raw Data'!L51="","",'Raw Data'!L51)</f>
        <v/>
      </c>
      <c r="B50" s="169" t="str">
        <f>IF('Raw Data'!M51="","",'Raw Data'!M51)</f>
        <v/>
      </c>
      <c r="C50" s="169" t="str">
        <f>IF('Raw Data'!Y51="","",CONCATENATE('Raw Data'!Y51,", ",'Raw Data'!W51,", (",'Raw Data'!X51,")"))</f>
        <v/>
      </c>
    </row>
    <row r="51" spans="1:3" x14ac:dyDescent="0.25">
      <c r="A51" s="169" t="str">
        <f>IF('Raw Data'!L52="","",'Raw Data'!L52)</f>
        <v/>
      </c>
      <c r="B51" s="169" t="str">
        <f>IF('Raw Data'!M52="","",'Raw Data'!M52)</f>
        <v/>
      </c>
      <c r="C51" s="169" t="str">
        <f>IF('Raw Data'!Y52="","",CONCATENATE('Raw Data'!Y52,", ",'Raw Data'!W52,", (",'Raw Data'!X52,")"))</f>
        <v/>
      </c>
    </row>
    <row r="52" spans="1:3" x14ac:dyDescent="0.25">
      <c r="A52" s="169" t="str">
        <f>IF('Raw Data'!L53="","",'Raw Data'!L53)</f>
        <v/>
      </c>
      <c r="B52" s="169" t="str">
        <f>IF('Raw Data'!M53="","",'Raw Data'!M53)</f>
        <v/>
      </c>
      <c r="C52" s="169" t="str">
        <f>IF('Raw Data'!Y53="","",CONCATENATE('Raw Data'!Y53,", ",'Raw Data'!W53,", (",'Raw Data'!X53,")"))</f>
        <v/>
      </c>
    </row>
    <row r="53" spans="1:3" x14ac:dyDescent="0.25">
      <c r="A53" s="169" t="str">
        <f>IF('Raw Data'!L54="","",'Raw Data'!L54)</f>
        <v/>
      </c>
      <c r="B53" s="169" t="str">
        <f>IF('Raw Data'!M54="","",'Raw Data'!M54)</f>
        <v/>
      </c>
      <c r="C53" s="169" t="str">
        <f>IF('Raw Data'!Y54="","",CONCATENATE('Raw Data'!Y54,", ",'Raw Data'!W54,", (",'Raw Data'!X54,")"))</f>
        <v/>
      </c>
    </row>
    <row r="54" spans="1:3" x14ac:dyDescent="0.25">
      <c r="A54" s="169" t="str">
        <f>IF('Raw Data'!L55="","",'Raw Data'!L55)</f>
        <v/>
      </c>
      <c r="B54" s="169" t="str">
        <f>IF('Raw Data'!M55="","",'Raw Data'!M55)</f>
        <v/>
      </c>
      <c r="C54" s="169" t="str">
        <f>IF('Raw Data'!Y55="","",CONCATENATE('Raw Data'!Y55,", ",'Raw Data'!W55,", (",'Raw Data'!X55,")"))</f>
        <v/>
      </c>
    </row>
    <row r="55" spans="1:3" x14ac:dyDescent="0.25">
      <c r="A55" s="169" t="str">
        <f>IF('Raw Data'!L56="","",'Raw Data'!L56)</f>
        <v/>
      </c>
      <c r="B55" s="169" t="str">
        <f>IF('Raw Data'!M56="","",'Raw Data'!M56)</f>
        <v/>
      </c>
      <c r="C55" s="169" t="str">
        <f>IF('Raw Data'!Y56="","",CONCATENATE('Raw Data'!Y56,", ",'Raw Data'!W56,", (",'Raw Data'!X56,")"))</f>
        <v/>
      </c>
    </row>
    <row r="56" spans="1:3" x14ac:dyDescent="0.25">
      <c r="A56" s="169" t="str">
        <f>IF('Raw Data'!L57="","",'Raw Data'!L57)</f>
        <v/>
      </c>
      <c r="B56" s="169" t="str">
        <f>IF('Raw Data'!M57="","",'Raw Data'!M57)</f>
        <v/>
      </c>
      <c r="C56" s="169" t="str">
        <f>IF('Raw Data'!Y57="","",CONCATENATE('Raw Data'!Y57,", ",'Raw Data'!W57,", (",'Raw Data'!X57,")"))</f>
        <v/>
      </c>
    </row>
    <row r="57" spans="1:3" x14ac:dyDescent="0.25">
      <c r="A57" s="169" t="str">
        <f>IF('Raw Data'!L58="","",'Raw Data'!L58)</f>
        <v/>
      </c>
      <c r="B57" s="169" t="str">
        <f>IF('Raw Data'!M58="","",'Raw Data'!M58)</f>
        <v/>
      </c>
      <c r="C57" s="169" t="str">
        <f>IF('Raw Data'!Y58="","",CONCATENATE('Raw Data'!Y58,", ",'Raw Data'!W58,", (",'Raw Data'!X58,")"))</f>
        <v/>
      </c>
    </row>
    <row r="58" spans="1:3" x14ac:dyDescent="0.25">
      <c r="A58" s="169" t="str">
        <f>IF('Raw Data'!L59="","",'Raw Data'!L59)</f>
        <v/>
      </c>
      <c r="B58" s="169" t="str">
        <f>IF('Raw Data'!M59="","",'Raw Data'!M59)</f>
        <v/>
      </c>
      <c r="C58" s="169" t="str">
        <f>IF('Raw Data'!Y59="","",CONCATENATE('Raw Data'!Y59,", ",'Raw Data'!W59,", (",'Raw Data'!X59,")"))</f>
        <v/>
      </c>
    </row>
    <row r="59" spans="1:3" x14ac:dyDescent="0.25">
      <c r="A59" s="169" t="str">
        <f>IF('Raw Data'!L60="","",'Raw Data'!L60)</f>
        <v/>
      </c>
      <c r="B59" s="169" t="str">
        <f>IF('Raw Data'!M60="","",'Raw Data'!M60)</f>
        <v/>
      </c>
      <c r="C59" s="169" t="str">
        <f>IF('Raw Data'!Y60="","",CONCATENATE('Raw Data'!Y60,", ",'Raw Data'!W60,", (",'Raw Data'!X60,")"))</f>
        <v/>
      </c>
    </row>
    <row r="60" spans="1:3" x14ac:dyDescent="0.25">
      <c r="A60" s="169" t="str">
        <f>IF('Raw Data'!L61="","",'Raw Data'!L61)</f>
        <v/>
      </c>
      <c r="B60" s="169" t="str">
        <f>IF('Raw Data'!M61="","",'Raw Data'!M61)</f>
        <v/>
      </c>
      <c r="C60" s="169" t="str">
        <f>IF('Raw Data'!Y61="","",CONCATENATE('Raw Data'!Y61,", ",'Raw Data'!W61,", (",'Raw Data'!X61,")"))</f>
        <v/>
      </c>
    </row>
    <row r="61" spans="1:3" x14ac:dyDescent="0.25">
      <c r="A61" s="169" t="str">
        <f>IF('Raw Data'!L62="","",'Raw Data'!L62)</f>
        <v/>
      </c>
      <c r="B61" s="169" t="str">
        <f>IF('Raw Data'!M62="","",'Raw Data'!M62)</f>
        <v/>
      </c>
      <c r="C61" s="169" t="str">
        <f>IF('Raw Data'!Y62="","",CONCATENATE('Raw Data'!Y62,", ",'Raw Data'!W62,", (",'Raw Data'!X62,")"))</f>
        <v/>
      </c>
    </row>
    <row r="62" spans="1:3" x14ac:dyDescent="0.25">
      <c r="A62" s="169" t="str">
        <f>IF('Raw Data'!L63="","",'Raw Data'!L63)</f>
        <v/>
      </c>
      <c r="B62" s="169" t="str">
        <f>IF('Raw Data'!M63="","",'Raw Data'!M63)</f>
        <v/>
      </c>
      <c r="C62" s="169" t="str">
        <f>IF('Raw Data'!Y63="","",CONCATENATE('Raw Data'!Y63,", ",'Raw Data'!W63,", (",'Raw Data'!X63,")"))</f>
        <v/>
      </c>
    </row>
    <row r="63" spans="1:3" x14ac:dyDescent="0.25">
      <c r="A63" s="169" t="str">
        <f>IF('Raw Data'!L64="","",'Raw Data'!L64)</f>
        <v/>
      </c>
      <c r="B63" s="169" t="str">
        <f>IF('Raw Data'!M64="","",'Raw Data'!M64)</f>
        <v/>
      </c>
      <c r="C63" s="169" t="str">
        <f>IF('Raw Data'!Y64="","",CONCATENATE('Raw Data'!Y64,", ",'Raw Data'!W64,", (",'Raw Data'!X64,")"))</f>
        <v/>
      </c>
    </row>
    <row r="64" spans="1:3" x14ac:dyDescent="0.25">
      <c r="A64" s="169" t="str">
        <f>IF('Raw Data'!L65="","",'Raw Data'!L65)</f>
        <v/>
      </c>
      <c r="B64" s="169" t="str">
        <f>IF('Raw Data'!M65="","",'Raw Data'!M65)</f>
        <v/>
      </c>
      <c r="C64" s="169" t="str">
        <f>IF('Raw Data'!Y65="","",CONCATENATE('Raw Data'!Y65,", ",'Raw Data'!W65,", (",'Raw Data'!X65,")"))</f>
        <v/>
      </c>
    </row>
    <row r="65" spans="1:3" x14ac:dyDescent="0.25">
      <c r="A65" s="169" t="str">
        <f>IF('Raw Data'!L66="","",'Raw Data'!L66)</f>
        <v/>
      </c>
      <c r="B65" s="169" t="str">
        <f>IF('Raw Data'!M66="","",'Raw Data'!M66)</f>
        <v/>
      </c>
      <c r="C65" s="169" t="str">
        <f>IF('Raw Data'!Y66="","",CONCATENATE('Raw Data'!Y66,", ",'Raw Data'!W66,", (",'Raw Data'!X66,")"))</f>
        <v/>
      </c>
    </row>
    <row r="66" spans="1:3" x14ac:dyDescent="0.25">
      <c r="A66" s="169" t="str">
        <f>IF('Raw Data'!L67="","",'Raw Data'!L67)</f>
        <v/>
      </c>
      <c r="B66" s="169" t="str">
        <f>IF('Raw Data'!M67="","",'Raw Data'!M67)</f>
        <v/>
      </c>
      <c r="C66" s="169" t="str">
        <f>IF('Raw Data'!Y67="","",CONCATENATE('Raw Data'!Y67,", ",'Raw Data'!W67,", (",'Raw Data'!X67,")"))</f>
        <v/>
      </c>
    </row>
    <row r="67" spans="1:3" x14ac:dyDescent="0.25">
      <c r="A67" s="169" t="str">
        <f>IF('Raw Data'!L68="","",'Raw Data'!L68)</f>
        <v/>
      </c>
      <c r="B67" s="169" t="str">
        <f>IF('Raw Data'!M68="","",'Raw Data'!M68)</f>
        <v/>
      </c>
      <c r="C67" s="169" t="str">
        <f>IF('Raw Data'!Y68="","",CONCATENATE('Raw Data'!Y68,", ",'Raw Data'!W68,", (",'Raw Data'!X68,")"))</f>
        <v/>
      </c>
    </row>
    <row r="68" spans="1:3" x14ac:dyDescent="0.25">
      <c r="A68" s="169" t="str">
        <f>IF('Raw Data'!L69="","",'Raw Data'!L69)</f>
        <v/>
      </c>
      <c r="B68" s="169" t="str">
        <f>IF('Raw Data'!M69="","",'Raw Data'!M69)</f>
        <v/>
      </c>
      <c r="C68" s="169" t="str">
        <f>IF('Raw Data'!Y69="","",CONCATENATE('Raw Data'!Y69,", ",'Raw Data'!W69,", (",'Raw Data'!X69,")"))</f>
        <v/>
      </c>
    </row>
    <row r="69" spans="1:3" x14ac:dyDescent="0.25">
      <c r="A69" s="169" t="str">
        <f>IF('Raw Data'!L70="","",'Raw Data'!L70)</f>
        <v/>
      </c>
      <c r="B69" s="169" t="str">
        <f>IF('Raw Data'!M70="","",'Raw Data'!M70)</f>
        <v/>
      </c>
      <c r="C69" s="169" t="str">
        <f>IF('Raw Data'!Y70="","",CONCATENATE('Raw Data'!Y70,", ",'Raw Data'!W70,", (",'Raw Data'!X70,")"))</f>
        <v/>
      </c>
    </row>
    <row r="70" spans="1:3" x14ac:dyDescent="0.25">
      <c r="A70" s="169" t="str">
        <f>IF('Raw Data'!L71="","",'Raw Data'!L71)</f>
        <v/>
      </c>
      <c r="B70" s="169" t="str">
        <f>IF('Raw Data'!M71="","",'Raw Data'!M71)</f>
        <v/>
      </c>
      <c r="C70" s="169" t="str">
        <f>IF('Raw Data'!Y71="","",CONCATENATE('Raw Data'!Y71,", ",'Raw Data'!W71,", (",'Raw Data'!X71,")"))</f>
        <v/>
      </c>
    </row>
    <row r="71" spans="1:3" x14ac:dyDescent="0.25">
      <c r="A71" s="169" t="str">
        <f>IF('Raw Data'!L72="","",'Raw Data'!L72)</f>
        <v/>
      </c>
      <c r="B71" s="169" t="str">
        <f>IF('Raw Data'!M72="","",'Raw Data'!M72)</f>
        <v/>
      </c>
      <c r="C71" s="169" t="str">
        <f>IF('Raw Data'!Y72="","",CONCATENATE('Raw Data'!Y72,", ",'Raw Data'!W72,", (",'Raw Data'!X72,")"))</f>
        <v/>
      </c>
    </row>
    <row r="72" spans="1:3" x14ac:dyDescent="0.25">
      <c r="A72" s="169" t="str">
        <f>IF('Raw Data'!L73="","",'Raw Data'!L73)</f>
        <v/>
      </c>
      <c r="B72" s="169" t="str">
        <f>IF('Raw Data'!M73="","",'Raw Data'!M73)</f>
        <v/>
      </c>
      <c r="C72" s="169" t="str">
        <f>IF('Raw Data'!Y73="","",CONCATENATE('Raw Data'!Y73,", ",'Raw Data'!W73,", (",'Raw Data'!X73,")"))</f>
        <v/>
      </c>
    </row>
    <row r="73" spans="1:3" x14ac:dyDescent="0.25">
      <c r="A73" s="169" t="str">
        <f>IF('Raw Data'!L74="","",'Raw Data'!L74)</f>
        <v/>
      </c>
      <c r="B73" s="169" t="str">
        <f>IF('Raw Data'!M74="","",'Raw Data'!M74)</f>
        <v/>
      </c>
      <c r="C73" s="169" t="str">
        <f>IF('Raw Data'!Y74="","",CONCATENATE('Raw Data'!Y74,", ",'Raw Data'!W74,", (",'Raw Data'!X74,")"))</f>
        <v/>
      </c>
    </row>
    <row r="74" spans="1:3" x14ac:dyDescent="0.25">
      <c r="A74" s="169" t="str">
        <f>IF('Raw Data'!L75="","",'Raw Data'!L75)</f>
        <v/>
      </c>
      <c r="B74" s="169" t="str">
        <f>IF('Raw Data'!M75="","",'Raw Data'!M75)</f>
        <v/>
      </c>
      <c r="C74" s="169" t="str">
        <f>IF('Raw Data'!Y75="","",CONCATENATE('Raw Data'!Y75,", ",'Raw Data'!W75,", (",'Raw Data'!X75,")"))</f>
        <v/>
      </c>
    </row>
    <row r="75" spans="1:3" x14ac:dyDescent="0.25">
      <c r="A75" s="169" t="str">
        <f>IF('Raw Data'!L76="","",'Raw Data'!L76)</f>
        <v/>
      </c>
      <c r="B75" s="169" t="str">
        <f>IF('Raw Data'!M76="","",'Raw Data'!M76)</f>
        <v/>
      </c>
      <c r="C75" s="169" t="str">
        <f>IF('Raw Data'!Y76="","",CONCATENATE('Raw Data'!Y76,", ",'Raw Data'!W76,", (",'Raw Data'!X76,")"))</f>
        <v/>
      </c>
    </row>
    <row r="76" spans="1:3" x14ac:dyDescent="0.25">
      <c r="A76" s="169" t="str">
        <f>IF('Raw Data'!L77="","",'Raw Data'!L77)</f>
        <v/>
      </c>
      <c r="B76" s="169" t="str">
        <f>IF('Raw Data'!M77="","",'Raw Data'!M77)</f>
        <v/>
      </c>
      <c r="C76" s="169" t="str">
        <f>IF('Raw Data'!Y77="","",CONCATENATE('Raw Data'!Y77,", ",'Raw Data'!W77,", (",'Raw Data'!X77,")"))</f>
        <v/>
      </c>
    </row>
    <row r="77" spans="1:3" x14ac:dyDescent="0.25">
      <c r="A77" s="169" t="str">
        <f>IF('Raw Data'!L78="","",'Raw Data'!L78)</f>
        <v/>
      </c>
      <c r="B77" s="169" t="str">
        <f>IF('Raw Data'!M78="","",'Raw Data'!M78)</f>
        <v/>
      </c>
      <c r="C77" s="169" t="str">
        <f>IF('Raw Data'!Y78="","",CONCATENATE('Raw Data'!Y78,", ",'Raw Data'!W78,", (",'Raw Data'!X78,")"))</f>
        <v/>
      </c>
    </row>
    <row r="78" spans="1:3" x14ac:dyDescent="0.25">
      <c r="A78" s="169" t="str">
        <f>IF('Raw Data'!L79="","",'Raw Data'!L79)</f>
        <v/>
      </c>
      <c r="B78" s="169" t="str">
        <f>IF('Raw Data'!M79="","",'Raw Data'!M79)</f>
        <v/>
      </c>
      <c r="C78" s="169" t="str">
        <f>IF('Raw Data'!Y79="","",CONCATENATE('Raw Data'!Y79,", ",'Raw Data'!W79,", (",'Raw Data'!X79,")"))</f>
        <v/>
      </c>
    </row>
    <row r="79" spans="1:3" x14ac:dyDescent="0.25">
      <c r="A79" s="169" t="str">
        <f>IF('Raw Data'!L80="","",'Raw Data'!L80)</f>
        <v/>
      </c>
      <c r="B79" s="169" t="str">
        <f>IF('Raw Data'!M80="","",'Raw Data'!M80)</f>
        <v/>
      </c>
      <c r="C79" s="169" t="str">
        <f>IF('Raw Data'!Y80="","",CONCATENATE('Raw Data'!Y80,", ",'Raw Data'!W80,", (",'Raw Data'!X80,")"))</f>
        <v/>
      </c>
    </row>
    <row r="80" spans="1:3" x14ac:dyDescent="0.25">
      <c r="A80" s="169" t="str">
        <f>IF('Raw Data'!L81="","",'Raw Data'!L81)</f>
        <v/>
      </c>
      <c r="B80" s="169" t="str">
        <f>IF('Raw Data'!M81="","",'Raw Data'!M81)</f>
        <v/>
      </c>
      <c r="C80" s="169" t="str">
        <f>IF('Raw Data'!Y81="","",CONCATENATE('Raw Data'!Y81,", ",'Raw Data'!W81,", (",'Raw Data'!X81,")"))</f>
        <v/>
      </c>
    </row>
    <row r="81" spans="1:3" x14ac:dyDescent="0.25">
      <c r="A81" s="169" t="str">
        <f>IF('Raw Data'!L82="","",'Raw Data'!L82)</f>
        <v/>
      </c>
      <c r="B81" s="169" t="str">
        <f>IF('Raw Data'!M82="","",'Raw Data'!M82)</f>
        <v/>
      </c>
      <c r="C81" s="169" t="str">
        <f>IF('Raw Data'!Y82="","",CONCATENATE('Raw Data'!Y82,", ",'Raw Data'!W82,", (",'Raw Data'!X82,")"))</f>
        <v/>
      </c>
    </row>
    <row r="82" spans="1:3" x14ac:dyDescent="0.25">
      <c r="A82" s="169" t="str">
        <f>IF('Raw Data'!L83="","",'Raw Data'!L83)</f>
        <v/>
      </c>
      <c r="B82" s="169" t="str">
        <f>IF('Raw Data'!M83="","",'Raw Data'!M83)</f>
        <v/>
      </c>
      <c r="C82" s="169" t="str">
        <f>IF('Raw Data'!Y83="","",CONCATENATE('Raw Data'!Y83,", ",'Raw Data'!W83,", (",'Raw Data'!X83,")"))</f>
        <v/>
      </c>
    </row>
    <row r="83" spans="1:3" x14ac:dyDescent="0.25">
      <c r="A83" s="169" t="str">
        <f>IF('Raw Data'!L84="","",'Raw Data'!L84)</f>
        <v/>
      </c>
      <c r="B83" s="169" t="str">
        <f>IF('Raw Data'!M84="","",'Raw Data'!M84)</f>
        <v/>
      </c>
      <c r="C83" s="169" t="str">
        <f>IF('Raw Data'!Y84="","",CONCATENATE('Raw Data'!Y84,", ",'Raw Data'!W84,", (",'Raw Data'!X84,")"))</f>
        <v/>
      </c>
    </row>
    <row r="84" spans="1:3" x14ac:dyDescent="0.25">
      <c r="A84" s="169" t="str">
        <f>IF('Raw Data'!L85="","",'Raw Data'!L85)</f>
        <v/>
      </c>
      <c r="B84" s="169" t="str">
        <f>IF('Raw Data'!M85="","",'Raw Data'!M85)</f>
        <v/>
      </c>
      <c r="C84" s="169" t="str">
        <f>IF('Raw Data'!Y85="","",CONCATENATE('Raw Data'!Y85,", ",'Raw Data'!W85,", (",'Raw Data'!X85,")"))</f>
        <v/>
      </c>
    </row>
    <row r="85" spans="1:3" x14ac:dyDescent="0.25">
      <c r="A85" s="169" t="str">
        <f>IF('Raw Data'!L86="","",'Raw Data'!L86)</f>
        <v/>
      </c>
      <c r="B85" s="169" t="str">
        <f>IF('Raw Data'!M86="","",'Raw Data'!M86)</f>
        <v/>
      </c>
      <c r="C85" s="169" t="str">
        <f>IF('Raw Data'!Y86="","",CONCATENATE('Raw Data'!Y86,", ",'Raw Data'!W86,", (",'Raw Data'!X86,")"))</f>
        <v/>
      </c>
    </row>
    <row r="86" spans="1:3" x14ac:dyDescent="0.25">
      <c r="A86" s="169" t="str">
        <f>IF('Raw Data'!L87="","",'Raw Data'!L87)</f>
        <v/>
      </c>
      <c r="B86" s="169" t="str">
        <f>IF('Raw Data'!M87="","",'Raw Data'!M87)</f>
        <v/>
      </c>
      <c r="C86" s="169" t="str">
        <f>IF('Raw Data'!Y87="","",CONCATENATE('Raw Data'!Y87,", ",'Raw Data'!W87,", (",'Raw Data'!X87,")"))</f>
        <v/>
      </c>
    </row>
    <row r="87" spans="1:3" x14ac:dyDescent="0.25">
      <c r="A87" s="169" t="str">
        <f>IF('Raw Data'!L88="","",'Raw Data'!L88)</f>
        <v/>
      </c>
      <c r="B87" s="169" t="str">
        <f>IF('Raw Data'!M88="","",'Raw Data'!M88)</f>
        <v/>
      </c>
      <c r="C87" s="169" t="str">
        <f>IF('Raw Data'!Y88="","",CONCATENATE('Raw Data'!Y88,", ",'Raw Data'!W88,", (",'Raw Data'!X88,")"))</f>
        <v/>
      </c>
    </row>
    <row r="88" spans="1:3" x14ac:dyDescent="0.25">
      <c r="A88" s="169" t="str">
        <f>IF('Raw Data'!L89="","",'Raw Data'!L89)</f>
        <v/>
      </c>
      <c r="B88" s="169" t="str">
        <f>IF('Raw Data'!M89="","",'Raw Data'!M89)</f>
        <v/>
      </c>
      <c r="C88" s="169" t="str">
        <f>IF('Raw Data'!Y89="","",CONCATENATE('Raw Data'!Y89,", ",'Raw Data'!W89,", (",'Raw Data'!X89,")"))</f>
        <v/>
      </c>
    </row>
    <row r="89" spans="1:3" x14ac:dyDescent="0.25">
      <c r="A89" s="169" t="str">
        <f>IF('Raw Data'!L90="","",'Raw Data'!L90)</f>
        <v/>
      </c>
      <c r="B89" s="169" t="str">
        <f>IF('Raw Data'!M90="","",'Raw Data'!M90)</f>
        <v/>
      </c>
      <c r="C89" s="169" t="str">
        <f>IF('Raw Data'!Y90="","",CONCATENATE('Raw Data'!Y90,", ",'Raw Data'!W90,", (",'Raw Data'!X90,")"))</f>
        <v/>
      </c>
    </row>
    <row r="90" spans="1:3" x14ac:dyDescent="0.25">
      <c r="A90" s="169" t="str">
        <f>IF('Raw Data'!L91="","",'Raw Data'!L91)</f>
        <v/>
      </c>
      <c r="B90" s="169" t="str">
        <f>IF('Raw Data'!M91="","",'Raw Data'!M91)</f>
        <v/>
      </c>
      <c r="C90" s="169" t="str">
        <f>IF('Raw Data'!Y91="","",CONCATENATE('Raw Data'!Y91,", ",'Raw Data'!W91,", (",'Raw Data'!X91,")"))</f>
        <v/>
      </c>
    </row>
    <row r="91" spans="1:3" x14ac:dyDescent="0.25">
      <c r="A91" s="169" t="str">
        <f>IF('Raw Data'!L92="","",'Raw Data'!L92)</f>
        <v/>
      </c>
      <c r="B91" s="169" t="str">
        <f>IF('Raw Data'!M92="","",'Raw Data'!M92)</f>
        <v/>
      </c>
      <c r="C91" s="169" t="str">
        <f>IF('Raw Data'!Y92="","",CONCATENATE('Raw Data'!Y92,", ",'Raw Data'!W92,", (",'Raw Data'!X92,")"))</f>
        <v/>
      </c>
    </row>
    <row r="92" spans="1:3" x14ac:dyDescent="0.25">
      <c r="A92" s="169" t="str">
        <f>IF('Raw Data'!L93="","",'Raw Data'!L93)</f>
        <v/>
      </c>
      <c r="B92" s="169" t="str">
        <f>IF('Raw Data'!M93="","",'Raw Data'!M93)</f>
        <v/>
      </c>
      <c r="C92" s="169" t="str">
        <f>IF('Raw Data'!Y93="","",CONCATENATE('Raw Data'!Y93,", ",'Raw Data'!W93,", (",'Raw Data'!X93,")"))</f>
        <v/>
      </c>
    </row>
    <row r="93" spans="1:3" x14ac:dyDescent="0.25">
      <c r="A93" s="169" t="str">
        <f>IF('Raw Data'!L94="","",'Raw Data'!L94)</f>
        <v/>
      </c>
      <c r="B93" s="169" t="str">
        <f>IF('Raw Data'!M94="","",'Raw Data'!M94)</f>
        <v/>
      </c>
      <c r="C93" s="169" t="str">
        <f>IF('Raw Data'!Y94="","",CONCATENATE('Raw Data'!Y94,", ",'Raw Data'!W94,", (",'Raw Data'!X94,")"))</f>
        <v/>
      </c>
    </row>
    <row r="94" spans="1:3" x14ac:dyDescent="0.25">
      <c r="A94" s="169" t="str">
        <f>IF('Raw Data'!L95="","",'Raw Data'!L95)</f>
        <v/>
      </c>
      <c r="B94" s="169" t="str">
        <f>IF('Raw Data'!M95="","",'Raw Data'!M95)</f>
        <v/>
      </c>
      <c r="C94" s="169" t="str">
        <f>IF('Raw Data'!Y95="","",CONCATENATE('Raw Data'!Y95,", ",'Raw Data'!W95,", (",'Raw Data'!X95,")"))</f>
        <v/>
      </c>
    </row>
    <row r="95" spans="1:3" x14ac:dyDescent="0.25">
      <c r="A95" s="169" t="str">
        <f>IF('Raw Data'!L96="","",'Raw Data'!L96)</f>
        <v/>
      </c>
      <c r="B95" s="169" t="str">
        <f>IF('Raw Data'!M96="","",'Raw Data'!M96)</f>
        <v/>
      </c>
      <c r="C95" s="169" t="str">
        <f>IF('Raw Data'!Y96="","",CONCATENATE('Raw Data'!Y96,", ",'Raw Data'!W96,", (",'Raw Data'!X96,")"))</f>
        <v/>
      </c>
    </row>
    <row r="96" spans="1:3" x14ac:dyDescent="0.25">
      <c r="A96" s="169" t="str">
        <f>IF('Raw Data'!L97="","",'Raw Data'!L97)</f>
        <v/>
      </c>
      <c r="B96" s="169" t="str">
        <f>IF('Raw Data'!M97="","",'Raw Data'!M97)</f>
        <v/>
      </c>
      <c r="C96" s="169" t="str">
        <f>IF('Raw Data'!Y97="","",CONCATENATE('Raw Data'!Y97,", ",'Raw Data'!W97,", (",'Raw Data'!X97,")"))</f>
        <v/>
      </c>
    </row>
    <row r="97" spans="1:3" x14ac:dyDescent="0.25">
      <c r="A97" s="169" t="str">
        <f>IF('Raw Data'!L98="","",'Raw Data'!L98)</f>
        <v/>
      </c>
      <c r="B97" s="169" t="str">
        <f>IF('Raw Data'!M98="","",'Raw Data'!M98)</f>
        <v/>
      </c>
      <c r="C97" s="169" t="str">
        <f>IF('Raw Data'!Y98="","",CONCATENATE('Raw Data'!Y98,", ",'Raw Data'!W98,", (",'Raw Data'!X98,")"))</f>
        <v/>
      </c>
    </row>
    <row r="98" spans="1:3" x14ac:dyDescent="0.25">
      <c r="A98" s="169" t="str">
        <f>IF('Raw Data'!L99="","",'Raw Data'!L99)</f>
        <v/>
      </c>
      <c r="B98" s="169" t="str">
        <f>IF('Raw Data'!M99="","",'Raw Data'!M99)</f>
        <v/>
      </c>
      <c r="C98" s="169" t="str">
        <f>IF('Raw Data'!Y99="","",CONCATENATE('Raw Data'!Y99,", ",'Raw Data'!W99,", (",'Raw Data'!X99,")"))</f>
        <v/>
      </c>
    </row>
    <row r="99" spans="1:3" x14ac:dyDescent="0.25">
      <c r="A99" s="169" t="str">
        <f>IF('Raw Data'!L100="","",'Raw Data'!L100)</f>
        <v/>
      </c>
      <c r="B99" s="169" t="str">
        <f>IF('Raw Data'!M100="","",'Raw Data'!M100)</f>
        <v/>
      </c>
      <c r="C99" s="169" t="str">
        <f>IF('Raw Data'!Y100="","",CONCATENATE('Raw Data'!Y100,", ",'Raw Data'!W100,", (",'Raw Data'!X100,")"))</f>
        <v/>
      </c>
    </row>
    <row r="100" spans="1:3" x14ac:dyDescent="0.25">
      <c r="A100" s="169" t="str">
        <f>IF('Raw Data'!L101="","",'Raw Data'!L101)</f>
        <v/>
      </c>
      <c r="B100" s="169" t="str">
        <f>IF('Raw Data'!M101="","",'Raw Data'!M101)</f>
        <v/>
      </c>
      <c r="C100" s="169" t="str">
        <f>IF('Raw Data'!Y101="","",CONCATENATE('Raw Data'!Y101,", ",'Raw Data'!W101,", (",'Raw Data'!X101,")"))</f>
        <v/>
      </c>
    </row>
    <row r="101" spans="1:3" x14ac:dyDescent="0.25">
      <c r="A101" s="169" t="str">
        <f>IF('Raw Data'!L102="","",'Raw Data'!L102)</f>
        <v/>
      </c>
      <c r="B101" s="169" t="str">
        <f>IF('Raw Data'!M102="","",'Raw Data'!M102)</f>
        <v/>
      </c>
      <c r="C101" s="169" t="str">
        <f>IF('Raw Data'!Y102="","",CONCATENATE('Raw Data'!Y102,", ",'Raw Data'!W102,", (",'Raw Data'!X102,")"))</f>
        <v/>
      </c>
    </row>
    <row r="102" spans="1:3" x14ac:dyDescent="0.25">
      <c r="A102" s="169" t="str">
        <f>IF('Raw Data'!L103="","",'Raw Data'!L103)</f>
        <v/>
      </c>
      <c r="B102" s="169" t="str">
        <f>IF('Raw Data'!M103="","",'Raw Data'!M103)</f>
        <v/>
      </c>
      <c r="C102" s="169" t="str">
        <f>IF('Raw Data'!Y103="","",CONCATENATE('Raw Data'!Y103,", ",'Raw Data'!W103,", (",'Raw Data'!X103,")"))</f>
        <v/>
      </c>
    </row>
    <row r="103" spans="1:3" x14ac:dyDescent="0.25">
      <c r="A103" s="169" t="str">
        <f>IF('Raw Data'!L104="","",'Raw Data'!L104)</f>
        <v/>
      </c>
      <c r="B103" s="169" t="str">
        <f>IF('Raw Data'!M104="","",'Raw Data'!M104)</f>
        <v/>
      </c>
      <c r="C103" s="169" t="str">
        <f>IF('Raw Data'!Y104="","",CONCATENATE('Raw Data'!Y104,", ",'Raw Data'!W104,", (",'Raw Data'!X104,")"))</f>
        <v/>
      </c>
    </row>
    <row r="104" spans="1:3" x14ac:dyDescent="0.25">
      <c r="A104" s="169" t="str">
        <f>IF('Raw Data'!L105="","",'Raw Data'!L105)</f>
        <v/>
      </c>
      <c r="B104" s="169" t="str">
        <f>IF('Raw Data'!M105="","",'Raw Data'!M105)</f>
        <v/>
      </c>
      <c r="C104" s="169" t="str">
        <f>IF('Raw Data'!Y105="","",CONCATENATE('Raw Data'!Y105,", ",'Raw Data'!W105,", (",'Raw Data'!X105,")"))</f>
        <v/>
      </c>
    </row>
    <row r="105" spans="1:3" x14ac:dyDescent="0.25">
      <c r="A105" s="169" t="str">
        <f>IF('Raw Data'!L106="","",'Raw Data'!L106)</f>
        <v/>
      </c>
      <c r="B105" s="169" t="str">
        <f>IF('Raw Data'!M106="","",'Raw Data'!M106)</f>
        <v/>
      </c>
      <c r="C105" s="169" t="str">
        <f>IF('Raw Data'!Y106="","",CONCATENATE('Raw Data'!Y106,", ",'Raw Data'!W106,", (",'Raw Data'!X106,")"))</f>
        <v/>
      </c>
    </row>
    <row r="106" spans="1:3" x14ac:dyDescent="0.25">
      <c r="A106" s="169" t="str">
        <f>IF('Raw Data'!L107="","",'Raw Data'!L107)</f>
        <v/>
      </c>
      <c r="B106" s="169" t="str">
        <f>IF('Raw Data'!M107="","",'Raw Data'!M107)</f>
        <v/>
      </c>
      <c r="C106" s="169" t="str">
        <f>IF('Raw Data'!Y107="","",CONCATENATE('Raw Data'!Y107,", ",'Raw Data'!W107,", (",'Raw Data'!X107,")"))</f>
        <v/>
      </c>
    </row>
    <row r="107" spans="1:3" x14ac:dyDescent="0.25">
      <c r="A107" s="169" t="str">
        <f>IF('Raw Data'!L108="","",'Raw Data'!L108)</f>
        <v/>
      </c>
      <c r="B107" s="169" t="str">
        <f>IF('Raw Data'!M108="","",'Raw Data'!M108)</f>
        <v/>
      </c>
      <c r="C107" s="169" t="str">
        <f>IF('Raw Data'!Y108="","",CONCATENATE('Raw Data'!Y108,", ",'Raw Data'!W108,", (",'Raw Data'!X108,")"))</f>
        <v/>
      </c>
    </row>
    <row r="108" spans="1:3" x14ac:dyDescent="0.25">
      <c r="A108" s="169" t="str">
        <f>IF('Raw Data'!L109="","",'Raw Data'!L109)</f>
        <v/>
      </c>
      <c r="B108" s="169" t="str">
        <f>IF('Raw Data'!M109="","",'Raw Data'!M109)</f>
        <v/>
      </c>
      <c r="C108" s="169" t="str">
        <f>IF('Raw Data'!Y109="","",CONCATENATE('Raw Data'!Y109,", ",'Raw Data'!W109,", (",'Raw Data'!X109,")"))</f>
        <v/>
      </c>
    </row>
    <row r="109" spans="1:3" x14ac:dyDescent="0.25">
      <c r="A109" s="169" t="str">
        <f>IF('Raw Data'!L110="","",'Raw Data'!L110)</f>
        <v/>
      </c>
      <c r="B109" s="169" t="str">
        <f>IF('Raw Data'!M110="","",'Raw Data'!M110)</f>
        <v/>
      </c>
      <c r="C109" s="169" t="str">
        <f>IF('Raw Data'!Y110="","",CONCATENATE('Raw Data'!Y110,", ",'Raw Data'!W110,", (",'Raw Data'!X110,")"))</f>
        <v/>
      </c>
    </row>
    <row r="110" spans="1:3" x14ac:dyDescent="0.25">
      <c r="A110" s="169" t="str">
        <f>IF('Raw Data'!L111="","",'Raw Data'!L111)</f>
        <v/>
      </c>
      <c r="B110" s="169" t="str">
        <f>IF('Raw Data'!M111="","",'Raw Data'!M111)</f>
        <v/>
      </c>
      <c r="C110" s="169" t="str">
        <f>IF('Raw Data'!Y111="","",CONCATENATE('Raw Data'!Y111,", ",'Raw Data'!W111,", (",'Raw Data'!X111,")"))</f>
        <v/>
      </c>
    </row>
    <row r="111" spans="1:3" x14ac:dyDescent="0.25">
      <c r="A111" s="169" t="str">
        <f>IF('Raw Data'!L112="","",'Raw Data'!L112)</f>
        <v/>
      </c>
      <c r="B111" s="169" t="str">
        <f>IF('Raw Data'!M112="","",'Raw Data'!M112)</f>
        <v/>
      </c>
      <c r="C111" s="169" t="str">
        <f>IF('Raw Data'!Y112="","",CONCATENATE('Raw Data'!Y112,", ",'Raw Data'!W112,", (",'Raw Data'!X112,")"))</f>
        <v/>
      </c>
    </row>
    <row r="112" spans="1:3" x14ac:dyDescent="0.25">
      <c r="A112" s="169" t="str">
        <f>IF('Raw Data'!L113="","",'Raw Data'!L113)</f>
        <v/>
      </c>
      <c r="B112" s="169" t="str">
        <f>IF('Raw Data'!M113="","",'Raw Data'!M113)</f>
        <v/>
      </c>
      <c r="C112" s="169" t="str">
        <f>IF('Raw Data'!Y113="","",CONCATENATE('Raw Data'!Y113,", ",'Raw Data'!W113,", (",'Raw Data'!X113,")"))</f>
        <v/>
      </c>
    </row>
    <row r="113" spans="1:3" x14ac:dyDescent="0.25">
      <c r="A113" s="169" t="str">
        <f>IF('Raw Data'!L114="","",'Raw Data'!L114)</f>
        <v/>
      </c>
      <c r="B113" s="169" t="str">
        <f>IF('Raw Data'!M114="","",'Raw Data'!M114)</f>
        <v/>
      </c>
      <c r="C113" s="169" t="str">
        <f>IF('Raw Data'!Y114="","",CONCATENATE('Raw Data'!Y114,", ",'Raw Data'!W114,", (",'Raw Data'!X114,")"))</f>
        <v/>
      </c>
    </row>
    <row r="114" spans="1:3" x14ac:dyDescent="0.25">
      <c r="A114" s="169" t="str">
        <f>IF('Raw Data'!L115="","",'Raw Data'!L115)</f>
        <v/>
      </c>
      <c r="B114" s="169" t="str">
        <f>IF('Raw Data'!M115="","",'Raw Data'!M115)</f>
        <v/>
      </c>
      <c r="C114" s="169" t="str">
        <f>IF('Raw Data'!Y115="","",CONCATENATE('Raw Data'!Y115,", ",'Raw Data'!W115,", (",'Raw Data'!X115,")"))</f>
        <v/>
      </c>
    </row>
    <row r="115" spans="1:3" x14ac:dyDescent="0.25">
      <c r="A115" s="169" t="str">
        <f>IF('Raw Data'!L116="","",'Raw Data'!L116)</f>
        <v/>
      </c>
      <c r="B115" s="169" t="str">
        <f>IF('Raw Data'!M116="","",'Raw Data'!M116)</f>
        <v/>
      </c>
      <c r="C115" s="169" t="str">
        <f>IF('Raw Data'!Y116="","",CONCATENATE('Raw Data'!Y116,", ",'Raw Data'!W116,", (",'Raw Data'!X116,")"))</f>
        <v/>
      </c>
    </row>
    <row r="116" spans="1:3" x14ac:dyDescent="0.25">
      <c r="A116" s="169" t="str">
        <f>IF('Raw Data'!L117="","",'Raw Data'!L117)</f>
        <v/>
      </c>
      <c r="B116" s="169" t="str">
        <f>IF('Raw Data'!M117="","",'Raw Data'!M117)</f>
        <v/>
      </c>
      <c r="C116" s="169" t="str">
        <f>IF('Raw Data'!Y117="","",CONCATENATE('Raw Data'!Y117,", ",'Raw Data'!W117,", (",'Raw Data'!X117,")"))</f>
        <v/>
      </c>
    </row>
    <row r="117" spans="1:3" x14ac:dyDescent="0.25">
      <c r="A117" s="169" t="str">
        <f>IF('Raw Data'!L118="","",'Raw Data'!L118)</f>
        <v/>
      </c>
      <c r="B117" s="169" t="str">
        <f>IF('Raw Data'!M118="","",'Raw Data'!M118)</f>
        <v/>
      </c>
      <c r="C117" s="169" t="str">
        <f>IF('Raw Data'!Y118="","",CONCATENATE('Raw Data'!Y118,", ",'Raw Data'!W118,", (",'Raw Data'!X118,")"))</f>
        <v/>
      </c>
    </row>
    <row r="118" spans="1:3" x14ac:dyDescent="0.25">
      <c r="A118" s="169" t="str">
        <f>IF('Raw Data'!L119="","",'Raw Data'!L119)</f>
        <v/>
      </c>
      <c r="B118" s="169" t="str">
        <f>IF('Raw Data'!M119="","",'Raw Data'!M119)</f>
        <v/>
      </c>
      <c r="C118" s="169" t="str">
        <f>IF('Raw Data'!Y119="","",CONCATENATE('Raw Data'!Y119,", ",'Raw Data'!W119,", (",'Raw Data'!X119,")"))</f>
        <v/>
      </c>
    </row>
    <row r="119" spans="1:3" x14ac:dyDescent="0.25">
      <c r="A119" s="169" t="str">
        <f>IF('Raw Data'!L120="","",'Raw Data'!L120)</f>
        <v/>
      </c>
      <c r="B119" s="169" t="str">
        <f>IF('Raw Data'!M120="","",'Raw Data'!M120)</f>
        <v/>
      </c>
      <c r="C119" s="169" t="str">
        <f>IF('Raw Data'!Y120="","",CONCATENATE('Raw Data'!Y120,", ",'Raw Data'!W120,", (",'Raw Data'!X120,")"))</f>
        <v/>
      </c>
    </row>
    <row r="120" spans="1:3" x14ac:dyDescent="0.25">
      <c r="A120" s="169" t="str">
        <f>IF('Raw Data'!L121="","",'Raw Data'!L121)</f>
        <v/>
      </c>
      <c r="B120" s="169" t="str">
        <f>IF('Raw Data'!M121="","",'Raw Data'!M121)</f>
        <v/>
      </c>
      <c r="C120" s="169" t="str">
        <f>IF('Raw Data'!Y121="","",CONCATENATE('Raw Data'!Y121,", ",'Raw Data'!W121,", (",'Raw Data'!X121,")"))</f>
        <v/>
      </c>
    </row>
    <row r="121" spans="1:3" x14ac:dyDescent="0.25">
      <c r="A121" s="169" t="str">
        <f>IF('Raw Data'!L122="","",'Raw Data'!L122)</f>
        <v/>
      </c>
      <c r="B121" s="169" t="str">
        <f>IF('Raw Data'!M122="","",'Raw Data'!M122)</f>
        <v/>
      </c>
      <c r="C121" s="169" t="str">
        <f>IF('Raw Data'!Y122="","",CONCATENATE('Raw Data'!Y122,", ",'Raw Data'!W122,", (",'Raw Data'!X122,")"))</f>
        <v/>
      </c>
    </row>
    <row r="122" spans="1:3" x14ac:dyDescent="0.25">
      <c r="A122" s="169" t="str">
        <f>IF('Raw Data'!L123="","",'Raw Data'!L123)</f>
        <v/>
      </c>
      <c r="B122" s="169" t="str">
        <f>IF('Raw Data'!M123="","",'Raw Data'!M123)</f>
        <v/>
      </c>
      <c r="C122" s="169" t="str">
        <f>IF('Raw Data'!Y123="","",CONCATENATE('Raw Data'!Y123,", ",'Raw Data'!W123,", (",'Raw Data'!X123,")"))</f>
        <v/>
      </c>
    </row>
    <row r="123" spans="1:3" x14ac:dyDescent="0.25">
      <c r="A123" s="169" t="str">
        <f>IF('Raw Data'!L124="","",'Raw Data'!L124)</f>
        <v/>
      </c>
      <c r="B123" s="169" t="str">
        <f>IF('Raw Data'!M124="","",'Raw Data'!M124)</f>
        <v/>
      </c>
      <c r="C123" s="169" t="str">
        <f>IF('Raw Data'!Y124="","",CONCATENATE('Raw Data'!Y124,", ",'Raw Data'!W124,", (",'Raw Data'!X124,")"))</f>
        <v/>
      </c>
    </row>
    <row r="124" spans="1:3" x14ac:dyDescent="0.25">
      <c r="A124" s="169" t="str">
        <f>IF('Raw Data'!L125="","",'Raw Data'!L125)</f>
        <v/>
      </c>
      <c r="B124" s="169" t="str">
        <f>IF('Raw Data'!M125="","",'Raw Data'!M125)</f>
        <v/>
      </c>
      <c r="C124" s="169" t="str">
        <f>IF('Raw Data'!Y125="","",CONCATENATE('Raw Data'!Y125,", ",'Raw Data'!W125,", (",'Raw Data'!X125,")"))</f>
        <v/>
      </c>
    </row>
    <row r="125" spans="1:3" x14ac:dyDescent="0.25">
      <c r="A125" s="169" t="str">
        <f>IF('Raw Data'!L126="","",'Raw Data'!L126)</f>
        <v/>
      </c>
      <c r="B125" s="169" t="str">
        <f>IF('Raw Data'!M126="","",'Raw Data'!M126)</f>
        <v/>
      </c>
      <c r="C125" s="169" t="str">
        <f>IF('Raw Data'!Y126="","",CONCATENATE('Raw Data'!Y126,", ",'Raw Data'!W126,", (",'Raw Data'!X126,")"))</f>
        <v/>
      </c>
    </row>
    <row r="126" spans="1:3" x14ac:dyDescent="0.25">
      <c r="A126" s="169" t="str">
        <f>IF('Raw Data'!L127="","",'Raw Data'!L127)</f>
        <v/>
      </c>
      <c r="B126" s="169" t="str">
        <f>IF('Raw Data'!M127="","",'Raw Data'!M127)</f>
        <v/>
      </c>
      <c r="C126" s="169" t="str">
        <f>IF('Raw Data'!Y127="","",CONCATENATE('Raw Data'!Y127,", ",'Raw Data'!W127,", (",'Raw Data'!X127,")"))</f>
        <v/>
      </c>
    </row>
    <row r="127" spans="1:3" x14ac:dyDescent="0.25">
      <c r="A127" s="169" t="str">
        <f>IF('Raw Data'!L128="","",'Raw Data'!L128)</f>
        <v/>
      </c>
      <c r="B127" s="169" t="str">
        <f>IF('Raw Data'!M128="","",'Raw Data'!M128)</f>
        <v/>
      </c>
      <c r="C127" s="169" t="str">
        <f>IF('Raw Data'!Y128="","",CONCATENATE('Raw Data'!Y128,", ",'Raw Data'!W128,", (",'Raw Data'!X128,")"))</f>
        <v/>
      </c>
    </row>
    <row r="128" spans="1:3" x14ac:dyDescent="0.25">
      <c r="A128" s="169" t="str">
        <f>IF('Raw Data'!L129="","",'Raw Data'!L129)</f>
        <v/>
      </c>
      <c r="B128" s="169" t="str">
        <f>IF('Raw Data'!M129="","",'Raw Data'!M129)</f>
        <v/>
      </c>
      <c r="C128" s="169" t="str">
        <f>IF('Raw Data'!Y129="","",CONCATENATE('Raw Data'!Y129,", ",'Raw Data'!W129,", (",'Raw Data'!X129,")"))</f>
        <v/>
      </c>
    </row>
    <row r="129" spans="1:3" x14ac:dyDescent="0.25">
      <c r="A129" s="169" t="str">
        <f>IF('Raw Data'!L130="","",'Raw Data'!L130)</f>
        <v/>
      </c>
      <c r="B129" s="169" t="str">
        <f>IF('Raw Data'!M130="","",'Raw Data'!M130)</f>
        <v/>
      </c>
      <c r="C129" s="169" t="str">
        <f>IF('Raw Data'!Y130="","",CONCATENATE('Raw Data'!Y130,", ",'Raw Data'!W130,", (",'Raw Data'!X130,")"))</f>
        <v/>
      </c>
    </row>
    <row r="130" spans="1:3" x14ac:dyDescent="0.25">
      <c r="A130" s="169" t="str">
        <f>IF('Raw Data'!L131="","",'Raw Data'!L131)</f>
        <v/>
      </c>
      <c r="B130" s="169" t="str">
        <f>IF('Raw Data'!M131="","",'Raw Data'!M131)</f>
        <v/>
      </c>
      <c r="C130" s="169" t="str">
        <f>IF('Raw Data'!Y131="","",CONCATENATE('Raw Data'!Y131,", ",'Raw Data'!W131,", (",'Raw Data'!X131,")"))</f>
        <v/>
      </c>
    </row>
    <row r="131" spans="1:3" x14ac:dyDescent="0.25">
      <c r="A131" s="169" t="str">
        <f>IF('Raw Data'!L132="","",'Raw Data'!L132)</f>
        <v/>
      </c>
      <c r="B131" s="169" t="str">
        <f>IF('Raw Data'!M132="","",'Raw Data'!M132)</f>
        <v/>
      </c>
      <c r="C131" s="169" t="str">
        <f>IF('Raw Data'!Y132="","",CONCATENATE('Raw Data'!Y132,", ",'Raw Data'!W132,", (",'Raw Data'!X132,")"))</f>
        <v/>
      </c>
    </row>
    <row r="132" spans="1:3" x14ac:dyDescent="0.25">
      <c r="A132" s="169" t="str">
        <f>IF('Raw Data'!L133="","",'Raw Data'!L133)</f>
        <v/>
      </c>
      <c r="B132" s="169" t="str">
        <f>IF('Raw Data'!M133="","",'Raw Data'!M133)</f>
        <v/>
      </c>
      <c r="C132" s="169" t="str">
        <f>IF('Raw Data'!Y133="","",CONCATENATE('Raw Data'!Y133,", ",'Raw Data'!W133,", (",'Raw Data'!X133,")"))</f>
        <v/>
      </c>
    </row>
    <row r="133" spans="1:3" x14ac:dyDescent="0.25">
      <c r="A133" s="169" t="str">
        <f>IF('Raw Data'!L134="","",'Raw Data'!L134)</f>
        <v/>
      </c>
      <c r="B133" s="169" t="str">
        <f>IF('Raw Data'!M134="","",'Raw Data'!M134)</f>
        <v/>
      </c>
      <c r="C133" s="169" t="str">
        <f>IF('Raw Data'!Y134="","",CONCATENATE('Raw Data'!Y134,", ",'Raw Data'!W134,", (",'Raw Data'!X134,")"))</f>
        <v/>
      </c>
    </row>
    <row r="134" spans="1:3" x14ac:dyDescent="0.25">
      <c r="A134" s="169" t="str">
        <f>IF('Raw Data'!L135="","",'Raw Data'!L135)</f>
        <v/>
      </c>
      <c r="B134" s="169" t="str">
        <f>IF('Raw Data'!M135="","",'Raw Data'!M135)</f>
        <v/>
      </c>
      <c r="C134" s="169" t="str">
        <f>IF('Raw Data'!Y135="","",CONCATENATE('Raw Data'!Y135,", ",'Raw Data'!W135,", (",'Raw Data'!X135,")"))</f>
        <v/>
      </c>
    </row>
    <row r="135" spans="1:3" x14ac:dyDescent="0.25">
      <c r="A135" s="169" t="str">
        <f>IF('Raw Data'!L136="","",'Raw Data'!L136)</f>
        <v/>
      </c>
      <c r="B135" s="169" t="str">
        <f>IF('Raw Data'!M136="","",'Raw Data'!M136)</f>
        <v/>
      </c>
      <c r="C135" s="169" t="str">
        <f>IF('Raw Data'!Y136="","",CONCATENATE('Raw Data'!Y136,", ",'Raw Data'!W136,", (",'Raw Data'!X136,")"))</f>
        <v/>
      </c>
    </row>
    <row r="136" spans="1:3" x14ac:dyDescent="0.25">
      <c r="A136" s="169" t="str">
        <f>IF('Raw Data'!L137="","",'Raw Data'!L137)</f>
        <v/>
      </c>
      <c r="B136" s="169" t="str">
        <f>IF('Raw Data'!M137="","",'Raw Data'!M137)</f>
        <v/>
      </c>
      <c r="C136" s="169" t="str">
        <f>IF('Raw Data'!Y137="","",CONCATENATE('Raw Data'!Y137,", ",'Raw Data'!W137,", (",'Raw Data'!X137,")"))</f>
        <v/>
      </c>
    </row>
    <row r="137" spans="1:3" x14ac:dyDescent="0.25">
      <c r="A137" s="169" t="str">
        <f>IF('Raw Data'!L138="","",'Raw Data'!L138)</f>
        <v/>
      </c>
      <c r="B137" s="169" t="str">
        <f>IF('Raw Data'!M138="","",'Raw Data'!M138)</f>
        <v/>
      </c>
      <c r="C137" s="169" t="str">
        <f>IF('Raw Data'!Y138="","",CONCATENATE('Raw Data'!Y138,", ",'Raw Data'!W138,", (",'Raw Data'!X138,")"))</f>
        <v/>
      </c>
    </row>
    <row r="138" spans="1:3" x14ac:dyDescent="0.25">
      <c r="A138" s="169" t="str">
        <f>IF('Raw Data'!L139="","",'Raw Data'!L139)</f>
        <v/>
      </c>
      <c r="B138" s="169" t="str">
        <f>IF('Raw Data'!M139="","",'Raw Data'!M139)</f>
        <v/>
      </c>
      <c r="C138" s="169" t="str">
        <f>IF('Raw Data'!Y139="","",CONCATENATE('Raw Data'!Y139,", ",'Raw Data'!W139,", (",'Raw Data'!X139,")"))</f>
        <v/>
      </c>
    </row>
    <row r="139" spans="1:3" x14ac:dyDescent="0.25">
      <c r="A139" s="169" t="str">
        <f>IF('Raw Data'!L140="","",'Raw Data'!L140)</f>
        <v/>
      </c>
      <c r="B139" s="169" t="str">
        <f>IF('Raw Data'!M140="","",'Raw Data'!M140)</f>
        <v/>
      </c>
      <c r="C139" s="169" t="str">
        <f>IF('Raw Data'!Y140="","",CONCATENATE('Raw Data'!Y140,", ",'Raw Data'!W140,", (",'Raw Data'!X140,")"))</f>
        <v/>
      </c>
    </row>
    <row r="140" spans="1:3" x14ac:dyDescent="0.25">
      <c r="A140" s="169" t="str">
        <f>IF('Raw Data'!L141="","",'Raw Data'!L141)</f>
        <v/>
      </c>
      <c r="B140" s="169" t="str">
        <f>IF('Raw Data'!M141="","",'Raw Data'!M141)</f>
        <v/>
      </c>
      <c r="C140" s="169" t="str">
        <f>IF('Raw Data'!Y141="","",CONCATENATE('Raw Data'!Y141,", ",'Raw Data'!W141,", (",'Raw Data'!X141,")"))</f>
        <v/>
      </c>
    </row>
    <row r="141" spans="1:3" x14ac:dyDescent="0.25">
      <c r="A141" s="169" t="str">
        <f>IF('Raw Data'!L142="","",'Raw Data'!L142)</f>
        <v/>
      </c>
      <c r="B141" s="169" t="str">
        <f>IF('Raw Data'!M142="","",'Raw Data'!M142)</f>
        <v/>
      </c>
      <c r="C141" s="169" t="str">
        <f>IF('Raw Data'!Y142="","",CONCATENATE('Raw Data'!Y142,", ",'Raw Data'!W142,", (",'Raw Data'!X142,")"))</f>
        <v/>
      </c>
    </row>
    <row r="142" spans="1:3" x14ac:dyDescent="0.25">
      <c r="A142" s="169" t="str">
        <f>IF('Raw Data'!L143="","",'Raw Data'!L143)</f>
        <v/>
      </c>
      <c r="B142" s="169" t="str">
        <f>IF('Raw Data'!M143="","",'Raw Data'!M143)</f>
        <v/>
      </c>
      <c r="C142" s="169" t="str">
        <f>IF('Raw Data'!Y143="","",CONCATENATE('Raw Data'!Y143,", ",'Raw Data'!W143,", (",'Raw Data'!X143,")"))</f>
        <v/>
      </c>
    </row>
    <row r="143" spans="1:3" x14ac:dyDescent="0.25">
      <c r="A143" s="169" t="str">
        <f>IF('Raw Data'!L144="","",'Raw Data'!L144)</f>
        <v/>
      </c>
      <c r="B143" s="169" t="str">
        <f>IF('Raw Data'!M144="","",'Raw Data'!M144)</f>
        <v/>
      </c>
      <c r="C143" s="169" t="str">
        <f>IF('Raw Data'!Y144="","",CONCATENATE('Raw Data'!Y144,", ",'Raw Data'!W144,", (",'Raw Data'!X144,")"))</f>
        <v/>
      </c>
    </row>
    <row r="144" spans="1:3" x14ac:dyDescent="0.25">
      <c r="A144" s="169" t="str">
        <f>IF('Raw Data'!L145="","",'Raw Data'!L145)</f>
        <v/>
      </c>
      <c r="B144" s="169" t="str">
        <f>IF('Raw Data'!M145="","",'Raw Data'!M145)</f>
        <v/>
      </c>
      <c r="C144" s="169" t="str">
        <f>IF('Raw Data'!Y145="","",CONCATENATE('Raw Data'!Y145,", ",'Raw Data'!W145,", (",'Raw Data'!X145,")"))</f>
        <v/>
      </c>
    </row>
    <row r="145" spans="1:3" x14ac:dyDescent="0.25">
      <c r="A145" s="169" t="str">
        <f>IF('Raw Data'!L146="","",'Raw Data'!L146)</f>
        <v/>
      </c>
      <c r="B145" s="169" t="str">
        <f>IF('Raw Data'!M146="","",'Raw Data'!M146)</f>
        <v/>
      </c>
      <c r="C145" s="169" t="str">
        <f>IF('Raw Data'!Y146="","",CONCATENATE('Raw Data'!Y146,", ",'Raw Data'!W146,", (",'Raw Data'!X146,")"))</f>
        <v/>
      </c>
    </row>
  </sheetData>
  <pageMargins left="0.7" right="0.7" top="0.75" bottom="0.75" header="0.3" footer="0.3"/>
  <pageSetup paperSize="9"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9"/>
  <sheetViews>
    <sheetView topLeftCell="A18" workbookViewId="0">
      <selection activeCell="E26" sqref="E26"/>
    </sheetView>
  </sheetViews>
  <sheetFormatPr defaultColWidth="9.140625" defaultRowHeight="15" x14ac:dyDescent="0.25"/>
  <cols>
    <col min="1" max="1" width="26" customWidth="1"/>
  </cols>
  <sheetData>
    <row r="1" spans="1:7" x14ac:dyDescent="0.25">
      <c r="A1" s="169" t="str">
        <f>IF('Raw Data'!Y3="","",CONCATENATE("PT: ",'Raw Data'!Y3,", ",'Raw Data'!W3,", (",'Raw Data'!X3,")"))</f>
        <v/>
      </c>
      <c r="B1" s="246" t="str">
        <f>IF('Raw Data'!L3="","",VALUE(LEFT('Raw Data'!L3,LEN('Raw Data'!L3)-7)))</f>
        <v/>
      </c>
      <c r="C1" s="247" t="str">
        <f>IF('Raw Data'!L3="","",VALUE(RIGHT('Raw Data'!L3,LEN('Raw Data'!L3)-7)))</f>
        <v/>
      </c>
      <c r="D1" s="248" t="str">
        <f>IF($A1&lt;&gt;"","0","")</f>
        <v/>
      </c>
      <c r="E1" s="248" t="str">
        <f>IF($A1&lt;&gt;"","L SS","")</f>
        <v/>
      </c>
    </row>
    <row r="2" spans="1:7" x14ac:dyDescent="0.25">
      <c r="A2" s="169" t="str">
        <f>IF('Raw Data'!Y4="","",CONCATENATE("PT: ",'Raw Data'!Y4,", ",'Raw Data'!W4,", (",'Raw Data'!X4,")"))</f>
        <v/>
      </c>
      <c r="B2" s="246" t="str">
        <f>IF('Raw Data'!L4="","",VALUE(LEFT('Raw Data'!L4,LEN('Raw Data'!L4)-7)))</f>
        <v/>
      </c>
      <c r="C2" s="247" t="str">
        <f>IF('Raw Data'!L4="","",VALUE(RIGHT('Raw Data'!L4,LEN('Raw Data'!L4)-7)))</f>
        <v/>
      </c>
      <c r="D2" s="248" t="str">
        <f t="shared" ref="D2:D42" si="0">IF($A2&lt;&gt;"","0","")</f>
        <v/>
      </c>
      <c r="E2" s="248" t="str">
        <f t="shared" ref="E2:E42" si="1">IF($A2&lt;&gt;"","L SS","")</f>
        <v/>
      </c>
      <c r="G2" s="169"/>
    </row>
    <row r="3" spans="1:7" x14ac:dyDescent="0.25">
      <c r="A3" s="169" t="str">
        <f>IF('Raw Data'!Y5="","",CONCATENATE("PT: ",'Raw Data'!Y5,", ",'Raw Data'!W5,", (",'Raw Data'!X5,")"))</f>
        <v/>
      </c>
      <c r="B3" s="246" t="str">
        <f>IF('Raw Data'!L5="","",VALUE(LEFT('Raw Data'!L5,LEN('Raw Data'!L5)-7)))</f>
        <v/>
      </c>
      <c r="C3" s="247" t="str">
        <f>IF('Raw Data'!L5="","",VALUE(RIGHT('Raw Data'!L5,LEN('Raw Data'!L5)-7)))</f>
        <v/>
      </c>
      <c r="D3" s="248" t="str">
        <f t="shared" si="0"/>
        <v/>
      </c>
      <c r="E3" s="248" t="str">
        <f t="shared" si="1"/>
        <v/>
      </c>
      <c r="G3" s="169"/>
    </row>
    <row r="4" spans="1:7" x14ac:dyDescent="0.25">
      <c r="A4" s="169" t="str">
        <f>IF('Raw Data'!Y6="","",CONCATENATE("PT: ",'Raw Data'!Y6,", ",'Raw Data'!W6,", (",'Raw Data'!X6,")"))</f>
        <v/>
      </c>
      <c r="B4" s="246" t="str">
        <f>IF('Raw Data'!L6="","",VALUE(LEFT('Raw Data'!L6,LEN('Raw Data'!L6)-7)))</f>
        <v/>
      </c>
      <c r="C4" s="247" t="str">
        <f>IF('Raw Data'!L6="","",VALUE(RIGHT('Raw Data'!L6,LEN('Raw Data'!L6)-7)))</f>
        <v/>
      </c>
      <c r="D4" s="248" t="str">
        <f t="shared" si="0"/>
        <v/>
      </c>
      <c r="E4" s="248" t="str">
        <f t="shared" si="1"/>
        <v/>
      </c>
      <c r="G4" s="169"/>
    </row>
    <row r="5" spans="1:7" x14ac:dyDescent="0.25">
      <c r="A5" s="169" t="str">
        <f>IF('Raw Data'!Y7="","",CONCATENATE("PT: ",'Raw Data'!Y7,", ",'Raw Data'!W7,", (",'Raw Data'!X7,")"))</f>
        <v/>
      </c>
      <c r="B5" s="246" t="str">
        <f>IF('Raw Data'!L7="","",VALUE(LEFT('Raw Data'!L7,LEN('Raw Data'!L7)-7)))</f>
        <v/>
      </c>
      <c r="C5" s="247" t="str">
        <f>IF('Raw Data'!L7="","",VALUE(RIGHT('Raw Data'!L7,LEN('Raw Data'!L7)-7)))</f>
        <v/>
      </c>
      <c r="D5" s="248" t="str">
        <f t="shared" si="0"/>
        <v/>
      </c>
      <c r="E5" s="248" t="str">
        <f t="shared" si="1"/>
        <v/>
      </c>
    </row>
    <row r="6" spans="1:7" x14ac:dyDescent="0.25">
      <c r="A6" s="169" t="str">
        <f>IF('Raw Data'!Y8="","",CONCATENATE("PT: ",'Raw Data'!Y8,", ",'Raw Data'!W8,", (",'Raw Data'!X8,")"))</f>
        <v/>
      </c>
      <c r="B6" s="246" t="str">
        <f>IF('Raw Data'!L8="","",VALUE(LEFT('Raw Data'!L8,LEN('Raw Data'!L8)-7)))</f>
        <v/>
      </c>
      <c r="C6" s="247" t="str">
        <f>IF('Raw Data'!L8="","",VALUE(RIGHT('Raw Data'!L8,LEN('Raw Data'!L8)-7)))</f>
        <v/>
      </c>
      <c r="D6" s="248" t="str">
        <f t="shared" si="0"/>
        <v/>
      </c>
      <c r="E6" s="248" t="str">
        <f t="shared" si="1"/>
        <v/>
      </c>
    </row>
    <row r="7" spans="1:7" x14ac:dyDescent="0.25">
      <c r="A7" s="169" t="str">
        <f>IF('Raw Data'!Y9="","",CONCATENATE("PT: ",'Raw Data'!Y9,", ",'Raw Data'!W9,", (",'Raw Data'!X9,")"))</f>
        <v/>
      </c>
      <c r="B7" s="246" t="str">
        <f>IF('Raw Data'!L9="","",VALUE(LEFT('Raw Data'!L9,LEN('Raw Data'!L9)-7)))</f>
        <v/>
      </c>
      <c r="C7" s="247" t="str">
        <f>IF('Raw Data'!L9="","",VALUE(RIGHT('Raw Data'!L9,LEN('Raw Data'!L9)-7)))</f>
        <v/>
      </c>
      <c r="D7" s="248" t="str">
        <f t="shared" si="0"/>
        <v/>
      </c>
      <c r="E7" s="248" t="str">
        <f t="shared" si="1"/>
        <v/>
      </c>
    </row>
    <row r="8" spans="1:7" x14ac:dyDescent="0.25">
      <c r="A8" s="169" t="str">
        <f>IF('Raw Data'!Y10="","",CONCATENATE("PT: ",'Raw Data'!Y10,", ",'Raw Data'!W10,", (",'Raw Data'!X10,")"))</f>
        <v/>
      </c>
      <c r="B8" s="246" t="str">
        <f>IF('Raw Data'!L10="","",VALUE(LEFT('Raw Data'!L10,LEN('Raw Data'!L10)-7)))</f>
        <v/>
      </c>
      <c r="C8" s="247" t="str">
        <f>IF('Raw Data'!L10="","",VALUE(RIGHT('Raw Data'!L10,LEN('Raw Data'!L10)-7)))</f>
        <v/>
      </c>
      <c r="D8" s="248" t="str">
        <f t="shared" si="0"/>
        <v/>
      </c>
      <c r="E8" s="248" t="str">
        <f t="shared" si="1"/>
        <v/>
      </c>
    </row>
    <row r="9" spans="1:7" x14ac:dyDescent="0.25">
      <c r="A9" s="169" t="str">
        <f>IF('Raw Data'!Y11="","",CONCATENATE("PT: ",'Raw Data'!Y11,", ",'Raw Data'!W11,", (",'Raw Data'!X11,")"))</f>
        <v/>
      </c>
      <c r="B9" s="246" t="str">
        <f>IF('Raw Data'!L11="","",VALUE(LEFT('Raw Data'!L11,LEN('Raw Data'!L11)-7)))</f>
        <v/>
      </c>
      <c r="C9" s="247" t="str">
        <f>IF('Raw Data'!L11="","",VALUE(RIGHT('Raw Data'!L11,LEN('Raw Data'!L11)-7)))</f>
        <v/>
      </c>
      <c r="D9" s="248" t="str">
        <f t="shared" si="0"/>
        <v/>
      </c>
      <c r="E9" s="248" t="str">
        <f t="shared" si="1"/>
        <v/>
      </c>
    </row>
    <row r="10" spans="1:7" x14ac:dyDescent="0.25">
      <c r="A10" s="169" t="str">
        <f>IF('Raw Data'!Y12="","",CONCATENATE("PT: ",'Raw Data'!Y12,", ",'Raw Data'!W12,", (",'Raw Data'!X12,")"))</f>
        <v/>
      </c>
      <c r="B10" s="246" t="str">
        <f>IF('Raw Data'!L12="","",VALUE(LEFT('Raw Data'!L12,LEN('Raw Data'!L12)-7)))</f>
        <v/>
      </c>
      <c r="C10" s="247" t="str">
        <f>IF('Raw Data'!L12="","",VALUE(RIGHT('Raw Data'!L12,LEN('Raw Data'!L12)-7)))</f>
        <v/>
      </c>
      <c r="D10" s="248" t="str">
        <f t="shared" si="0"/>
        <v/>
      </c>
      <c r="E10" s="248" t="str">
        <f t="shared" si="1"/>
        <v/>
      </c>
    </row>
    <row r="11" spans="1:7" x14ac:dyDescent="0.25">
      <c r="A11" s="169" t="str">
        <f>IF('Raw Data'!Y13="","",CONCATENATE("PT: ",'Raw Data'!Y13,", ",'Raw Data'!W13,", (",'Raw Data'!X13,")"))</f>
        <v/>
      </c>
      <c r="B11" s="246" t="str">
        <f>IF('Raw Data'!L13="","",VALUE(LEFT('Raw Data'!L13,LEN('Raw Data'!L13)-7)))</f>
        <v/>
      </c>
      <c r="C11" s="247" t="str">
        <f>IF('Raw Data'!L13="","",VALUE(RIGHT('Raw Data'!L13,LEN('Raw Data'!L13)-7)))</f>
        <v/>
      </c>
      <c r="D11" s="248" t="str">
        <f t="shared" si="0"/>
        <v/>
      </c>
      <c r="E11" s="248" t="str">
        <f t="shared" si="1"/>
        <v/>
      </c>
    </row>
    <row r="12" spans="1:7" x14ac:dyDescent="0.25">
      <c r="A12" s="169" t="str">
        <f>IF('Raw Data'!Y14="","",CONCATENATE("PT: ",'Raw Data'!Y14,", ",'Raw Data'!W14,", (",'Raw Data'!X14,")"))</f>
        <v/>
      </c>
      <c r="B12" s="246" t="str">
        <f>IF('Raw Data'!L14="","",VALUE(LEFT('Raw Data'!L14,LEN('Raw Data'!L14)-7)))</f>
        <v/>
      </c>
      <c r="C12" s="247" t="str">
        <f>IF('Raw Data'!L14="","",VALUE(RIGHT('Raw Data'!L14,LEN('Raw Data'!L14)-7)))</f>
        <v/>
      </c>
      <c r="D12" s="248" t="str">
        <f t="shared" si="0"/>
        <v/>
      </c>
      <c r="E12" s="248" t="str">
        <f t="shared" si="1"/>
        <v/>
      </c>
    </row>
    <row r="13" spans="1:7" x14ac:dyDescent="0.25">
      <c r="A13" s="169" t="str">
        <f>IF('Raw Data'!Y15="","",CONCATENATE("PT: ",'Raw Data'!Y15,", ",'Raw Data'!W15,", (",'Raw Data'!X15,")"))</f>
        <v/>
      </c>
      <c r="B13" s="246" t="str">
        <f>IF('Raw Data'!L15="","",VALUE(LEFT('Raw Data'!L15,LEN('Raw Data'!L15)-7)))</f>
        <v/>
      </c>
      <c r="C13" s="247" t="str">
        <f>IF('Raw Data'!L15="","",VALUE(RIGHT('Raw Data'!L15,LEN('Raw Data'!L15)-7)))</f>
        <v/>
      </c>
      <c r="D13" s="248" t="str">
        <f t="shared" si="0"/>
        <v/>
      </c>
      <c r="E13" s="248" t="str">
        <f t="shared" si="1"/>
        <v/>
      </c>
    </row>
    <row r="14" spans="1:7" x14ac:dyDescent="0.25">
      <c r="A14" s="169" t="str">
        <f>IF('Raw Data'!Y16="","",CONCATENATE("PT: ",'Raw Data'!Y16,", ",'Raw Data'!W16,", (",'Raw Data'!X16,")"))</f>
        <v/>
      </c>
      <c r="B14" s="246" t="str">
        <f>IF('Raw Data'!L16="","",VALUE(LEFT('Raw Data'!L16,LEN('Raw Data'!L16)-7)))</f>
        <v/>
      </c>
      <c r="C14" s="247" t="str">
        <f>IF('Raw Data'!L16="","",VALUE(RIGHT('Raw Data'!L16,LEN('Raw Data'!L16)-7)))</f>
        <v/>
      </c>
      <c r="D14" s="248" t="str">
        <f t="shared" si="0"/>
        <v/>
      </c>
      <c r="E14" s="248" t="str">
        <f t="shared" si="1"/>
        <v/>
      </c>
    </row>
    <row r="15" spans="1:7" x14ac:dyDescent="0.25">
      <c r="A15" s="169" t="str">
        <f>IF('Raw Data'!Y17="","",CONCATENATE("PT: ",'Raw Data'!Y17,", ",'Raw Data'!W17,", (",'Raw Data'!X17,")"))</f>
        <v/>
      </c>
      <c r="B15" s="246" t="str">
        <f>IF('Raw Data'!L17="","",VALUE(LEFT('Raw Data'!L17,LEN('Raw Data'!L17)-7)))</f>
        <v/>
      </c>
      <c r="C15" s="247" t="str">
        <f>IF('Raw Data'!L17="","",VALUE(RIGHT('Raw Data'!L17,LEN('Raw Data'!L17)-7)))</f>
        <v/>
      </c>
      <c r="D15" s="248" t="str">
        <f t="shared" si="0"/>
        <v/>
      </c>
      <c r="E15" s="248" t="str">
        <f t="shared" si="1"/>
        <v/>
      </c>
    </row>
    <row r="16" spans="1:7" x14ac:dyDescent="0.25">
      <c r="A16" s="169" t="str">
        <f>IF('Raw Data'!Y18="","",CONCATENATE("PT: ",'Raw Data'!Y18,", ",'Raw Data'!W18,", (",'Raw Data'!X18,")"))</f>
        <v/>
      </c>
      <c r="B16" s="246" t="str">
        <f>IF('Raw Data'!L18="","",VALUE(LEFT('Raw Data'!L18,LEN('Raw Data'!L18)-7)))</f>
        <v/>
      </c>
      <c r="C16" s="247" t="str">
        <f>IF('Raw Data'!L18="","",VALUE(RIGHT('Raw Data'!L18,LEN('Raw Data'!L18)-7)))</f>
        <v/>
      </c>
      <c r="D16" s="248" t="str">
        <f t="shared" si="0"/>
        <v/>
      </c>
      <c r="E16" s="248" t="str">
        <f t="shared" si="1"/>
        <v/>
      </c>
    </row>
    <row r="17" spans="1:5" x14ac:dyDescent="0.25">
      <c r="A17" s="169" t="str">
        <f>IF('Raw Data'!Y19="","",CONCATENATE("PT: ",'Raw Data'!Y19,", ",'Raw Data'!W19,", (",'Raw Data'!X19,")"))</f>
        <v/>
      </c>
      <c r="B17" s="246" t="str">
        <f>IF('Raw Data'!L19="","",VALUE(LEFT('Raw Data'!L19,LEN('Raw Data'!L19)-7)))</f>
        <v/>
      </c>
      <c r="C17" s="247" t="str">
        <f>IF('Raw Data'!L19="","",VALUE(RIGHT('Raw Data'!L19,LEN('Raw Data'!L19)-7)))</f>
        <v/>
      </c>
      <c r="D17" s="248" t="str">
        <f t="shared" si="0"/>
        <v/>
      </c>
      <c r="E17" s="248" t="str">
        <f t="shared" si="1"/>
        <v/>
      </c>
    </row>
    <row r="18" spans="1:5" x14ac:dyDescent="0.25">
      <c r="A18" s="169" t="str">
        <f>IF('Raw Data'!Y20="","",CONCATENATE("PT: ",'Raw Data'!Y20,", ",'Raw Data'!W20,", (",'Raw Data'!X20,")"))</f>
        <v/>
      </c>
      <c r="B18" s="246" t="str">
        <f>IF('Raw Data'!L20="","",VALUE(LEFT('Raw Data'!L20,LEN('Raw Data'!L20)-7)))</f>
        <v/>
      </c>
      <c r="C18" s="247" t="str">
        <f>IF('Raw Data'!L20="","",VALUE(RIGHT('Raw Data'!L20,LEN('Raw Data'!L20)-7)))</f>
        <v/>
      </c>
      <c r="D18" s="248" t="str">
        <f t="shared" si="0"/>
        <v/>
      </c>
      <c r="E18" s="248" t="str">
        <f t="shared" si="1"/>
        <v/>
      </c>
    </row>
    <row r="19" spans="1:5" x14ac:dyDescent="0.25">
      <c r="A19" s="169" t="str">
        <f>IF('Raw Data'!Y21="","",CONCATENATE("PT: ",'Raw Data'!Y21,", ",'Raw Data'!W21,", (",'Raw Data'!X21,")"))</f>
        <v/>
      </c>
      <c r="B19" s="246" t="str">
        <f>IF('Raw Data'!L21="","",VALUE(LEFT('Raw Data'!L21,LEN('Raw Data'!L21)-7)))</f>
        <v/>
      </c>
      <c r="C19" s="247" t="str">
        <f>IF('Raw Data'!L21="","",VALUE(RIGHT('Raw Data'!L21,LEN('Raw Data'!L21)-7)))</f>
        <v/>
      </c>
      <c r="D19" s="248" t="str">
        <f t="shared" si="0"/>
        <v/>
      </c>
      <c r="E19" s="248" t="str">
        <f t="shared" si="1"/>
        <v/>
      </c>
    </row>
    <row r="20" spans="1:5" x14ac:dyDescent="0.25">
      <c r="A20" s="169" t="str">
        <f>IF('Raw Data'!Y22="","",CONCATENATE("PT: ",'Raw Data'!Y22,", ",'Raw Data'!W22,", (",'Raw Data'!X22,")"))</f>
        <v/>
      </c>
      <c r="B20" s="246" t="str">
        <f>IF('Raw Data'!L22="","",VALUE(LEFT('Raw Data'!L22,LEN('Raw Data'!L22)-7)))</f>
        <v/>
      </c>
      <c r="C20" s="247" t="str">
        <f>IF('Raw Data'!L22="","",VALUE(RIGHT('Raw Data'!L22,LEN('Raw Data'!L22)-7)))</f>
        <v/>
      </c>
      <c r="D20" s="248" t="str">
        <f t="shared" si="0"/>
        <v/>
      </c>
      <c r="E20" s="248" t="str">
        <f t="shared" si="1"/>
        <v/>
      </c>
    </row>
    <row r="21" spans="1:5" x14ac:dyDescent="0.25">
      <c r="A21" s="169" t="str">
        <f>IF('Raw Data'!Y23="","",CONCATENATE("PT: ",'Raw Data'!Y23,", ",'Raw Data'!W23,", (",'Raw Data'!X23,")"))</f>
        <v/>
      </c>
      <c r="B21" s="246" t="str">
        <f>IF('Raw Data'!L23="","",VALUE(LEFT('Raw Data'!L23,LEN('Raw Data'!L23)-7)))</f>
        <v/>
      </c>
      <c r="C21" s="247" t="str">
        <f>IF('Raw Data'!L23="","",VALUE(RIGHT('Raw Data'!L23,LEN('Raw Data'!L23)-7)))</f>
        <v/>
      </c>
      <c r="D21" s="248" t="str">
        <f t="shared" si="0"/>
        <v/>
      </c>
      <c r="E21" s="248" t="str">
        <f t="shared" si="1"/>
        <v/>
      </c>
    </row>
    <row r="22" spans="1:5" x14ac:dyDescent="0.25">
      <c r="A22" s="169" t="str">
        <f>IF('Raw Data'!Y24="","",CONCATENATE("PT: ",'Raw Data'!Y24,", ",'Raw Data'!W24,", (",'Raw Data'!X24,")"))</f>
        <v/>
      </c>
      <c r="B22" s="246" t="str">
        <f>IF('Raw Data'!L24="","",VALUE(LEFT('Raw Data'!L24,LEN('Raw Data'!L24)-7)))</f>
        <v/>
      </c>
      <c r="C22" s="247" t="str">
        <f>IF('Raw Data'!L24="","",VALUE(RIGHT('Raw Data'!L24,LEN('Raw Data'!L24)-7)))</f>
        <v/>
      </c>
      <c r="D22" s="248" t="str">
        <f t="shared" si="0"/>
        <v/>
      </c>
      <c r="E22" s="248" t="str">
        <f t="shared" si="1"/>
        <v/>
      </c>
    </row>
    <row r="23" spans="1:5" x14ac:dyDescent="0.25">
      <c r="A23" s="169" t="str">
        <f>IF('Raw Data'!Y25="","",CONCATENATE("PT: ",'Raw Data'!Y25,", ",'Raw Data'!W25,", (",'Raw Data'!X25,")"))</f>
        <v/>
      </c>
      <c r="B23" s="246" t="str">
        <f>IF('Raw Data'!L25="","",VALUE(LEFT('Raw Data'!L25,LEN('Raw Data'!L25)-7)))</f>
        <v/>
      </c>
      <c r="C23" s="247" t="str">
        <f>IF('Raw Data'!L25="","",VALUE(RIGHT('Raw Data'!L25,LEN('Raw Data'!L25)-7)))</f>
        <v/>
      </c>
      <c r="D23" s="248" t="str">
        <f t="shared" si="0"/>
        <v/>
      </c>
      <c r="E23" s="248" t="str">
        <f t="shared" si="1"/>
        <v/>
      </c>
    </row>
    <row r="24" spans="1:5" x14ac:dyDescent="0.25">
      <c r="A24" s="169" t="str">
        <f>IF('Raw Data'!Y26="","",CONCATENATE("PT: ",'Raw Data'!Y26,", ",'Raw Data'!W26,", (",'Raw Data'!X26,")"))</f>
        <v/>
      </c>
      <c r="B24" s="246" t="str">
        <f>IF('Raw Data'!L26="","",VALUE(LEFT('Raw Data'!L26,LEN('Raw Data'!L26)-7)))</f>
        <v/>
      </c>
      <c r="C24" s="247" t="str">
        <f>IF('Raw Data'!L26="","",VALUE(RIGHT('Raw Data'!L26,LEN('Raw Data'!L26)-7)))</f>
        <v/>
      </c>
      <c r="D24" s="248" t="str">
        <f t="shared" si="0"/>
        <v/>
      </c>
      <c r="E24" s="248" t="str">
        <f t="shared" si="1"/>
        <v/>
      </c>
    </row>
    <row r="25" spans="1:5" x14ac:dyDescent="0.25">
      <c r="A25" s="169" t="str">
        <f>IF('Raw Data'!Y27="","",CONCATENATE("PT: ",'Raw Data'!Y27,", ",'Raw Data'!W27,", (",'Raw Data'!X27,")"))</f>
        <v/>
      </c>
      <c r="B25" s="246" t="str">
        <f>IF('Raw Data'!L27="","",VALUE(LEFT('Raw Data'!L27,LEN('Raw Data'!L27)-7)))</f>
        <v/>
      </c>
      <c r="C25" s="247" t="str">
        <f>IF('Raw Data'!L27="","",VALUE(RIGHT('Raw Data'!L27,LEN('Raw Data'!L27)-7)))</f>
        <v/>
      </c>
      <c r="D25" s="248" t="str">
        <f t="shared" si="0"/>
        <v/>
      </c>
      <c r="E25" s="248" t="str">
        <f t="shared" si="1"/>
        <v/>
      </c>
    </row>
    <row r="26" spans="1:5" x14ac:dyDescent="0.25">
      <c r="A26" s="169" t="str">
        <f>IF('Raw Data'!Y28="","",CONCATENATE("PT: ",'Raw Data'!Y28,", ",'Raw Data'!W28,", (",'Raw Data'!X28,")"))</f>
        <v/>
      </c>
      <c r="B26" s="246" t="str">
        <f>IF('Raw Data'!L28="","",VALUE(LEFT('Raw Data'!L28,LEN('Raw Data'!L28)-7)))</f>
        <v/>
      </c>
      <c r="C26" s="247" t="str">
        <f>IF('Raw Data'!L28="","",VALUE(RIGHT('Raw Data'!L28,LEN('Raw Data'!L28)-7)))</f>
        <v/>
      </c>
      <c r="D26" s="248" t="str">
        <f t="shared" si="0"/>
        <v/>
      </c>
      <c r="E26" s="248" t="str">
        <f t="shared" si="1"/>
        <v/>
      </c>
    </row>
    <row r="27" spans="1:5" x14ac:dyDescent="0.25">
      <c r="A27" s="169" t="str">
        <f>IF('Raw Data'!Y29="","",CONCATENATE("PT: ",'Raw Data'!Y29,", ",'Raw Data'!W29,", (",'Raw Data'!X29,")"))</f>
        <v/>
      </c>
      <c r="B27" s="246" t="str">
        <f>IF('Raw Data'!L29="","",VALUE(LEFT('Raw Data'!L29,LEN('Raw Data'!L29)-7)))</f>
        <v/>
      </c>
      <c r="C27" s="247" t="str">
        <f>IF('Raw Data'!L29="","",VALUE(RIGHT('Raw Data'!L29,LEN('Raw Data'!L29)-7)))</f>
        <v/>
      </c>
      <c r="D27" s="248" t="str">
        <f t="shared" si="0"/>
        <v/>
      </c>
      <c r="E27" s="248" t="str">
        <f t="shared" si="1"/>
        <v/>
      </c>
    </row>
    <row r="28" spans="1:5" x14ac:dyDescent="0.25">
      <c r="A28" s="169" t="str">
        <f>IF('Raw Data'!Y30="","",CONCATENATE("PT: ",'Raw Data'!Y30,", ",'Raw Data'!W30,", (",'Raw Data'!X30,")"))</f>
        <v/>
      </c>
      <c r="B28" s="246" t="str">
        <f>IF('Raw Data'!L30="","",VALUE(LEFT('Raw Data'!L30,LEN('Raw Data'!L30)-7)))</f>
        <v/>
      </c>
      <c r="C28" s="247" t="str">
        <f>IF('Raw Data'!L30="","",VALUE(RIGHT('Raw Data'!L30,LEN('Raw Data'!L30)-7)))</f>
        <v/>
      </c>
      <c r="D28" s="248" t="str">
        <f t="shared" si="0"/>
        <v/>
      </c>
      <c r="E28" s="248" t="str">
        <f t="shared" si="1"/>
        <v/>
      </c>
    </row>
    <row r="29" spans="1:5" x14ac:dyDescent="0.25">
      <c r="A29" s="169" t="str">
        <f>IF('Raw Data'!Y31="","",CONCATENATE("PT: ",'Raw Data'!Y31,", ",'Raw Data'!W31,", (",'Raw Data'!X31,")"))</f>
        <v/>
      </c>
      <c r="B29" s="246" t="str">
        <f>IF('Raw Data'!L31="","",VALUE(LEFT('Raw Data'!L31,LEN('Raw Data'!L31)-7)))</f>
        <v/>
      </c>
      <c r="C29" s="247" t="str">
        <f>IF('Raw Data'!L31="","",VALUE(RIGHT('Raw Data'!L31,LEN('Raw Data'!L31)-7)))</f>
        <v/>
      </c>
      <c r="D29" s="248" t="str">
        <f t="shared" si="0"/>
        <v/>
      </c>
      <c r="E29" s="248" t="str">
        <f t="shared" si="1"/>
        <v/>
      </c>
    </row>
    <row r="30" spans="1:5" x14ac:dyDescent="0.25">
      <c r="A30" s="169" t="str">
        <f>IF('Raw Data'!Y32="","",CONCATENATE("PT: ",'Raw Data'!Y32,", ",'Raw Data'!W32,", (",'Raw Data'!X32,")"))</f>
        <v/>
      </c>
      <c r="B30" s="246" t="str">
        <f>IF('Raw Data'!L32="","",VALUE(LEFT('Raw Data'!L32,LEN('Raw Data'!L32)-7)))</f>
        <v/>
      </c>
      <c r="C30" s="247" t="str">
        <f>IF('Raw Data'!L32="","",VALUE(RIGHT('Raw Data'!L32,LEN('Raw Data'!L32)-7)))</f>
        <v/>
      </c>
      <c r="D30" s="248" t="str">
        <f t="shared" si="0"/>
        <v/>
      </c>
      <c r="E30" s="248" t="str">
        <f t="shared" si="1"/>
        <v/>
      </c>
    </row>
    <row r="31" spans="1:5" x14ac:dyDescent="0.25">
      <c r="A31" s="169" t="str">
        <f>IF('Raw Data'!Y33="","",CONCATENATE("PT: ",'Raw Data'!Y33,", ",'Raw Data'!W33,", (",'Raw Data'!X33,")"))</f>
        <v/>
      </c>
      <c r="B31" s="246" t="str">
        <f>IF('Raw Data'!L33="","",VALUE(LEFT('Raw Data'!L33,LEN('Raw Data'!L33)-7)))</f>
        <v/>
      </c>
      <c r="C31" s="247" t="str">
        <f>IF('Raw Data'!L33="","",VALUE(RIGHT('Raw Data'!L33,LEN('Raw Data'!L33)-7)))</f>
        <v/>
      </c>
      <c r="D31" s="248" t="str">
        <f t="shared" si="0"/>
        <v/>
      </c>
      <c r="E31" s="248" t="str">
        <f t="shared" si="1"/>
        <v/>
      </c>
    </row>
    <row r="32" spans="1:5" x14ac:dyDescent="0.25">
      <c r="A32" s="169" t="str">
        <f>IF('Raw Data'!Y34="","",CONCATENATE("PT: ",'Raw Data'!Y34,", ",'Raw Data'!W34,", (",'Raw Data'!X34,")"))</f>
        <v/>
      </c>
      <c r="B32" s="246" t="str">
        <f>IF('Raw Data'!L34="","",VALUE(LEFT('Raw Data'!L34,LEN('Raw Data'!L34)-7)))</f>
        <v/>
      </c>
      <c r="C32" s="247" t="str">
        <f>IF('Raw Data'!L34="","",VALUE(RIGHT('Raw Data'!L34,LEN('Raw Data'!L34)-7)))</f>
        <v/>
      </c>
      <c r="D32" s="248" t="str">
        <f t="shared" si="0"/>
        <v/>
      </c>
      <c r="E32" s="248" t="str">
        <f t="shared" si="1"/>
        <v/>
      </c>
    </row>
    <row r="33" spans="1:12" x14ac:dyDescent="0.25">
      <c r="A33" s="169" t="str">
        <f>IF('Raw Data'!Y35="","",CONCATENATE("PT: ",'Raw Data'!Y35,", ",'Raw Data'!W35,", (",'Raw Data'!X35,")"))</f>
        <v/>
      </c>
      <c r="B33" s="246" t="str">
        <f>IF('Raw Data'!L35="","",VALUE(LEFT('Raw Data'!L35,LEN('Raw Data'!L35)-7)))</f>
        <v/>
      </c>
      <c r="C33" s="247" t="str">
        <f>IF('Raw Data'!L35="","",VALUE(RIGHT('Raw Data'!L35,LEN('Raw Data'!L35)-7)))</f>
        <v/>
      </c>
      <c r="D33" s="248" t="str">
        <f t="shared" si="0"/>
        <v/>
      </c>
      <c r="E33" s="248" t="str">
        <f t="shared" si="1"/>
        <v/>
      </c>
    </row>
    <row r="34" spans="1:12" x14ac:dyDescent="0.25">
      <c r="A34" s="169" t="str">
        <f>IF('Raw Data'!Y36="","",CONCATENATE("PT: ",'Raw Data'!Y36,", ",'Raw Data'!W36,", (",'Raw Data'!X36,")"))</f>
        <v/>
      </c>
      <c r="B34" s="246" t="str">
        <f>IF('Raw Data'!L36="","",VALUE(LEFT('Raw Data'!L36,LEN('Raw Data'!L36)-7)))</f>
        <v/>
      </c>
      <c r="C34" s="247" t="str">
        <f>IF('Raw Data'!L36="","",VALUE(RIGHT('Raw Data'!L36,LEN('Raw Data'!L36)-7)))</f>
        <v/>
      </c>
      <c r="D34" s="248" t="str">
        <f t="shared" si="0"/>
        <v/>
      </c>
      <c r="E34" s="248" t="str">
        <f t="shared" si="1"/>
        <v/>
      </c>
    </row>
    <row r="35" spans="1:12" x14ac:dyDescent="0.25">
      <c r="A35" s="169" t="str">
        <f>IF('Raw Data'!Y37="","",CONCATENATE("PT: ",'Raw Data'!Y37,", ",'Raw Data'!W37,", (",'Raw Data'!X37,")"))</f>
        <v/>
      </c>
      <c r="B35" s="246" t="str">
        <f>IF('Raw Data'!L37="","",VALUE(LEFT('Raw Data'!L37,LEN('Raw Data'!L37)-7)))</f>
        <v/>
      </c>
      <c r="C35" s="247" t="str">
        <f>IF('Raw Data'!L37="","",VALUE(RIGHT('Raw Data'!L37,LEN('Raw Data'!L37)-7)))</f>
        <v/>
      </c>
      <c r="D35" s="248" t="str">
        <f t="shared" si="0"/>
        <v/>
      </c>
      <c r="E35" s="248" t="str">
        <f t="shared" si="1"/>
        <v/>
      </c>
    </row>
    <row r="36" spans="1:12" x14ac:dyDescent="0.25">
      <c r="A36" s="169" t="str">
        <f>IF('Raw Data'!Y38="","",CONCATENATE("PT: ",'Raw Data'!Y38,", ",'Raw Data'!W38,", (",'Raw Data'!X38,")"))</f>
        <v/>
      </c>
      <c r="B36" s="246" t="str">
        <f>IF('Raw Data'!L38="","",VALUE(LEFT('Raw Data'!L38,LEN('Raw Data'!L38)-7)))</f>
        <v/>
      </c>
      <c r="C36" s="247" t="str">
        <f>IF('Raw Data'!L38="","",VALUE(RIGHT('Raw Data'!L38,LEN('Raw Data'!L38)-7)))</f>
        <v/>
      </c>
      <c r="D36" s="248" t="str">
        <f t="shared" si="0"/>
        <v/>
      </c>
      <c r="E36" s="248" t="str">
        <f t="shared" si="1"/>
        <v/>
      </c>
    </row>
    <row r="37" spans="1:12" x14ac:dyDescent="0.25">
      <c r="A37" s="169" t="str">
        <f>IF('Raw Data'!Y39="","",CONCATENATE("PT: ",'Raw Data'!Y39,", ",'Raw Data'!W39,", (",'Raw Data'!X39,")"))</f>
        <v/>
      </c>
      <c r="B37" s="246" t="str">
        <f>IF('Raw Data'!L39="","",VALUE(LEFT('Raw Data'!L39,LEN('Raw Data'!L39)-7)))</f>
        <v/>
      </c>
      <c r="C37" s="247" t="str">
        <f>IF('Raw Data'!L39="","",VALUE(RIGHT('Raw Data'!L39,LEN('Raw Data'!L39)-7)))</f>
        <v/>
      </c>
      <c r="D37" s="248" t="str">
        <f t="shared" si="0"/>
        <v/>
      </c>
      <c r="E37" s="248" t="str">
        <f t="shared" si="1"/>
        <v/>
      </c>
    </row>
    <row r="38" spans="1:12" x14ac:dyDescent="0.25">
      <c r="A38" s="169" t="str">
        <f>IF('Raw Data'!Y40="","",CONCATENATE("PT: ",'Raw Data'!Y40,", ",'Raw Data'!W40,", (",'Raw Data'!X40,")"))</f>
        <v/>
      </c>
      <c r="B38" s="246" t="str">
        <f>IF('Raw Data'!L40="","",VALUE(LEFT('Raw Data'!L40,LEN('Raw Data'!L40)-7)))</f>
        <v/>
      </c>
      <c r="C38" s="247" t="str">
        <f>IF('Raw Data'!L40="","",VALUE(RIGHT('Raw Data'!L40,LEN('Raw Data'!L40)-7)))</f>
        <v/>
      </c>
      <c r="D38" s="248" t="str">
        <f t="shared" si="0"/>
        <v/>
      </c>
      <c r="E38" s="248" t="str">
        <f t="shared" si="1"/>
        <v/>
      </c>
    </row>
    <row r="39" spans="1:12" x14ac:dyDescent="0.25">
      <c r="A39" s="169" t="str">
        <f>IF('Raw Data'!Y41="","",CONCATENATE("PT: ",'Raw Data'!Y41,", ",'Raw Data'!W41,", (",'Raw Data'!X41,")"))</f>
        <v/>
      </c>
      <c r="B39" s="246" t="str">
        <f>IF('Raw Data'!L41="","",VALUE(LEFT('Raw Data'!L41,LEN('Raw Data'!L41)-7)))</f>
        <v/>
      </c>
      <c r="C39" s="247" t="str">
        <f>IF('Raw Data'!L41="","",VALUE(RIGHT('Raw Data'!L41,LEN('Raw Data'!L41)-7)))</f>
        <v/>
      </c>
      <c r="D39" s="248" t="str">
        <f t="shared" si="0"/>
        <v/>
      </c>
      <c r="E39" s="248" t="str">
        <f t="shared" si="1"/>
        <v/>
      </c>
    </row>
    <row r="40" spans="1:12" x14ac:dyDescent="0.25">
      <c r="A40" s="169" t="str">
        <f>IF('Raw Data'!Y42="","",CONCATENATE("PT: ",'Raw Data'!Y42,", ",'Raw Data'!W42,", (",'Raw Data'!X42,")"))</f>
        <v/>
      </c>
      <c r="B40" s="246" t="str">
        <f>IF('Raw Data'!L42="","",VALUE(LEFT('Raw Data'!L42,LEN('Raw Data'!L42)-7)))</f>
        <v/>
      </c>
      <c r="C40" s="247" t="str">
        <f>IF('Raw Data'!L42="","",VALUE(RIGHT('Raw Data'!L42,LEN('Raw Data'!L42)-7)))</f>
        <v/>
      </c>
      <c r="D40" s="248" t="str">
        <f t="shared" si="0"/>
        <v/>
      </c>
      <c r="E40" s="248" t="str">
        <f t="shared" si="1"/>
        <v/>
      </c>
    </row>
    <row r="41" spans="1:12" x14ac:dyDescent="0.25">
      <c r="A41" s="169" t="str">
        <f>IF('Raw Data'!Y43="","",CONCATENATE("PT: ",'Raw Data'!Y43,", ",'Raw Data'!W43,", (",'Raw Data'!X43,")"))</f>
        <v/>
      </c>
      <c r="B41" s="246" t="str">
        <f>IF('Raw Data'!L43="","",VALUE(LEFT('Raw Data'!L43,LEN('Raw Data'!L43)-7)))</f>
        <v/>
      </c>
      <c r="C41" s="247" t="str">
        <f>IF('Raw Data'!L43="","",VALUE(RIGHT('Raw Data'!L43,LEN('Raw Data'!L43)-7)))</f>
        <v/>
      </c>
      <c r="D41" s="248" t="str">
        <f>IF($A41&lt;&gt;"","0","")</f>
        <v/>
      </c>
      <c r="E41" s="248" t="str">
        <f>IF($A41&lt;&gt;"","L SS","")</f>
        <v/>
      </c>
    </row>
    <row r="42" spans="1:12" x14ac:dyDescent="0.25">
      <c r="A42" s="169" t="str">
        <f>IF('Raw Data'!Y44="","",CONCATENATE("PT: ",'Raw Data'!Y44,", ",'Raw Data'!W44,", (",'Raw Data'!X44,")"))</f>
        <v/>
      </c>
      <c r="B42" s="246" t="str">
        <f>IF('Raw Data'!L44="","",VALUE(LEFT('Raw Data'!L44,LEN('Raw Data'!L44)-7)))</f>
        <v/>
      </c>
      <c r="C42" s="247" t="str">
        <f>IF('Raw Data'!L44="","",VALUE(RIGHT('Raw Data'!L44,LEN('Raw Data'!L44)-7)))</f>
        <v/>
      </c>
      <c r="D42" s="248" t="str">
        <f t="shared" si="0"/>
        <v/>
      </c>
      <c r="E42" s="248" t="str">
        <f t="shared" si="1"/>
        <v/>
      </c>
    </row>
    <row r="43" spans="1:12" x14ac:dyDescent="0.25">
      <c r="A43" s="169" t="str">
        <f>IF('Raw Data'!Y45="","",CONCATENATE("PT: ",'Raw Data'!Y45,", ",'Raw Data'!W45,", (",'Raw Data'!X45,")"))</f>
        <v/>
      </c>
      <c r="B43" s="246" t="str">
        <f>IF('Raw Data'!L45="","",VALUE(LEFT('Raw Data'!L45,LEN('Raw Data'!L45)-7)))</f>
        <v/>
      </c>
      <c r="C43" s="247" t="str">
        <f>IF('Raw Data'!L45="","",VALUE(RIGHT('Raw Data'!L45,LEN('Raw Data'!L45)-7)))</f>
        <v/>
      </c>
      <c r="D43" s="248" t="str">
        <f>IF($A43&lt;&gt;"","0","")</f>
        <v/>
      </c>
      <c r="E43" s="248" t="str">
        <f>IF($A43&lt;&gt;"","L SS","")</f>
        <v/>
      </c>
    </row>
    <row r="44" spans="1:12" x14ac:dyDescent="0.25">
      <c r="A44" s="169" t="str">
        <f>IF('Raw Data'!Y46="","",CONCATENATE("PT: ",'Raw Data'!Y46,", ",'Raw Data'!W46,", (",'Raw Data'!X46,")"))</f>
        <v/>
      </c>
      <c r="B44" s="246" t="str">
        <f>IF('Raw Data'!L46="","",VALUE(LEFT('Raw Data'!L46,LEN('Raw Data'!L46)-7)))</f>
        <v/>
      </c>
      <c r="C44" s="247" t="str">
        <f>IF('Raw Data'!L46="","",VALUE(RIGHT('Raw Data'!L46,LEN('Raw Data'!L46)-7)))</f>
        <v/>
      </c>
      <c r="D44" s="248" t="str">
        <f t="shared" ref="D44:D107" si="2">IF($A44&lt;&gt;"","0","")</f>
        <v/>
      </c>
      <c r="E44" s="248" t="str">
        <f t="shared" ref="E44:E107" si="3">IF($A44&lt;&gt;"","L SS","")</f>
        <v/>
      </c>
      <c r="F44" s="169"/>
      <c r="G44" s="169"/>
      <c r="H44" s="169"/>
      <c r="I44" s="169"/>
      <c r="J44" s="169"/>
      <c r="K44" s="169"/>
      <c r="L44" s="169"/>
    </row>
    <row r="45" spans="1:12" x14ac:dyDescent="0.25">
      <c r="A45" s="169" t="str">
        <f>IF('Raw Data'!Y47="","",CONCATENATE("PT: ",'Raw Data'!Y47,", ",'Raw Data'!W47,", (",'Raw Data'!X47,")"))</f>
        <v/>
      </c>
      <c r="B45" s="246" t="str">
        <f>IF('Raw Data'!L47="","",VALUE(LEFT('Raw Data'!L47,LEN('Raw Data'!L47)-7)))</f>
        <v/>
      </c>
      <c r="C45" s="247" t="str">
        <f>IF('Raw Data'!L47="","",VALUE(RIGHT('Raw Data'!L47,LEN('Raw Data'!L47)-7)))</f>
        <v/>
      </c>
      <c r="D45" s="248" t="str">
        <f t="shared" si="2"/>
        <v/>
      </c>
      <c r="E45" s="248" t="str">
        <f t="shared" si="3"/>
        <v/>
      </c>
      <c r="F45" s="169"/>
      <c r="G45" s="169"/>
      <c r="H45" s="169"/>
      <c r="I45" s="169"/>
      <c r="J45" s="169"/>
      <c r="K45" s="169"/>
      <c r="L45" s="169"/>
    </row>
    <row r="46" spans="1:12" x14ac:dyDescent="0.25">
      <c r="A46" s="169" t="str">
        <f>IF('Raw Data'!Y48="","",CONCATENATE("PT: ",'Raw Data'!Y48,", ",'Raw Data'!W48,", (",'Raw Data'!X48,")"))</f>
        <v/>
      </c>
      <c r="B46" s="246" t="str">
        <f>IF('Raw Data'!L48="","",VALUE(LEFT('Raw Data'!L48,LEN('Raw Data'!L48)-7)))</f>
        <v/>
      </c>
      <c r="C46" s="247" t="str">
        <f>IF('Raw Data'!L48="","",VALUE(RIGHT('Raw Data'!L48,LEN('Raw Data'!L48)-7)))</f>
        <v/>
      </c>
      <c r="D46" s="248" t="str">
        <f t="shared" si="2"/>
        <v/>
      </c>
      <c r="E46" s="248" t="str">
        <f t="shared" si="3"/>
        <v/>
      </c>
      <c r="F46" s="169"/>
      <c r="G46" s="169"/>
      <c r="H46" s="169"/>
      <c r="I46" s="169"/>
      <c r="J46" s="169"/>
      <c r="K46" s="169"/>
      <c r="L46" s="169"/>
    </row>
    <row r="47" spans="1:12" x14ac:dyDescent="0.25">
      <c r="A47" s="169" t="str">
        <f>IF('Raw Data'!Y49="","",CONCATENATE("PT: ",'Raw Data'!Y49,", ",'Raw Data'!W49,", (",'Raw Data'!X49,")"))</f>
        <v/>
      </c>
      <c r="B47" s="246" t="str">
        <f>IF('Raw Data'!L49="","",VALUE(LEFT('Raw Data'!L49,LEN('Raw Data'!L49)-7)))</f>
        <v/>
      </c>
      <c r="C47" s="247" t="str">
        <f>IF('Raw Data'!L49="","",VALUE(RIGHT('Raw Data'!L49,LEN('Raw Data'!L49)-7)))</f>
        <v/>
      </c>
      <c r="D47" s="248" t="str">
        <f t="shared" si="2"/>
        <v/>
      </c>
      <c r="E47" s="248" t="str">
        <f t="shared" si="3"/>
        <v/>
      </c>
      <c r="F47" s="169"/>
      <c r="G47" s="169"/>
      <c r="H47" s="169"/>
      <c r="I47" s="169"/>
      <c r="J47" s="169"/>
      <c r="K47" s="169"/>
      <c r="L47" s="169"/>
    </row>
    <row r="48" spans="1:12" x14ac:dyDescent="0.25">
      <c r="A48" s="169" t="str">
        <f>IF('Raw Data'!Y50="","",CONCATENATE("PT: ",'Raw Data'!Y50,", ",'Raw Data'!W50,", (",'Raw Data'!X50,")"))</f>
        <v/>
      </c>
      <c r="B48" s="246" t="str">
        <f>IF('Raw Data'!L50="","",VALUE(LEFT('Raw Data'!L50,LEN('Raw Data'!L50)-7)))</f>
        <v/>
      </c>
      <c r="C48" s="247" t="str">
        <f>IF('Raw Data'!L50="","",VALUE(RIGHT('Raw Data'!L50,LEN('Raw Data'!L50)-7)))</f>
        <v/>
      </c>
      <c r="D48" s="248" t="str">
        <f t="shared" si="2"/>
        <v/>
      </c>
      <c r="E48" s="248" t="str">
        <f t="shared" si="3"/>
        <v/>
      </c>
      <c r="F48" s="169"/>
      <c r="G48" s="169"/>
      <c r="H48" s="169"/>
      <c r="I48" s="169"/>
      <c r="J48" s="169"/>
      <c r="K48" s="169"/>
      <c r="L48" s="169"/>
    </row>
    <row r="49" spans="1:12" x14ac:dyDescent="0.25">
      <c r="A49" s="169" t="str">
        <f>IF('Raw Data'!Y51="","",CONCATENATE("PT: ",'Raw Data'!Y51,", ",'Raw Data'!W51,", (",'Raw Data'!X51,")"))</f>
        <v/>
      </c>
      <c r="B49" s="246" t="str">
        <f>IF('Raw Data'!L51="","",VALUE(LEFT('Raw Data'!L51,LEN('Raw Data'!L51)-7)))</f>
        <v/>
      </c>
      <c r="C49" s="247" t="str">
        <f>IF('Raw Data'!L51="","",VALUE(RIGHT('Raw Data'!L51,LEN('Raw Data'!L51)-7)))</f>
        <v/>
      </c>
      <c r="D49" s="248" t="str">
        <f t="shared" si="2"/>
        <v/>
      </c>
      <c r="E49" s="248" t="str">
        <f t="shared" si="3"/>
        <v/>
      </c>
      <c r="F49" s="169"/>
      <c r="G49" s="169"/>
      <c r="H49" s="169"/>
      <c r="I49" s="169"/>
      <c r="J49" s="169"/>
      <c r="K49" s="169"/>
      <c r="L49" s="169"/>
    </row>
    <row r="50" spans="1:12" x14ac:dyDescent="0.25">
      <c r="A50" s="169" t="str">
        <f>IF('Raw Data'!Y52="","",CONCATENATE("PT: ",'Raw Data'!Y52,", ",'Raw Data'!W52,", (",'Raw Data'!X52,")"))</f>
        <v/>
      </c>
      <c r="B50" s="246" t="str">
        <f>IF('Raw Data'!L52="","",VALUE(LEFT('Raw Data'!L52,LEN('Raw Data'!L52)-7)))</f>
        <v/>
      </c>
      <c r="C50" s="247" t="str">
        <f>IF('Raw Data'!L52="","",VALUE(RIGHT('Raw Data'!L52,LEN('Raw Data'!L52)-7)))</f>
        <v/>
      </c>
      <c r="D50" s="248" t="str">
        <f t="shared" si="2"/>
        <v/>
      </c>
      <c r="E50" s="248" t="str">
        <f t="shared" si="3"/>
        <v/>
      </c>
      <c r="F50" s="169"/>
      <c r="G50" s="169"/>
      <c r="H50" s="169"/>
      <c r="I50" s="169"/>
      <c r="J50" s="169"/>
      <c r="K50" s="169"/>
      <c r="L50" s="169"/>
    </row>
    <row r="51" spans="1:12" x14ac:dyDescent="0.25">
      <c r="A51" s="169" t="str">
        <f>IF('Raw Data'!Y53="","",CONCATENATE("PT: ",'Raw Data'!Y53,", ",'Raw Data'!W53,", (",'Raw Data'!X53,")"))</f>
        <v/>
      </c>
      <c r="B51" s="246" t="str">
        <f>IF('Raw Data'!L53="","",VALUE(LEFT('Raw Data'!L53,LEN('Raw Data'!L53)-7)))</f>
        <v/>
      </c>
      <c r="C51" s="247" t="str">
        <f>IF('Raw Data'!L53="","",VALUE(RIGHT('Raw Data'!L53,LEN('Raw Data'!L53)-7)))</f>
        <v/>
      </c>
      <c r="D51" s="248" t="str">
        <f t="shared" si="2"/>
        <v/>
      </c>
      <c r="E51" s="248" t="str">
        <f t="shared" si="3"/>
        <v/>
      </c>
      <c r="F51" s="169"/>
      <c r="G51" s="169"/>
      <c r="H51" s="169"/>
      <c r="I51" s="169"/>
      <c r="J51" s="169"/>
      <c r="K51" s="169"/>
      <c r="L51" s="169"/>
    </row>
    <row r="52" spans="1:12" x14ac:dyDescent="0.25">
      <c r="A52" s="169" t="str">
        <f>IF('Raw Data'!Y54="","",CONCATENATE("PT: ",'Raw Data'!Y54,", ",'Raw Data'!W54,", (",'Raw Data'!X54,")"))</f>
        <v/>
      </c>
      <c r="B52" s="246" t="str">
        <f>IF('Raw Data'!L54="","",VALUE(LEFT('Raw Data'!L54,LEN('Raw Data'!L54)-7)))</f>
        <v/>
      </c>
      <c r="C52" s="247" t="str">
        <f>IF('Raw Data'!L54="","",VALUE(RIGHT('Raw Data'!L54,LEN('Raw Data'!L54)-7)))</f>
        <v/>
      </c>
      <c r="D52" s="248" t="str">
        <f t="shared" si="2"/>
        <v/>
      </c>
      <c r="E52" s="248" t="str">
        <f t="shared" si="3"/>
        <v/>
      </c>
      <c r="F52" s="169"/>
      <c r="G52" s="169"/>
      <c r="H52" s="169"/>
      <c r="I52" s="169"/>
      <c r="J52" s="169"/>
      <c r="K52" s="169"/>
      <c r="L52" s="169"/>
    </row>
    <row r="53" spans="1:12" x14ac:dyDescent="0.25">
      <c r="A53" s="169" t="str">
        <f>IF('Raw Data'!Y55="","",CONCATENATE("PT: ",'Raw Data'!Y55,", ",'Raw Data'!W55,", (",'Raw Data'!X55,")"))</f>
        <v/>
      </c>
      <c r="B53" s="246" t="str">
        <f>IF('Raw Data'!L55="","",VALUE(LEFT('Raw Data'!L55,LEN('Raw Data'!L55)-7)))</f>
        <v/>
      </c>
      <c r="C53" s="247" t="str">
        <f>IF('Raw Data'!L55="","",VALUE(RIGHT('Raw Data'!L55,LEN('Raw Data'!L55)-7)))</f>
        <v/>
      </c>
      <c r="D53" s="248" t="str">
        <f t="shared" si="2"/>
        <v/>
      </c>
      <c r="E53" s="248" t="str">
        <f t="shared" si="3"/>
        <v/>
      </c>
      <c r="F53" s="169"/>
      <c r="G53" s="169"/>
      <c r="H53" s="169"/>
      <c r="I53" s="169"/>
      <c r="J53" s="169"/>
      <c r="K53" s="169"/>
      <c r="L53" s="169"/>
    </row>
    <row r="54" spans="1:12" x14ac:dyDescent="0.25">
      <c r="A54" s="169" t="str">
        <f>IF('Raw Data'!Y56="","",CONCATENATE("PT: ",'Raw Data'!Y56,", ",'Raw Data'!W56,", (",'Raw Data'!X56,")"))</f>
        <v/>
      </c>
      <c r="B54" s="246" t="str">
        <f>IF('Raw Data'!L56="","",VALUE(LEFT('Raw Data'!L56,LEN('Raw Data'!L56)-7)))</f>
        <v/>
      </c>
      <c r="C54" s="247" t="str">
        <f>IF('Raw Data'!L56="","",VALUE(RIGHT('Raw Data'!L56,LEN('Raw Data'!L56)-7)))</f>
        <v/>
      </c>
      <c r="D54" s="248" t="str">
        <f t="shared" si="2"/>
        <v/>
      </c>
      <c r="E54" s="248" t="str">
        <f t="shared" si="3"/>
        <v/>
      </c>
      <c r="F54" s="169"/>
      <c r="G54" s="169"/>
      <c r="H54" s="169"/>
      <c r="I54" s="169"/>
      <c r="J54" s="169"/>
      <c r="K54" s="169"/>
      <c r="L54" s="169"/>
    </row>
    <row r="55" spans="1:12" x14ac:dyDescent="0.25">
      <c r="A55" s="169" t="str">
        <f>IF('Raw Data'!Y57="","",CONCATENATE("PT: ",'Raw Data'!Y57,", ",'Raw Data'!W57,", (",'Raw Data'!X57,")"))</f>
        <v/>
      </c>
      <c r="B55" s="246" t="str">
        <f>IF('Raw Data'!L57="","",VALUE(LEFT('Raw Data'!L57,LEN('Raw Data'!L57)-7)))</f>
        <v/>
      </c>
      <c r="C55" s="247" t="str">
        <f>IF('Raw Data'!L57="","",VALUE(RIGHT('Raw Data'!L57,LEN('Raw Data'!L57)-7)))</f>
        <v/>
      </c>
      <c r="D55" s="248" t="str">
        <f t="shared" si="2"/>
        <v/>
      </c>
      <c r="E55" s="248" t="str">
        <f t="shared" si="3"/>
        <v/>
      </c>
      <c r="F55" s="169"/>
      <c r="G55" s="169"/>
      <c r="H55" s="169"/>
      <c r="I55" s="169"/>
      <c r="J55" s="169"/>
      <c r="K55" s="169"/>
      <c r="L55" s="169"/>
    </row>
    <row r="56" spans="1:12" x14ac:dyDescent="0.25">
      <c r="A56" s="169" t="str">
        <f>IF('Raw Data'!Y58="","",CONCATENATE("PT: ",'Raw Data'!Y58,", ",'Raw Data'!W58,", (",'Raw Data'!X58,")"))</f>
        <v/>
      </c>
      <c r="B56" s="246" t="str">
        <f>IF('Raw Data'!L58="","",VALUE(LEFT('Raw Data'!L58,LEN('Raw Data'!L58)-7)))</f>
        <v/>
      </c>
      <c r="C56" s="247" t="str">
        <f>IF('Raw Data'!L58="","",VALUE(RIGHT('Raw Data'!L58,LEN('Raw Data'!L58)-7)))</f>
        <v/>
      </c>
      <c r="D56" s="248" t="str">
        <f t="shared" si="2"/>
        <v/>
      </c>
      <c r="E56" s="248" t="str">
        <f t="shared" si="3"/>
        <v/>
      </c>
      <c r="F56" s="169"/>
      <c r="G56" s="169"/>
      <c r="H56" s="169"/>
      <c r="I56" s="169"/>
      <c r="J56" s="169"/>
      <c r="K56" s="169"/>
      <c r="L56" s="169"/>
    </row>
    <row r="57" spans="1:12" x14ac:dyDescent="0.25">
      <c r="A57" s="169" t="str">
        <f>IF('Raw Data'!Y59="","",CONCATENATE("PT: ",'Raw Data'!Y59,", ",'Raw Data'!W59,", (",'Raw Data'!X59,")"))</f>
        <v/>
      </c>
      <c r="B57" s="246" t="str">
        <f>IF('Raw Data'!L59="","",VALUE(LEFT('Raw Data'!L59,LEN('Raw Data'!L59)-7)))</f>
        <v/>
      </c>
      <c r="C57" s="247" t="str">
        <f>IF('Raw Data'!L59="","",VALUE(RIGHT('Raw Data'!L59,LEN('Raw Data'!L59)-7)))</f>
        <v/>
      </c>
      <c r="D57" s="248" t="str">
        <f t="shared" si="2"/>
        <v/>
      </c>
      <c r="E57" s="248" t="str">
        <f t="shared" si="3"/>
        <v/>
      </c>
      <c r="F57" s="169"/>
      <c r="G57" s="169"/>
      <c r="H57" s="169"/>
      <c r="I57" s="169"/>
      <c r="J57" s="169"/>
      <c r="K57" s="169"/>
      <c r="L57" s="169"/>
    </row>
    <row r="58" spans="1:12" x14ac:dyDescent="0.25">
      <c r="A58" s="169" t="str">
        <f>IF('Raw Data'!Y60="","",CONCATENATE("PT: ",'Raw Data'!Y60,", ",'Raw Data'!W60,", (",'Raw Data'!X60,")"))</f>
        <v/>
      </c>
      <c r="B58" s="246" t="str">
        <f>IF('Raw Data'!L60="","",VALUE(LEFT('Raw Data'!L60,LEN('Raw Data'!L60)-7)))</f>
        <v/>
      </c>
      <c r="C58" s="247" t="str">
        <f>IF('Raw Data'!L60="","",VALUE(RIGHT('Raw Data'!L60,LEN('Raw Data'!L60)-7)))</f>
        <v/>
      </c>
      <c r="D58" s="248" t="str">
        <f t="shared" si="2"/>
        <v/>
      </c>
      <c r="E58" s="248" t="str">
        <f t="shared" si="3"/>
        <v/>
      </c>
      <c r="F58" s="169"/>
      <c r="G58" s="169"/>
      <c r="H58" s="169"/>
      <c r="I58" s="169"/>
      <c r="J58" s="169"/>
      <c r="K58" s="169"/>
      <c r="L58" s="169"/>
    </row>
    <row r="59" spans="1:12" x14ac:dyDescent="0.25">
      <c r="A59" s="169" t="str">
        <f>IF('Raw Data'!Y61="","",CONCATENATE("PT: ",'Raw Data'!Y61,", ",'Raw Data'!W61,", (",'Raw Data'!X61,")"))</f>
        <v/>
      </c>
      <c r="B59" s="246" t="str">
        <f>IF('Raw Data'!L61="","",VALUE(LEFT('Raw Data'!L61,LEN('Raw Data'!L61)-7)))</f>
        <v/>
      </c>
      <c r="C59" s="247" t="str">
        <f>IF('Raw Data'!L61="","",VALUE(RIGHT('Raw Data'!L61,LEN('Raw Data'!L61)-7)))</f>
        <v/>
      </c>
      <c r="D59" s="248" t="str">
        <f t="shared" si="2"/>
        <v/>
      </c>
      <c r="E59" s="248" t="str">
        <f t="shared" si="3"/>
        <v/>
      </c>
      <c r="F59" s="169"/>
      <c r="G59" s="169"/>
      <c r="H59" s="169"/>
      <c r="I59" s="169"/>
      <c r="J59" s="169"/>
      <c r="K59" s="169"/>
      <c r="L59" s="169"/>
    </row>
    <row r="60" spans="1:12" x14ac:dyDescent="0.25">
      <c r="A60" s="169" t="str">
        <f>IF('Raw Data'!Y62="","",CONCATENATE("PT: ",'Raw Data'!Y62,", ",'Raw Data'!W62,", (",'Raw Data'!X62,")"))</f>
        <v/>
      </c>
      <c r="B60" s="246" t="str">
        <f>IF('Raw Data'!L62="","",VALUE(LEFT('Raw Data'!L62,LEN('Raw Data'!L62)-7)))</f>
        <v/>
      </c>
      <c r="C60" s="247" t="str">
        <f>IF('Raw Data'!L62="","",VALUE(RIGHT('Raw Data'!L62,LEN('Raw Data'!L62)-7)))</f>
        <v/>
      </c>
      <c r="D60" s="248" t="str">
        <f t="shared" si="2"/>
        <v/>
      </c>
      <c r="E60" s="248" t="str">
        <f t="shared" si="3"/>
        <v/>
      </c>
      <c r="F60" s="169"/>
      <c r="G60" s="169"/>
      <c r="H60" s="169"/>
      <c r="I60" s="169"/>
      <c r="J60" s="169"/>
      <c r="K60" s="169"/>
      <c r="L60" s="169"/>
    </row>
    <row r="61" spans="1:12" x14ac:dyDescent="0.25">
      <c r="A61" s="169" t="str">
        <f>IF('Raw Data'!Y63="","",CONCATENATE("PT: ",'Raw Data'!Y63,", ",'Raw Data'!W63,", (",'Raw Data'!X63,")"))</f>
        <v/>
      </c>
      <c r="B61" s="246" t="str">
        <f>IF('Raw Data'!L63="","",VALUE(LEFT('Raw Data'!L63,LEN('Raw Data'!L63)-7)))</f>
        <v/>
      </c>
      <c r="C61" s="247" t="str">
        <f>IF('Raw Data'!L63="","",VALUE(RIGHT('Raw Data'!L63,LEN('Raw Data'!L63)-7)))</f>
        <v/>
      </c>
      <c r="D61" s="248" t="str">
        <f t="shared" si="2"/>
        <v/>
      </c>
      <c r="E61" s="248" t="str">
        <f t="shared" si="3"/>
        <v/>
      </c>
      <c r="F61" s="169"/>
      <c r="G61" s="169"/>
      <c r="H61" s="169"/>
      <c r="I61" s="169"/>
      <c r="J61" s="169"/>
      <c r="K61" s="169"/>
      <c r="L61" s="169"/>
    </row>
    <row r="62" spans="1:12" x14ac:dyDescent="0.25">
      <c r="A62" s="169" t="str">
        <f>IF('Raw Data'!Y64="","",CONCATENATE("PT: ",'Raw Data'!Y64,", ",'Raw Data'!W64,", (",'Raw Data'!X64,")"))</f>
        <v/>
      </c>
      <c r="B62" s="246" t="str">
        <f>IF('Raw Data'!L64="","",VALUE(LEFT('Raw Data'!L64,LEN('Raw Data'!L64)-7)))</f>
        <v/>
      </c>
      <c r="C62" s="247" t="str">
        <f>IF('Raw Data'!L64="","",VALUE(RIGHT('Raw Data'!L64,LEN('Raw Data'!L64)-7)))</f>
        <v/>
      </c>
      <c r="D62" s="248" t="str">
        <f t="shared" si="2"/>
        <v/>
      </c>
      <c r="E62" s="248" t="str">
        <f t="shared" si="3"/>
        <v/>
      </c>
      <c r="F62" s="169"/>
      <c r="G62" s="169"/>
      <c r="H62" s="169"/>
      <c r="I62" s="169"/>
      <c r="J62" s="169"/>
      <c r="K62" s="169"/>
      <c r="L62" s="169"/>
    </row>
    <row r="63" spans="1:12" x14ac:dyDescent="0.25">
      <c r="A63" s="169" t="str">
        <f>IF('Raw Data'!Y65="","",CONCATENATE("PT: ",'Raw Data'!Y65,", ",'Raw Data'!W65,", (",'Raw Data'!X65,")"))</f>
        <v/>
      </c>
      <c r="B63" s="246" t="str">
        <f>IF('Raw Data'!L65="","",VALUE(LEFT('Raw Data'!L65,LEN('Raw Data'!L65)-7)))</f>
        <v/>
      </c>
      <c r="C63" s="247" t="str">
        <f>IF('Raw Data'!L65="","",VALUE(RIGHT('Raw Data'!L65,LEN('Raw Data'!L65)-7)))</f>
        <v/>
      </c>
      <c r="D63" s="248" t="str">
        <f t="shared" si="2"/>
        <v/>
      </c>
      <c r="E63" s="248" t="str">
        <f t="shared" si="3"/>
        <v/>
      </c>
      <c r="F63" s="169"/>
      <c r="G63" s="169"/>
      <c r="H63" s="169"/>
      <c r="I63" s="169"/>
      <c r="J63" s="169"/>
      <c r="K63" s="169"/>
      <c r="L63" s="169"/>
    </row>
    <row r="64" spans="1:12" x14ac:dyDescent="0.25">
      <c r="A64" s="169" t="str">
        <f>IF('Raw Data'!Y66="","",CONCATENATE("PT: ",'Raw Data'!Y66,", ",'Raw Data'!W66,", (",'Raw Data'!X66,")"))</f>
        <v/>
      </c>
      <c r="B64" s="246" t="str">
        <f>IF('Raw Data'!L66="","",VALUE(LEFT('Raw Data'!L66,LEN('Raw Data'!L66)-7)))</f>
        <v/>
      </c>
      <c r="C64" s="247" t="str">
        <f>IF('Raw Data'!L66="","",VALUE(RIGHT('Raw Data'!L66,LEN('Raw Data'!L66)-7)))</f>
        <v/>
      </c>
      <c r="D64" s="248" t="str">
        <f t="shared" si="2"/>
        <v/>
      </c>
      <c r="E64" s="248" t="str">
        <f t="shared" si="3"/>
        <v/>
      </c>
      <c r="F64" s="169"/>
      <c r="G64" s="169"/>
      <c r="H64" s="169"/>
      <c r="I64" s="169"/>
      <c r="J64" s="169"/>
      <c r="K64" s="169"/>
      <c r="L64" s="169"/>
    </row>
    <row r="65" spans="1:12" x14ac:dyDescent="0.25">
      <c r="A65" s="169" t="str">
        <f>IF('Raw Data'!Y67="","",CONCATENATE("PT: ",'Raw Data'!Y67,", ",'Raw Data'!W67,", (",'Raw Data'!X67,")"))</f>
        <v/>
      </c>
      <c r="B65" s="246" t="str">
        <f>IF('Raw Data'!L67="","",VALUE(LEFT('Raw Data'!L67,LEN('Raw Data'!L67)-7)))</f>
        <v/>
      </c>
      <c r="C65" s="247" t="str">
        <f>IF('Raw Data'!L67="","",VALUE(RIGHT('Raw Data'!L67,LEN('Raw Data'!L67)-7)))</f>
        <v/>
      </c>
      <c r="D65" s="248" t="str">
        <f t="shared" si="2"/>
        <v/>
      </c>
      <c r="E65" s="248" t="str">
        <f t="shared" si="3"/>
        <v/>
      </c>
      <c r="F65" s="169"/>
      <c r="G65" s="169"/>
      <c r="H65" s="169"/>
      <c r="I65" s="169"/>
      <c r="J65" s="169"/>
      <c r="K65" s="169"/>
      <c r="L65" s="169"/>
    </row>
    <row r="66" spans="1:12" x14ac:dyDescent="0.25">
      <c r="A66" s="169" t="str">
        <f>IF('Raw Data'!Y68="","",CONCATENATE("PT: ",'Raw Data'!Y68,", ",'Raw Data'!W68,", (",'Raw Data'!X68,")"))</f>
        <v/>
      </c>
      <c r="B66" s="246" t="str">
        <f>IF('Raw Data'!L68="","",VALUE(LEFT('Raw Data'!L68,LEN('Raw Data'!L68)-7)))</f>
        <v/>
      </c>
      <c r="C66" s="247" t="str">
        <f>IF('Raw Data'!L68="","",VALUE(RIGHT('Raw Data'!L68,LEN('Raw Data'!L68)-7)))</f>
        <v/>
      </c>
      <c r="D66" s="248" t="str">
        <f t="shared" si="2"/>
        <v/>
      </c>
      <c r="E66" s="248" t="str">
        <f t="shared" si="3"/>
        <v/>
      </c>
      <c r="F66" s="169"/>
      <c r="G66" s="169"/>
      <c r="H66" s="169"/>
      <c r="I66" s="169"/>
      <c r="J66" s="169"/>
      <c r="K66" s="169"/>
      <c r="L66" s="169"/>
    </row>
    <row r="67" spans="1:12" x14ac:dyDescent="0.25">
      <c r="A67" s="169" t="str">
        <f>IF('Raw Data'!Y69="","",CONCATENATE("PT: ",'Raw Data'!Y69,", ",'Raw Data'!W69,", (",'Raw Data'!X69,")"))</f>
        <v/>
      </c>
      <c r="B67" s="246" t="str">
        <f>IF('Raw Data'!L69="","",VALUE(LEFT('Raw Data'!L69,LEN('Raw Data'!L69)-7)))</f>
        <v/>
      </c>
      <c r="C67" s="247" t="str">
        <f>IF('Raw Data'!L69="","",VALUE(RIGHT('Raw Data'!L69,LEN('Raw Data'!L69)-7)))</f>
        <v/>
      </c>
      <c r="D67" s="248" t="str">
        <f t="shared" si="2"/>
        <v/>
      </c>
      <c r="E67" s="248" t="str">
        <f t="shared" si="3"/>
        <v/>
      </c>
      <c r="F67" s="169"/>
      <c r="G67" s="169"/>
      <c r="H67" s="169"/>
      <c r="I67" s="169"/>
      <c r="J67" s="169"/>
      <c r="K67" s="169"/>
      <c r="L67" s="169"/>
    </row>
    <row r="68" spans="1:12" x14ac:dyDescent="0.25">
      <c r="A68" s="169" t="str">
        <f>IF('Raw Data'!Y70="","",CONCATENATE("PT: ",'Raw Data'!Y70,", ",'Raw Data'!W70,", (",'Raw Data'!X70,")"))</f>
        <v/>
      </c>
      <c r="B68" s="246" t="str">
        <f>IF('Raw Data'!L70="","",VALUE(LEFT('Raw Data'!L70,LEN('Raw Data'!L70)-7)))</f>
        <v/>
      </c>
      <c r="C68" s="247" t="str">
        <f>IF('Raw Data'!L70="","",VALUE(RIGHT('Raw Data'!L70,LEN('Raw Data'!L70)-7)))</f>
        <v/>
      </c>
      <c r="D68" s="248" t="str">
        <f t="shared" si="2"/>
        <v/>
      </c>
      <c r="E68" s="248" t="str">
        <f t="shared" si="3"/>
        <v/>
      </c>
      <c r="F68" s="169"/>
      <c r="G68" s="169"/>
      <c r="H68" s="169"/>
      <c r="I68" s="169"/>
      <c r="J68" s="169"/>
      <c r="K68" s="169"/>
      <c r="L68" s="169"/>
    </row>
    <row r="69" spans="1:12" x14ac:dyDescent="0.25">
      <c r="A69" s="169" t="str">
        <f>IF('Raw Data'!Y71="","",CONCATENATE("PT: ",'Raw Data'!Y71,", ",'Raw Data'!W71,", (",'Raw Data'!X71,")"))</f>
        <v/>
      </c>
      <c r="B69" s="246" t="str">
        <f>IF('Raw Data'!L71="","",VALUE(LEFT('Raw Data'!L71,LEN('Raw Data'!L71)-7)))</f>
        <v/>
      </c>
      <c r="C69" s="247" t="str">
        <f>IF('Raw Data'!L71="","",VALUE(RIGHT('Raw Data'!L71,LEN('Raw Data'!L71)-7)))</f>
        <v/>
      </c>
      <c r="D69" s="248" t="str">
        <f t="shared" si="2"/>
        <v/>
      </c>
      <c r="E69" s="248" t="str">
        <f t="shared" si="3"/>
        <v/>
      </c>
      <c r="F69" s="169"/>
      <c r="G69" s="169"/>
      <c r="H69" s="169"/>
      <c r="I69" s="169"/>
      <c r="J69" s="169"/>
      <c r="K69" s="169"/>
      <c r="L69" s="169"/>
    </row>
    <row r="70" spans="1:12" x14ac:dyDescent="0.25">
      <c r="A70" s="169" t="str">
        <f>IF('Raw Data'!Y72="","",CONCATENATE("PT: ",'Raw Data'!Y72,", ",'Raw Data'!W72,", (",'Raw Data'!X72,")"))</f>
        <v/>
      </c>
      <c r="B70" s="246" t="str">
        <f>IF('Raw Data'!L72="","",VALUE(LEFT('Raw Data'!L72,LEN('Raw Data'!L72)-7)))</f>
        <v/>
      </c>
      <c r="C70" s="247" t="str">
        <f>IF('Raw Data'!L72="","",VALUE(RIGHT('Raw Data'!L72,LEN('Raw Data'!L72)-7)))</f>
        <v/>
      </c>
      <c r="D70" s="248" t="str">
        <f t="shared" si="2"/>
        <v/>
      </c>
      <c r="E70" s="248" t="str">
        <f t="shared" si="3"/>
        <v/>
      </c>
      <c r="F70" s="169"/>
      <c r="G70" s="169"/>
      <c r="H70" s="169"/>
      <c r="I70" s="169"/>
      <c r="J70" s="169"/>
      <c r="K70" s="169"/>
      <c r="L70" s="169"/>
    </row>
    <row r="71" spans="1:12" x14ac:dyDescent="0.25">
      <c r="A71" s="169" t="str">
        <f>IF('Raw Data'!Y73="","",CONCATENATE("PT: ",'Raw Data'!Y73,", ",'Raw Data'!W73,", (",'Raw Data'!X73,")"))</f>
        <v/>
      </c>
      <c r="B71" s="246" t="str">
        <f>IF('Raw Data'!L73="","",VALUE(LEFT('Raw Data'!L73,LEN('Raw Data'!L73)-7)))</f>
        <v/>
      </c>
      <c r="C71" s="247" t="str">
        <f>IF('Raw Data'!L73="","",VALUE(RIGHT('Raw Data'!L73,LEN('Raw Data'!L73)-7)))</f>
        <v/>
      </c>
      <c r="D71" s="248" t="str">
        <f t="shared" si="2"/>
        <v/>
      </c>
      <c r="E71" s="248" t="str">
        <f t="shared" si="3"/>
        <v/>
      </c>
      <c r="F71" s="169"/>
      <c r="G71" s="169"/>
      <c r="H71" s="169"/>
      <c r="I71" s="169"/>
      <c r="J71" s="169"/>
      <c r="K71" s="169"/>
      <c r="L71" s="169"/>
    </row>
    <row r="72" spans="1:12" x14ac:dyDescent="0.25">
      <c r="A72" s="169" t="str">
        <f>IF('Raw Data'!Y74="","",CONCATENATE("PT: ",'Raw Data'!Y74,", ",'Raw Data'!W74,", (",'Raw Data'!X74,")"))</f>
        <v/>
      </c>
      <c r="B72" s="246" t="str">
        <f>IF('Raw Data'!L74="","",VALUE(LEFT('Raw Data'!L74,LEN('Raw Data'!L74)-7)))</f>
        <v/>
      </c>
      <c r="C72" s="247" t="str">
        <f>IF('Raw Data'!L74="","",VALUE(RIGHT('Raw Data'!L74,LEN('Raw Data'!L74)-7)))</f>
        <v/>
      </c>
      <c r="D72" s="248" t="str">
        <f t="shared" si="2"/>
        <v/>
      </c>
      <c r="E72" s="248" t="str">
        <f t="shared" si="3"/>
        <v/>
      </c>
      <c r="F72" s="169"/>
      <c r="G72" s="169"/>
      <c r="H72" s="169"/>
      <c r="I72" s="169"/>
      <c r="J72" s="169"/>
      <c r="K72" s="169"/>
      <c r="L72" s="169"/>
    </row>
    <row r="73" spans="1:12" x14ac:dyDescent="0.25">
      <c r="A73" s="169" t="str">
        <f>IF('Raw Data'!Y75="","",CONCATENATE("PT: ",'Raw Data'!Y75,", ",'Raw Data'!W75,", (",'Raw Data'!X75,")"))</f>
        <v/>
      </c>
      <c r="B73" s="246" t="str">
        <f>IF('Raw Data'!L75="","",VALUE(LEFT('Raw Data'!L75,LEN('Raw Data'!L75)-7)))</f>
        <v/>
      </c>
      <c r="C73" s="247" t="str">
        <f>IF('Raw Data'!L75="","",VALUE(RIGHT('Raw Data'!L75,LEN('Raw Data'!L75)-7)))</f>
        <v/>
      </c>
      <c r="D73" s="248" t="str">
        <f t="shared" si="2"/>
        <v/>
      </c>
      <c r="E73" s="248" t="str">
        <f t="shared" si="3"/>
        <v/>
      </c>
      <c r="F73" s="169"/>
      <c r="G73" s="169"/>
      <c r="H73" s="169"/>
      <c r="I73" s="169"/>
      <c r="J73" s="169"/>
      <c r="K73" s="169"/>
      <c r="L73" s="169"/>
    </row>
    <row r="74" spans="1:12" x14ac:dyDescent="0.25">
      <c r="A74" s="169" t="str">
        <f>IF('Raw Data'!Y76="","",CONCATENATE("PT: ",'Raw Data'!Y76,", ",'Raw Data'!W76,", (",'Raw Data'!X76,")"))</f>
        <v/>
      </c>
      <c r="B74" s="246" t="str">
        <f>IF('Raw Data'!L76="","",VALUE(LEFT('Raw Data'!L76,LEN('Raw Data'!L76)-7)))</f>
        <v/>
      </c>
      <c r="C74" s="247" t="str">
        <f>IF('Raw Data'!L76="","",VALUE(RIGHT('Raw Data'!L76,LEN('Raw Data'!L76)-7)))</f>
        <v/>
      </c>
      <c r="D74" s="248" t="str">
        <f t="shared" si="2"/>
        <v/>
      </c>
      <c r="E74" s="248" t="str">
        <f t="shared" si="3"/>
        <v/>
      </c>
      <c r="F74" s="169"/>
      <c r="G74" s="169"/>
      <c r="H74" s="169"/>
      <c r="I74" s="169"/>
      <c r="J74" s="169"/>
      <c r="K74" s="169"/>
      <c r="L74" s="169"/>
    </row>
    <row r="75" spans="1:12" x14ac:dyDescent="0.25">
      <c r="A75" s="169" t="str">
        <f>IF('Raw Data'!Y77="","",CONCATENATE("PT: ",'Raw Data'!Y77,", ",'Raw Data'!W77,", (",'Raw Data'!X77,")"))</f>
        <v/>
      </c>
      <c r="B75" s="246" t="str">
        <f>IF('Raw Data'!L77="","",VALUE(LEFT('Raw Data'!L77,LEN('Raw Data'!L77)-7)))</f>
        <v/>
      </c>
      <c r="C75" s="247" t="str">
        <f>IF('Raw Data'!L77="","",VALUE(RIGHT('Raw Data'!L77,LEN('Raw Data'!L77)-7)))</f>
        <v/>
      </c>
      <c r="D75" s="248" t="str">
        <f t="shared" si="2"/>
        <v/>
      </c>
      <c r="E75" s="248" t="str">
        <f t="shared" si="3"/>
        <v/>
      </c>
      <c r="F75" s="169"/>
      <c r="G75" s="169"/>
      <c r="H75" s="169"/>
      <c r="I75" s="169"/>
      <c r="J75" s="169"/>
      <c r="K75" s="169"/>
      <c r="L75" s="169"/>
    </row>
    <row r="76" spans="1:12" x14ac:dyDescent="0.25">
      <c r="A76" s="169" t="str">
        <f>IF('Raw Data'!Y78="","",CONCATENATE("PT: ",'Raw Data'!Y78,", ",'Raw Data'!W78,", (",'Raw Data'!X78,")"))</f>
        <v/>
      </c>
      <c r="B76" s="246" t="str">
        <f>IF('Raw Data'!L78="","",VALUE(LEFT('Raw Data'!L78,LEN('Raw Data'!L78)-7)))</f>
        <v/>
      </c>
      <c r="C76" s="247" t="str">
        <f>IF('Raw Data'!L78="","",VALUE(RIGHT('Raw Data'!L78,LEN('Raw Data'!L78)-7)))</f>
        <v/>
      </c>
      <c r="D76" s="248" t="str">
        <f t="shared" si="2"/>
        <v/>
      </c>
      <c r="E76" s="248" t="str">
        <f t="shared" si="3"/>
        <v/>
      </c>
      <c r="F76" s="169"/>
      <c r="G76" s="169"/>
      <c r="H76" s="169"/>
      <c r="I76" s="169"/>
      <c r="J76" s="169"/>
      <c r="K76" s="169"/>
      <c r="L76" s="169"/>
    </row>
    <row r="77" spans="1:12" x14ac:dyDescent="0.25">
      <c r="A77" s="169" t="str">
        <f>IF('Raw Data'!Y79="","",CONCATENATE("PT: ",'Raw Data'!Y79,", ",'Raw Data'!W79,", (",'Raw Data'!X79,")"))</f>
        <v/>
      </c>
      <c r="B77" s="246" t="str">
        <f>IF('Raw Data'!L79="","",VALUE(LEFT('Raw Data'!L79,LEN('Raw Data'!L79)-7)))</f>
        <v/>
      </c>
      <c r="C77" s="247" t="str">
        <f>IF('Raw Data'!L79="","",VALUE(RIGHT('Raw Data'!L79,LEN('Raw Data'!L79)-7)))</f>
        <v/>
      </c>
      <c r="D77" s="248" t="str">
        <f t="shared" si="2"/>
        <v/>
      </c>
      <c r="E77" s="248" t="str">
        <f t="shared" si="3"/>
        <v/>
      </c>
      <c r="F77" s="169"/>
      <c r="G77" s="169"/>
      <c r="H77" s="169"/>
      <c r="I77" s="169"/>
      <c r="J77" s="169"/>
      <c r="K77" s="169"/>
      <c r="L77" s="169"/>
    </row>
    <row r="78" spans="1:12" x14ac:dyDescent="0.25">
      <c r="A78" s="169" t="str">
        <f>IF('Raw Data'!Y80="","",CONCATENATE("PT: ",'Raw Data'!Y80,", ",'Raw Data'!W80,", (",'Raw Data'!X80,")"))</f>
        <v/>
      </c>
      <c r="B78" s="246" t="str">
        <f>IF('Raw Data'!L80="","",VALUE(LEFT('Raw Data'!L80,LEN('Raw Data'!L80)-7)))</f>
        <v/>
      </c>
      <c r="C78" s="247" t="str">
        <f>IF('Raw Data'!L80="","",VALUE(RIGHT('Raw Data'!L80,LEN('Raw Data'!L80)-7)))</f>
        <v/>
      </c>
      <c r="D78" s="248" t="str">
        <f t="shared" si="2"/>
        <v/>
      </c>
      <c r="E78" s="248" t="str">
        <f t="shared" si="3"/>
        <v/>
      </c>
      <c r="F78" s="169"/>
      <c r="G78" s="169"/>
      <c r="H78" s="169"/>
      <c r="I78" s="169"/>
      <c r="J78" s="169"/>
      <c r="K78" s="169"/>
      <c r="L78" s="169"/>
    </row>
    <row r="79" spans="1:12" x14ac:dyDescent="0.25">
      <c r="A79" s="169" t="str">
        <f>IF('Raw Data'!Y81="","",CONCATENATE("PT: ",'Raw Data'!Y81,", ",'Raw Data'!W81,", (",'Raw Data'!X81,")"))</f>
        <v/>
      </c>
      <c r="B79" s="246" t="str">
        <f>IF('Raw Data'!L81="","",VALUE(LEFT('Raw Data'!L81,LEN('Raw Data'!L81)-7)))</f>
        <v/>
      </c>
      <c r="C79" s="247" t="str">
        <f>IF('Raw Data'!L81="","",VALUE(RIGHT('Raw Data'!L81,LEN('Raw Data'!L81)-7)))</f>
        <v/>
      </c>
      <c r="D79" s="248" t="str">
        <f t="shared" si="2"/>
        <v/>
      </c>
      <c r="E79" s="248" t="str">
        <f t="shared" si="3"/>
        <v/>
      </c>
      <c r="F79" s="169"/>
      <c r="G79" s="169"/>
      <c r="H79" s="169"/>
      <c r="I79" s="169"/>
      <c r="J79" s="169"/>
      <c r="K79" s="169"/>
      <c r="L79" s="169"/>
    </row>
    <row r="80" spans="1:12" x14ac:dyDescent="0.25">
      <c r="A80" s="169" t="str">
        <f>IF('Raw Data'!Y82="","",CONCATENATE("PT: ",'Raw Data'!Y82,", ",'Raw Data'!W82,", (",'Raw Data'!X82,")"))</f>
        <v/>
      </c>
      <c r="B80" s="246" t="str">
        <f>IF('Raw Data'!L82="","",VALUE(LEFT('Raw Data'!L82,LEN('Raw Data'!L82)-7)))</f>
        <v/>
      </c>
      <c r="C80" s="247" t="str">
        <f>IF('Raw Data'!L82="","",VALUE(RIGHT('Raw Data'!L82,LEN('Raw Data'!L82)-7)))</f>
        <v/>
      </c>
      <c r="D80" s="248" t="str">
        <f t="shared" si="2"/>
        <v/>
      </c>
      <c r="E80" s="248" t="str">
        <f t="shared" si="3"/>
        <v/>
      </c>
      <c r="F80" s="169"/>
      <c r="G80" s="169"/>
      <c r="H80" s="169"/>
      <c r="I80" s="169"/>
      <c r="J80" s="169"/>
      <c r="K80" s="169"/>
      <c r="L80" s="169"/>
    </row>
    <row r="81" spans="1:12" x14ac:dyDescent="0.25">
      <c r="A81" s="169" t="str">
        <f>IF('Raw Data'!Y83="","",CONCATENATE("PT: ",'Raw Data'!Y83,", ",'Raw Data'!W83,", (",'Raw Data'!X83,")"))</f>
        <v/>
      </c>
      <c r="B81" s="246" t="str">
        <f>IF('Raw Data'!L83="","",VALUE(LEFT('Raw Data'!L83,LEN('Raw Data'!L83)-7)))</f>
        <v/>
      </c>
      <c r="C81" s="247" t="str">
        <f>IF('Raw Data'!L83="","",VALUE(RIGHT('Raw Data'!L83,LEN('Raw Data'!L83)-7)))</f>
        <v/>
      </c>
      <c r="D81" s="248" t="str">
        <f t="shared" si="2"/>
        <v/>
      </c>
      <c r="E81" s="248" t="str">
        <f t="shared" si="3"/>
        <v/>
      </c>
      <c r="F81" s="169"/>
      <c r="G81" s="169"/>
      <c r="H81" s="169"/>
      <c r="I81" s="169"/>
      <c r="J81" s="169"/>
      <c r="K81" s="169"/>
      <c r="L81" s="169"/>
    </row>
    <row r="82" spans="1:12" x14ac:dyDescent="0.25">
      <c r="A82" s="169" t="str">
        <f>IF('Raw Data'!Y84="","",CONCATENATE("PT: ",'Raw Data'!Y84,", ",'Raw Data'!W84,", (",'Raw Data'!X84,")"))</f>
        <v/>
      </c>
      <c r="B82" s="246" t="str">
        <f>IF('Raw Data'!L84="","",VALUE(LEFT('Raw Data'!L84,LEN('Raw Data'!L84)-7)))</f>
        <v/>
      </c>
      <c r="C82" s="247" t="str">
        <f>IF('Raw Data'!L84="","",VALUE(RIGHT('Raw Data'!L84,LEN('Raw Data'!L84)-7)))</f>
        <v/>
      </c>
      <c r="D82" s="248" t="str">
        <f t="shared" si="2"/>
        <v/>
      </c>
      <c r="E82" s="248" t="str">
        <f t="shared" si="3"/>
        <v/>
      </c>
      <c r="F82" s="169"/>
      <c r="G82" s="169"/>
      <c r="H82" s="169"/>
      <c r="I82" s="169"/>
      <c r="J82" s="169"/>
      <c r="K82" s="169"/>
      <c r="L82" s="169"/>
    </row>
    <row r="83" spans="1:12" x14ac:dyDescent="0.25">
      <c r="A83" s="169" t="str">
        <f>IF('Raw Data'!Y85="","",CONCATENATE("PT: ",'Raw Data'!Y85,", ",'Raw Data'!W85,", (",'Raw Data'!X85,")"))</f>
        <v/>
      </c>
      <c r="B83" s="246" t="str">
        <f>IF('Raw Data'!L85="","",VALUE(LEFT('Raw Data'!L85,LEN('Raw Data'!L85)-7)))</f>
        <v/>
      </c>
      <c r="C83" s="247" t="str">
        <f>IF('Raw Data'!L85="","",VALUE(RIGHT('Raw Data'!L85,LEN('Raw Data'!L85)-7)))</f>
        <v/>
      </c>
      <c r="D83" s="248" t="str">
        <f t="shared" si="2"/>
        <v/>
      </c>
      <c r="E83" s="248" t="str">
        <f t="shared" si="3"/>
        <v/>
      </c>
      <c r="F83" s="169"/>
      <c r="G83" s="169"/>
      <c r="H83" s="169"/>
      <c r="I83" s="169"/>
      <c r="J83" s="169"/>
      <c r="K83" s="169"/>
      <c r="L83" s="169"/>
    </row>
    <row r="84" spans="1:12" x14ac:dyDescent="0.25">
      <c r="A84" s="169" t="str">
        <f>IF('Raw Data'!Y86="","",CONCATENATE("PT: ",'Raw Data'!Y86,", ",'Raw Data'!W86,", (",'Raw Data'!X86,")"))</f>
        <v/>
      </c>
      <c r="B84" s="246" t="str">
        <f>IF('Raw Data'!L86="","",VALUE(LEFT('Raw Data'!L86,LEN('Raw Data'!L86)-7)))</f>
        <v/>
      </c>
      <c r="C84" s="247" t="str">
        <f>IF('Raw Data'!L86="","",VALUE(RIGHT('Raw Data'!L86,LEN('Raw Data'!L86)-7)))</f>
        <v/>
      </c>
      <c r="D84" s="248" t="str">
        <f t="shared" si="2"/>
        <v/>
      </c>
      <c r="E84" s="248" t="str">
        <f t="shared" si="3"/>
        <v/>
      </c>
      <c r="F84" s="169"/>
      <c r="G84" s="169"/>
      <c r="H84" s="169"/>
      <c r="I84" s="169"/>
      <c r="J84" s="169"/>
      <c r="K84" s="169"/>
      <c r="L84" s="169"/>
    </row>
    <row r="85" spans="1:12" x14ac:dyDescent="0.25">
      <c r="A85" s="169" t="str">
        <f>IF('Raw Data'!Y87="","",CONCATENATE("PT: ",'Raw Data'!Y87,", ",'Raw Data'!W87,", (",'Raw Data'!X87,")"))</f>
        <v/>
      </c>
      <c r="B85" s="246" t="str">
        <f>IF('Raw Data'!L87="","",VALUE(LEFT('Raw Data'!L87,LEN('Raw Data'!L87)-7)))</f>
        <v/>
      </c>
      <c r="C85" s="247" t="str">
        <f>IF('Raw Data'!L87="","",VALUE(RIGHT('Raw Data'!L87,LEN('Raw Data'!L87)-7)))</f>
        <v/>
      </c>
      <c r="D85" s="248" t="str">
        <f t="shared" si="2"/>
        <v/>
      </c>
      <c r="E85" s="248" t="str">
        <f t="shared" si="3"/>
        <v/>
      </c>
      <c r="F85" s="169"/>
      <c r="G85" s="169"/>
      <c r="H85" s="169"/>
      <c r="I85" s="169"/>
      <c r="J85" s="169"/>
      <c r="K85" s="169"/>
      <c r="L85" s="169"/>
    </row>
    <row r="86" spans="1:12" x14ac:dyDescent="0.25">
      <c r="A86" s="169" t="str">
        <f>IF('Raw Data'!Y88="","",CONCATENATE("PT: ",'Raw Data'!Y88,", ",'Raw Data'!W88,", (",'Raw Data'!X88,")"))</f>
        <v/>
      </c>
      <c r="B86" s="246" t="str">
        <f>IF('Raw Data'!L88="","",VALUE(LEFT('Raw Data'!L88,LEN('Raw Data'!L88)-7)))</f>
        <v/>
      </c>
      <c r="C86" s="247" t="str">
        <f>IF('Raw Data'!L88="","",VALUE(RIGHT('Raw Data'!L88,LEN('Raw Data'!L88)-7)))</f>
        <v/>
      </c>
      <c r="D86" s="248" t="str">
        <f t="shared" si="2"/>
        <v/>
      </c>
      <c r="E86" s="248" t="str">
        <f t="shared" si="3"/>
        <v/>
      </c>
      <c r="F86" s="169"/>
      <c r="G86" s="169"/>
      <c r="H86" s="169"/>
      <c r="I86" s="169"/>
      <c r="J86" s="169"/>
      <c r="K86" s="169"/>
      <c r="L86" s="169"/>
    </row>
    <row r="87" spans="1:12" x14ac:dyDescent="0.25">
      <c r="A87" s="169" t="str">
        <f>IF('Raw Data'!Y89="","",CONCATENATE("PT: ",'Raw Data'!Y89,", ",'Raw Data'!W89,", (",'Raw Data'!X89,")"))</f>
        <v/>
      </c>
      <c r="B87" s="246" t="str">
        <f>IF('Raw Data'!L89="","",VALUE(LEFT('Raw Data'!L89,LEN('Raw Data'!L89)-7)))</f>
        <v/>
      </c>
      <c r="C87" s="247" t="str">
        <f>IF('Raw Data'!L89="","",VALUE(RIGHT('Raw Data'!L89,LEN('Raw Data'!L89)-7)))</f>
        <v/>
      </c>
      <c r="D87" s="248" t="str">
        <f t="shared" si="2"/>
        <v/>
      </c>
      <c r="E87" s="248" t="str">
        <f t="shared" si="3"/>
        <v/>
      </c>
      <c r="F87" s="169"/>
      <c r="G87" s="169"/>
      <c r="H87" s="169"/>
      <c r="I87" s="169"/>
      <c r="J87" s="169"/>
      <c r="K87" s="169"/>
      <c r="L87" s="169"/>
    </row>
    <row r="88" spans="1:12" x14ac:dyDescent="0.25">
      <c r="A88" s="169" t="str">
        <f>IF('Raw Data'!Y90="","",CONCATENATE("PT: ",'Raw Data'!Y90,", ",'Raw Data'!W90,", (",'Raw Data'!X90,")"))</f>
        <v/>
      </c>
      <c r="B88" s="246" t="str">
        <f>IF('Raw Data'!L90="","",VALUE(LEFT('Raw Data'!L90,LEN('Raw Data'!L90)-7)))</f>
        <v/>
      </c>
      <c r="C88" s="247" t="str">
        <f>IF('Raw Data'!L90="","",VALUE(RIGHT('Raw Data'!L90,LEN('Raw Data'!L90)-7)))</f>
        <v/>
      </c>
      <c r="D88" s="248" t="str">
        <f t="shared" si="2"/>
        <v/>
      </c>
      <c r="E88" s="248" t="str">
        <f t="shared" si="3"/>
        <v/>
      </c>
      <c r="F88" s="169"/>
      <c r="G88" s="169"/>
      <c r="H88" s="169"/>
      <c r="I88" s="169"/>
      <c r="J88" s="169"/>
      <c r="K88" s="169"/>
      <c r="L88" s="169"/>
    </row>
    <row r="89" spans="1:12" x14ac:dyDescent="0.25">
      <c r="A89" s="169" t="str">
        <f>IF('Raw Data'!Y91="","",CONCATENATE("PT: ",'Raw Data'!Y91,", ",'Raw Data'!W91,", (",'Raw Data'!X91,")"))</f>
        <v/>
      </c>
      <c r="B89" s="246" t="str">
        <f>IF('Raw Data'!L91="","",VALUE(LEFT('Raw Data'!L91,LEN('Raw Data'!L91)-7)))</f>
        <v/>
      </c>
      <c r="C89" s="247" t="str">
        <f>IF('Raw Data'!L91="","",VALUE(RIGHT('Raw Data'!L91,LEN('Raw Data'!L91)-7)))</f>
        <v/>
      </c>
      <c r="D89" s="248" t="str">
        <f t="shared" si="2"/>
        <v/>
      </c>
      <c r="E89" s="248" t="str">
        <f t="shared" si="3"/>
        <v/>
      </c>
      <c r="F89" s="169"/>
      <c r="G89" s="169"/>
      <c r="H89" s="169"/>
      <c r="I89" s="169"/>
      <c r="J89" s="169"/>
      <c r="K89" s="169"/>
      <c r="L89" s="169"/>
    </row>
    <row r="90" spans="1:12" x14ac:dyDescent="0.25">
      <c r="A90" s="169" t="str">
        <f>IF('Raw Data'!Y92="","",CONCATENATE("PT: ",'Raw Data'!Y92,", ",'Raw Data'!W92,", (",'Raw Data'!X92,")"))</f>
        <v/>
      </c>
      <c r="B90" s="246" t="str">
        <f>IF('Raw Data'!L92="","",VALUE(LEFT('Raw Data'!L92,LEN('Raw Data'!L92)-7)))</f>
        <v/>
      </c>
      <c r="C90" s="247" t="str">
        <f>IF('Raw Data'!L92="","",VALUE(RIGHT('Raw Data'!L92,LEN('Raw Data'!L92)-7)))</f>
        <v/>
      </c>
      <c r="D90" s="248" t="str">
        <f t="shared" si="2"/>
        <v/>
      </c>
      <c r="E90" s="248" t="str">
        <f t="shared" si="3"/>
        <v/>
      </c>
      <c r="F90" s="169"/>
      <c r="G90" s="169"/>
      <c r="H90" s="169"/>
      <c r="I90" s="169"/>
      <c r="J90" s="169"/>
      <c r="K90" s="169"/>
      <c r="L90" s="169"/>
    </row>
    <row r="91" spans="1:12" x14ac:dyDescent="0.25">
      <c r="A91" s="169" t="str">
        <f>IF('Raw Data'!Y93="","",CONCATENATE("PT: ",'Raw Data'!Y93,", ",'Raw Data'!W93,", (",'Raw Data'!X93,")"))</f>
        <v/>
      </c>
      <c r="B91" s="246" t="str">
        <f>IF('Raw Data'!L93="","",VALUE(LEFT('Raw Data'!L93,LEN('Raw Data'!L93)-7)))</f>
        <v/>
      </c>
      <c r="C91" s="247" t="str">
        <f>IF('Raw Data'!L93="","",VALUE(RIGHT('Raw Data'!L93,LEN('Raw Data'!L93)-7)))</f>
        <v/>
      </c>
      <c r="D91" s="248" t="str">
        <f t="shared" si="2"/>
        <v/>
      </c>
      <c r="E91" s="248" t="str">
        <f t="shared" si="3"/>
        <v/>
      </c>
      <c r="F91" s="169"/>
      <c r="G91" s="169"/>
      <c r="H91" s="169"/>
      <c r="I91" s="169"/>
      <c r="J91" s="169"/>
      <c r="K91" s="169"/>
      <c r="L91" s="169"/>
    </row>
    <row r="92" spans="1:12" x14ac:dyDescent="0.25">
      <c r="A92" s="169" t="str">
        <f>IF('Raw Data'!Y94="","",CONCATENATE("PT: ",'Raw Data'!Y94,", ",'Raw Data'!W94,", (",'Raw Data'!X94,")"))</f>
        <v/>
      </c>
      <c r="B92" s="246" t="str">
        <f>IF('Raw Data'!L94="","",VALUE(LEFT('Raw Data'!L94,LEN('Raw Data'!L94)-7)))</f>
        <v/>
      </c>
      <c r="C92" s="247" t="str">
        <f>IF('Raw Data'!L94="","",VALUE(RIGHT('Raw Data'!L94,LEN('Raw Data'!L94)-7)))</f>
        <v/>
      </c>
      <c r="D92" s="248" t="str">
        <f t="shared" si="2"/>
        <v/>
      </c>
      <c r="E92" s="248" t="str">
        <f t="shared" si="3"/>
        <v/>
      </c>
      <c r="F92" s="169"/>
      <c r="G92" s="169"/>
      <c r="H92" s="169"/>
      <c r="I92" s="169"/>
      <c r="J92" s="169"/>
      <c r="K92" s="169"/>
      <c r="L92" s="169"/>
    </row>
    <row r="93" spans="1:12" x14ac:dyDescent="0.25">
      <c r="A93" s="169" t="str">
        <f>IF('Raw Data'!Y95="","",CONCATENATE("PT: ",'Raw Data'!Y95,", ",'Raw Data'!W95,", (",'Raw Data'!X95,")"))</f>
        <v/>
      </c>
      <c r="B93" s="246" t="str">
        <f>IF('Raw Data'!L95="","",VALUE(LEFT('Raw Data'!L95,LEN('Raw Data'!L95)-7)))</f>
        <v/>
      </c>
      <c r="C93" s="247" t="str">
        <f>IF('Raw Data'!L95="","",VALUE(RIGHT('Raw Data'!L95,LEN('Raw Data'!L95)-7)))</f>
        <v/>
      </c>
      <c r="D93" s="248" t="str">
        <f t="shared" si="2"/>
        <v/>
      </c>
      <c r="E93" s="248" t="str">
        <f t="shared" si="3"/>
        <v/>
      </c>
      <c r="F93" s="169"/>
      <c r="G93" s="169"/>
      <c r="H93" s="169"/>
      <c r="I93" s="169"/>
      <c r="J93" s="169"/>
      <c r="K93" s="169"/>
      <c r="L93" s="169"/>
    </row>
    <row r="94" spans="1:12" x14ac:dyDescent="0.25">
      <c r="A94" s="169" t="str">
        <f>IF('Raw Data'!Y96="","",CONCATENATE("PT: ",'Raw Data'!Y96,", ",'Raw Data'!W96,", (",'Raw Data'!X96,")"))</f>
        <v/>
      </c>
      <c r="B94" s="246" t="str">
        <f>IF('Raw Data'!L96="","",VALUE(LEFT('Raw Data'!L96,LEN('Raw Data'!L96)-7)))</f>
        <v/>
      </c>
      <c r="C94" s="247" t="str">
        <f>IF('Raw Data'!L96="","",VALUE(RIGHT('Raw Data'!L96,LEN('Raw Data'!L96)-7)))</f>
        <v/>
      </c>
      <c r="D94" s="248" t="str">
        <f t="shared" si="2"/>
        <v/>
      </c>
      <c r="E94" s="248" t="str">
        <f t="shared" si="3"/>
        <v/>
      </c>
      <c r="F94" s="169"/>
      <c r="G94" s="169"/>
      <c r="H94" s="169"/>
      <c r="I94" s="169"/>
      <c r="J94" s="169"/>
      <c r="K94" s="169"/>
      <c r="L94" s="169"/>
    </row>
    <row r="95" spans="1:12" x14ac:dyDescent="0.25">
      <c r="A95" s="169" t="str">
        <f>IF('Raw Data'!Y97="","",CONCATENATE("PT: ",'Raw Data'!Y97,", ",'Raw Data'!W97,", (",'Raw Data'!X97,")"))</f>
        <v/>
      </c>
      <c r="B95" s="246" t="str">
        <f>IF('Raw Data'!L97="","",VALUE(LEFT('Raw Data'!L97,LEN('Raw Data'!L97)-7)))</f>
        <v/>
      </c>
      <c r="C95" s="247" t="str">
        <f>IF('Raw Data'!L97="","",VALUE(RIGHT('Raw Data'!L97,LEN('Raw Data'!L97)-7)))</f>
        <v/>
      </c>
      <c r="D95" s="248" t="str">
        <f t="shared" si="2"/>
        <v/>
      </c>
      <c r="E95" s="248" t="str">
        <f t="shared" si="3"/>
        <v/>
      </c>
      <c r="F95" s="169"/>
      <c r="G95" s="169"/>
      <c r="H95" s="169"/>
      <c r="I95" s="169"/>
      <c r="J95" s="169"/>
      <c r="K95" s="169"/>
      <c r="L95" s="169"/>
    </row>
    <row r="96" spans="1:12" x14ac:dyDescent="0.25">
      <c r="A96" s="169" t="str">
        <f>IF('Raw Data'!Y98="","",CONCATENATE("PT: ",'Raw Data'!Y98,", ",'Raw Data'!W98,", (",'Raw Data'!X98,")"))</f>
        <v/>
      </c>
      <c r="B96" s="246" t="str">
        <f>IF('Raw Data'!L98="","",VALUE(LEFT('Raw Data'!L98,LEN('Raw Data'!L98)-7)))</f>
        <v/>
      </c>
      <c r="C96" s="247" t="str">
        <f>IF('Raw Data'!L98="","",VALUE(RIGHT('Raw Data'!L98,LEN('Raw Data'!L98)-7)))</f>
        <v/>
      </c>
      <c r="D96" s="248" t="str">
        <f t="shared" si="2"/>
        <v/>
      </c>
      <c r="E96" s="248" t="str">
        <f t="shared" si="3"/>
        <v/>
      </c>
      <c r="F96" s="169"/>
      <c r="G96" s="169"/>
      <c r="H96" s="169"/>
      <c r="I96" s="169"/>
      <c r="J96" s="169"/>
      <c r="K96" s="169"/>
      <c r="L96" s="169"/>
    </row>
    <row r="97" spans="1:12" x14ac:dyDescent="0.25">
      <c r="A97" s="169" t="str">
        <f>IF('Raw Data'!Y99="","",CONCATENATE("PT: ",'Raw Data'!Y99,", ",'Raw Data'!W99,", (",'Raw Data'!X99,")"))</f>
        <v/>
      </c>
      <c r="B97" s="246" t="str">
        <f>IF('Raw Data'!L99="","",VALUE(LEFT('Raw Data'!L99,LEN('Raw Data'!L99)-7)))</f>
        <v/>
      </c>
      <c r="C97" s="247" t="str">
        <f>IF('Raw Data'!L99="","",VALUE(RIGHT('Raw Data'!L99,LEN('Raw Data'!L99)-7)))</f>
        <v/>
      </c>
      <c r="D97" s="248" t="str">
        <f t="shared" si="2"/>
        <v/>
      </c>
      <c r="E97" s="248" t="str">
        <f t="shared" si="3"/>
        <v/>
      </c>
      <c r="F97" s="169"/>
      <c r="G97" s="169"/>
      <c r="H97" s="169"/>
      <c r="I97" s="169"/>
      <c r="J97" s="169"/>
      <c r="K97" s="169"/>
      <c r="L97" s="169"/>
    </row>
    <row r="98" spans="1:12" x14ac:dyDescent="0.25">
      <c r="A98" s="169" t="str">
        <f>IF('Raw Data'!Y100="","",CONCATENATE("PT: ",'Raw Data'!Y100,", ",'Raw Data'!W100,", (",'Raw Data'!X100,")"))</f>
        <v/>
      </c>
      <c r="B98" s="246" t="str">
        <f>IF('Raw Data'!L100="","",VALUE(LEFT('Raw Data'!L100,LEN('Raw Data'!L100)-7)))</f>
        <v/>
      </c>
      <c r="C98" s="247" t="str">
        <f>IF('Raw Data'!L100="","",VALUE(RIGHT('Raw Data'!L100,LEN('Raw Data'!L100)-7)))</f>
        <v/>
      </c>
      <c r="D98" s="248" t="str">
        <f t="shared" si="2"/>
        <v/>
      </c>
      <c r="E98" s="248" t="str">
        <f t="shared" si="3"/>
        <v/>
      </c>
      <c r="F98" s="169"/>
      <c r="G98" s="169"/>
      <c r="H98" s="169"/>
      <c r="I98" s="169"/>
      <c r="J98" s="169"/>
      <c r="K98" s="169"/>
      <c r="L98" s="169"/>
    </row>
    <row r="99" spans="1:12" x14ac:dyDescent="0.25">
      <c r="A99" s="169" t="str">
        <f>IF('Raw Data'!Y101="","",CONCATENATE("PT: ",'Raw Data'!Y101,", ",'Raw Data'!W101,", (",'Raw Data'!X101,")"))</f>
        <v/>
      </c>
      <c r="B99" s="246" t="str">
        <f>IF('Raw Data'!L101="","",VALUE(LEFT('Raw Data'!L101,LEN('Raw Data'!L101)-7)))</f>
        <v/>
      </c>
      <c r="C99" s="247" t="str">
        <f>IF('Raw Data'!L101="","",VALUE(RIGHT('Raw Data'!L101,LEN('Raw Data'!L101)-7)))</f>
        <v/>
      </c>
      <c r="D99" s="248" t="str">
        <f t="shared" si="2"/>
        <v/>
      </c>
      <c r="E99" s="248" t="str">
        <f t="shared" si="3"/>
        <v/>
      </c>
      <c r="F99" s="169"/>
      <c r="G99" s="169"/>
      <c r="H99" s="169"/>
      <c r="I99" s="169"/>
      <c r="J99" s="169"/>
      <c r="K99" s="169"/>
      <c r="L99" s="169"/>
    </row>
    <row r="100" spans="1:12" x14ac:dyDescent="0.25">
      <c r="A100" s="169" t="str">
        <f>IF('Raw Data'!Y102="","",CONCATENATE("PT: ",'Raw Data'!Y102,", ",'Raw Data'!W102,", (",'Raw Data'!X102,")"))</f>
        <v/>
      </c>
      <c r="B100" s="246" t="str">
        <f>IF('Raw Data'!L102="","",VALUE(LEFT('Raw Data'!L102,LEN('Raw Data'!L102)-7)))</f>
        <v/>
      </c>
      <c r="C100" s="247" t="str">
        <f>IF('Raw Data'!L102="","",VALUE(RIGHT('Raw Data'!L102,LEN('Raw Data'!L102)-7)))</f>
        <v/>
      </c>
      <c r="D100" s="248" t="str">
        <f t="shared" si="2"/>
        <v/>
      </c>
      <c r="E100" s="248" t="str">
        <f t="shared" si="3"/>
        <v/>
      </c>
      <c r="F100" s="169"/>
      <c r="G100" s="169"/>
      <c r="H100" s="169"/>
      <c r="I100" s="169"/>
      <c r="J100" s="169"/>
      <c r="K100" s="169"/>
      <c r="L100" s="169"/>
    </row>
    <row r="101" spans="1:12" x14ac:dyDescent="0.25">
      <c r="A101" s="169" t="str">
        <f>IF('Raw Data'!Y103="","",CONCATENATE("PT: ",'Raw Data'!Y103,", ",'Raw Data'!W103,", (",'Raw Data'!X103,")"))</f>
        <v/>
      </c>
      <c r="B101" s="246" t="str">
        <f>IF('Raw Data'!L103="","",VALUE(LEFT('Raw Data'!L103,LEN('Raw Data'!L103)-7)))</f>
        <v/>
      </c>
      <c r="C101" s="247" t="str">
        <f>IF('Raw Data'!L103="","",VALUE(RIGHT('Raw Data'!L103,LEN('Raw Data'!L103)-7)))</f>
        <v/>
      </c>
      <c r="D101" s="248" t="str">
        <f t="shared" si="2"/>
        <v/>
      </c>
      <c r="E101" s="248" t="str">
        <f t="shared" si="3"/>
        <v/>
      </c>
      <c r="F101" s="169"/>
      <c r="G101" s="169"/>
      <c r="H101" s="169"/>
      <c r="I101" s="169"/>
      <c r="J101" s="169"/>
      <c r="K101" s="169"/>
      <c r="L101" s="169"/>
    </row>
    <row r="102" spans="1:12" x14ac:dyDescent="0.25">
      <c r="A102" s="169" t="str">
        <f>IF('Raw Data'!Y104="","",CONCATENATE("PT: ",'Raw Data'!Y104,", ",'Raw Data'!W104,", (",'Raw Data'!X104,")"))</f>
        <v/>
      </c>
      <c r="B102" s="246" t="str">
        <f>IF('Raw Data'!L104="","",VALUE(LEFT('Raw Data'!L104,LEN('Raw Data'!L104)-7)))</f>
        <v/>
      </c>
      <c r="C102" s="247" t="str">
        <f>IF('Raw Data'!L104="","",VALUE(RIGHT('Raw Data'!L104,LEN('Raw Data'!L104)-7)))</f>
        <v/>
      </c>
      <c r="D102" s="248" t="str">
        <f t="shared" si="2"/>
        <v/>
      </c>
      <c r="E102" s="248" t="str">
        <f t="shared" si="3"/>
        <v/>
      </c>
      <c r="F102" s="169"/>
      <c r="G102" s="169"/>
      <c r="H102" s="169"/>
      <c r="I102" s="169"/>
      <c r="J102" s="169"/>
      <c r="K102" s="169"/>
      <c r="L102" s="169"/>
    </row>
    <row r="103" spans="1:12" x14ac:dyDescent="0.25">
      <c r="A103" s="169" t="str">
        <f>IF('Raw Data'!Y105="","",CONCATENATE("PT: ",'Raw Data'!Y105,", ",'Raw Data'!W105,", (",'Raw Data'!X105,")"))</f>
        <v/>
      </c>
      <c r="B103" s="246" t="str">
        <f>IF('Raw Data'!L105="","",VALUE(LEFT('Raw Data'!L105,LEN('Raw Data'!L105)-7)))</f>
        <v/>
      </c>
      <c r="C103" s="247" t="str">
        <f>IF('Raw Data'!L105="","",VALUE(RIGHT('Raw Data'!L105,LEN('Raw Data'!L105)-7)))</f>
        <v/>
      </c>
      <c r="D103" s="248" t="str">
        <f t="shared" si="2"/>
        <v/>
      </c>
      <c r="E103" s="248" t="str">
        <f t="shared" si="3"/>
        <v/>
      </c>
      <c r="F103" s="169"/>
      <c r="G103" s="169"/>
      <c r="H103" s="169"/>
      <c r="I103" s="169"/>
      <c r="J103" s="169"/>
      <c r="K103" s="169"/>
      <c r="L103" s="169"/>
    </row>
    <row r="104" spans="1:12" x14ac:dyDescent="0.25">
      <c r="A104" s="169" t="str">
        <f>IF('Raw Data'!Y106="","",CONCATENATE("PT: ",'Raw Data'!Y106,", ",'Raw Data'!W106,", (",'Raw Data'!X106,")"))</f>
        <v/>
      </c>
      <c r="B104" s="246" t="str">
        <f>IF('Raw Data'!L106="","",VALUE(LEFT('Raw Data'!L106,LEN('Raw Data'!L106)-7)))</f>
        <v/>
      </c>
      <c r="C104" s="247" t="str">
        <f>IF('Raw Data'!L106="","",VALUE(RIGHT('Raw Data'!L106,LEN('Raw Data'!L106)-7)))</f>
        <v/>
      </c>
      <c r="D104" s="248" t="str">
        <f t="shared" si="2"/>
        <v/>
      </c>
      <c r="E104" s="248" t="str">
        <f t="shared" si="3"/>
        <v/>
      </c>
      <c r="F104" s="169"/>
      <c r="G104" s="169"/>
      <c r="H104" s="169"/>
      <c r="I104" s="169"/>
      <c r="J104" s="169"/>
      <c r="K104" s="169"/>
      <c r="L104" s="169"/>
    </row>
    <row r="105" spans="1:12" x14ac:dyDescent="0.25">
      <c r="A105" s="169" t="str">
        <f>IF('Raw Data'!Y107="","",CONCATENATE("PT: ",'Raw Data'!Y107,", ",'Raw Data'!W107,", (",'Raw Data'!X107,")"))</f>
        <v/>
      </c>
      <c r="B105" s="246" t="str">
        <f>IF('Raw Data'!L107="","",VALUE(LEFT('Raw Data'!L107,LEN('Raw Data'!L107)-7)))</f>
        <v/>
      </c>
      <c r="C105" s="247" t="str">
        <f>IF('Raw Data'!L107="","",VALUE(RIGHT('Raw Data'!L107,LEN('Raw Data'!L107)-7)))</f>
        <v/>
      </c>
      <c r="D105" s="248" t="str">
        <f t="shared" si="2"/>
        <v/>
      </c>
      <c r="E105" s="248" t="str">
        <f t="shared" si="3"/>
        <v/>
      </c>
      <c r="F105" s="169"/>
      <c r="G105" s="169"/>
      <c r="H105" s="169"/>
      <c r="I105" s="169"/>
      <c r="J105" s="169"/>
      <c r="K105" s="169"/>
      <c r="L105" s="169"/>
    </row>
    <row r="106" spans="1:12" x14ac:dyDescent="0.25">
      <c r="A106" s="169" t="str">
        <f>IF('Raw Data'!Y108="","",CONCATENATE("PT: ",'Raw Data'!Y108,", ",'Raw Data'!W108,", (",'Raw Data'!X108,")"))</f>
        <v/>
      </c>
      <c r="B106" s="246" t="str">
        <f>IF('Raw Data'!L108="","",VALUE(LEFT('Raw Data'!L108,LEN('Raw Data'!L108)-7)))</f>
        <v/>
      </c>
      <c r="C106" s="247" t="str">
        <f>IF('Raw Data'!L108="","",VALUE(RIGHT('Raw Data'!L108,LEN('Raw Data'!L108)-7)))</f>
        <v/>
      </c>
      <c r="D106" s="248" t="str">
        <f t="shared" si="2"/>
        <v/>
      </c>
      <c r="E106" s="248" t="str">
        <f t="shared" si="3"/>
        <v/>
      </c>
      <c r="F106" s="169"/>
      <c r="G106" s="169"/>
      <c r="H106" s="169"/>
      <c r="I106" s="169"/>
      <c r="J106" s="169"/>
      <c r="K106" s="169"/>
      <c r="L106" s="169"/>
    </row>
    <row r="107" spans="1:12" x14ac:dyDescent="0.25">
      <c r="A107" s="169" t="str">
        <f>IF('Raw Data'!Y109="","",CONCATENATE("PT: ",'Raw Data'!Y109,", ",'Raw Data'!W109,", (",'Raw Data'!X109,")"))</f>
        <v/>
      </c>
      <c r="B107" s="246" t="str">
        <f>IF('Raw Data'!L109="","",VALUE(LEFT('Raw Data'!L109,LEN('Raw Data'!L109)-7)))</f>
        <v/>
      </c>
      <c r="C107" s="247" t="str">
        <f>IF('Raw Data'!L109="","",VALUE(RIGHT('Raw Data'!L109,LEN('Raw Data'!L109)-7)))</f>
        <v/>
      </c>
      <c r="D107" s="248" t="str">
        <f t="shared" si="2"/>
        <v/>
      </c>
      <c r="E107" s="248" t="str">
        <f t="shared" si="3"/>
        <v/>
      </c>
      <c r="F107" s="169"/>
      <c r="G107" s="169"/>
      <c r="H107" s="169"/>
      <c r="I107" s="169"/>
      <c r="J107" s="169"/>
      <c r="K107" s="169"/>
      <c r="L107" s="169"/>
    </row>
    <row r="108" spans="1:12" x14ac:dyDescent="0.25">
      <c r="A108" s="169" t="str">
        <f>IF('Raw Data'!Y110="","",CONCATENATE("PT: ",'Raw Data'!Y110,", ",'Raw Data'!W110,", (",'Raw Data'!X110,")"))</f>
        <v/>
      </c>
      <c r="B108" s="246" t="str">
        <f>IF('Raw Data'!L110="","",VALUE(LEFT('Raw Data'!L110,LEN('Raw Data'!L110)-7)))</f>
        <v/>
      </c>
      <c r="C108" s="247" t="str">
        <f>IF('Raw Data'!L110="","",VALUE(RIGHT('Raw Data'!L110,LEN('Raw Data'!L110)-7)))</f>
        <v/>
      </c>
      <c r="D108" s="248" t="str">
        <f t="shared" ref="D108:D109" si="4">IF($A108&lt;&gt;"","0","")</f>
        <v/>
      </c>
      <c r="E108" s="248" t="str">
        <f t="shared" ref="E108:E109" si="5">IF($A108&lt;&gt;"","L SS","")</f>
        <v/>
      </c>
      <c r="F108" s="169"/>
      <c r="G108" s="169"/>
      <c r="H108" s="169"/>
      <c r="I108" s="169"/>
      <c r="J108" s="169"/>
      <c r="K108" s="169"/>
      <c r="L108" s="169"/>
    </row>
    <row r="109" spans="1:12" x14ac:dyDescent="0.25">
      <c r="A109" s="169" t="str">
        <f>IF('Raw Data'!Y111="","",CONCATENATE("PT: ",'Raw Data'!Y111,", ",'Raw Data'!W111,", (",'Raw Data'!X111,")"))</f>
        <v/>
      </c>
      <c r="B109" s="246" t="str">
        <f>IF('Raw Data'!L111="","",VALUE(LEFT('Raw Data'!L111,LEN('Raw Data'!L111)-7)))</f>
        <v/>
      </c>
      <c r="C109" s="247" t="str">
        <f>IF('Raw Data'!L111="","",VALUE(RIGHT('Raw Data'!L111,LEN('Raw Data'!L111)-7)))</f>
        <v/>
      </c>
      <c r="D109" s="248" t="str">
        <f t="shared" si="4"/>
        <v/>
      </c>
      <c r="E109" s="248" t="str">
        <f t="shared" si="5"/>
        <v/>
      </c>
      <c r="F109" s="169"/>
      <c r="G109" s="169"/>
      <c r="H109" s="169"/>
      <c r="I109" s="169"/>
      <c r="J109" s="169"/>
      <c r="K109" s="169"/>
      <c r="L109" s="169"/>
    </row>
  </sheetData>
  <conditionalFormatting sqref="C1:C109">
    <cfRule type="duplicateValues" dxfId="0" priority="1" stopIfTrue="1"/>
  </conditionalFormatting>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4"/>
  <sheetViews>
    <sheetView topLeftCell="A78" workbookViewId="0">
      <selection activeCell="U82" sqref="U82"/>
    </sheetView>
  </sheetViews>
  <sheetFormatPr defaultColWidth="9.140625" defaultRowHeight="15" x14ac:dyDescent="0.25"/>
  <cols>
    <col min="2" max="2" width="11.28515625" bestFit="1" customWidth="1"/>
    <col min="4" max="4" width="9.140625" style="169" customWidth="1"/>
  </cols>
  <sheetData>
    <row r="1" spans="1:20" x14ac:dyDescent="0.25">
      <c r="A1" t="s">
        <v>767</v>
      </c>
      <c r="B1" t="s">
        <v>768</v>
      </c>
      <c r="C1" t="s">
        <v>769</v>
      </c>
    </row>
    <row r="2" spans="1:20" x14ac:dyDescent="0.25">
      <c r="A2" t="str">
        <f>IF('Raw Data'!Y3="","",'Raw Data'!Y3)</f>
        <v/>
      </c>
      <c r="B2" t="str">
        <f>IF('Raw Data'!AJ3="","",'Raw Data'!AJ3)</f>
        <v/>
      </c>
      <c r="F2" s="103" t="str">
        <f>IF('Raw Data'!MZ3="","",'Raw Data'!MZ3)</f>
        <v/>
      </c>
      <c r="G2" s="169" t="str">
        <f>IF('Raw Data'!NP3="","",'Raw Data'!NP3)</f>
        <v/>
      </c>
      <c r="H2" s="169" t="str">
        <f>IF('Raw Data'!OE3="","",'Raw Data'!OE3)</f>
        <v/>
      </c>
      <c r="I2" s="169" t="str">
        <f>IF('Raw Data'!OT3="","",'Raw Data'!OT3)</f>
        <v/>
      </c>
      <c r="J2" s="169" t="str">
        <f>IF('Raw Data'!PI3="","",'Raw Data'!PI3)</f>
        <v/>
      </c>
      <c r="K2" s="169" t="str">
        <f>IF('Raw Data'!PX3="","",'Raw Data'!PX3)</f>
        <v/>
      </c>
      <c r="L2" s="169" t="str">
        <f>IF('Raw Data'!QM3="","",'Raw Data'!QM3)</f>
        <v/>
      </c>
      <c r="M2" s="169" t="str">
        <f>IF('Raw Data'!PX3="","",'Raw Data'!PX3)</f>
        <v/>
      </c>
      <c r="N2" s="169" t="str">
        <f>IF('Raw Data'!QM3="","",'Raw Data'!QM3)</f>
        <v/>
      </c>
      <c r="O2" s="169" t="str">
        <f>IF('Raw Data'!RB3="","",'Raw Data'!RB3)</f>
        <v/>
      </c>
      <c r="P2" s="169" t="str">
        <f>IF('Raw Data'!RQ3="","",'Raw Data'!RQ3)</f>
        <v/>
      </c>
      <c r="Q2" s="169" t="str">
        <f>IF('Raw Data'!SF3="","",'Raw Data'!SF3)</f>
        <v/>
      </c>
      <c r="R2" s="169" t="str">
        <f>IF('Raw Data'!SU3="","",'Raw Data'!SU3)</f>
        <v/>
      </c>
      <c r="S2" s="103" t="str">
        <f>IF('Raw Data'!TJ3="","",'Raw Data'!TJ3)</f>
        <v/>
      </c>
      <c r="T2" s="169"/>
    </row>
    <row r="3" spans="1:20" x14ac:dyDescent="0.25">
      <c r="A3" s="169" t="str">
        <f>IF('Raw Data'!Y4="","",'Raw Data'!Y4)</f>
        <v/>
      </c>
      <c r="B3" s="169" t="str">
        <f>IF('Raw Data'!AJ4="","",'Raw Data'!AJ4)</f>
        <v/>
      </c>
      <c r="F3" s="103" t="str">
        <f>IF('Raw Data'!MZ4="","",'Raw Data'!MZ4)</f>
        <v/>
      </c>
      <c r="G3" s="169" t="str">
        <f>IF('Raw Data'!NP4="","",'Raw Data'!NP4)</f>
        <v/>
      </c>
      <c r="H3" s="169" t="str">
        <f>IF('Raw Data'!OE4="","",'Raw Data'!OE4)</f>
        <v/>
      </c>
      <c r="I3" s="169" t="str">
        <f>IF('Raw Data'!OT4="","",'Raw Data'!OT4)</f>
        <v/>
      </c>
      <c r="J3" s="169" t="str">
        <f>IF('Raw Data'!PI4="","",'Raw Data'!PI4)</f>
        <v/>
      </c>
      <c r="K3" s="169" t="str">
        <f>IF('Raw Data'!PX4="","",'Raw Data'!PX4)</f>
        <v/>
      </c>
      <c r="L3" s="169" t="str">
        <f>IF('Raw Data'!QM4="","",'Raw Data'!QM4)</f>
        <v/>
      </c>
      <c r="M3" s="169" t="str">
        <f>IF('Raw Data'!PX4="","",'Raw Data'!PX4)</f>
        <v/>
      </c>
      <c r="N3" s="169" t="str">
        <f>IF('Raw Data'!QM4="","",'Raw Data'!QM4)</f>
        <v/>
      </c>
      <c r="O3" s="169" t="str">
        <f>IF('Raw Data'!RB4="","",'Raw Data'!RB4)</f>
        <v/>
      </c>
      <c r="P3" s="169" t="str">
        <f>IF('Raw Data'!RQ4="","",'Raw Data'!RQ4)</f>
        <v/>
      </c>
      <c r="Q3" s="169" t="str">
        <f>IF('Raw Data'!SF4="","",'Raw Data'!SF4)</f>
        <v/>
      </c>
      <c r="R3" s="169" t="str">
        <f>IF('Raw Data'!SU4="","",'Raw Data'!SU4)</f>
        <v/>
      </c>
      <c r="S3" s="103" t="str">
        <f>IF('Raw Data'!TJ4="","",'Raw Data'!TJ4)</f>
        <v/>
      </c>
    </row>
    <row r="4" spans="1:20" x14ac:dyDescent="0.25">
      <c r="A4" s="169" t="str">
        <f>IF('Raw Data'!Y5="","",'Raw Data'!Y5)</f>
        <v/>
      </c>
      <c r="B4" s="169" t="str">
        <f>IF('Raw Data'!AJ5="","",'Raw Data'!AJ5)</f>
        <v/>
      </c>
      <c r="F4" s="103" t="str">
        <f>IF('Raw Data'!MZ5="","",'Raw Data'!MZ5)</f>
        <v/>
      </c>
      <c r="G4" s="169" t="str">
        <f>IF('Raw Data'!NP5="","",'Raw Data'!NP5)</f>
        <v/>
      </c>
      <c r="H4" s="169" t="str">
        <f>IF('Raw Data'!OE5="","",'Raw Data'!OE5)</f>
        <v/>
      </c>
      <c r="I4" s="169" t="str">
        <f>IF('Raw Data'!OT5="","",'Raw Data'!OT5)</f>
        <v/>
      </c>
      <c r="J4" s="169" t="str">
        <f>IF('Raw Data'!PI5="","",'Raw Data'!PI5)</f>
        <v/>
      </c>
      <c r="K4" s="169" t="str">
        <f>IF('Raw Data'!PX5="","",'Raw Data'!PX5)</f>
        <v/>
      </c>
      <c r="L4" s="169" t="str">
        <f>IF('Raw Data'!QM5="","",'Raw Data'!QM5)</f>
        <v/>
      </c>
      <c r="M4" s="169" t="str">
        <f>IF('Raw Data'!PX5="","",'Raw Data'!PX5)</f>
        <v/>
      </c>
      <c r="N4" s="169" t="str">
        <f>IF('Raw Data'!QM5="","",'Raw Data'!QM5)</f>
        <v/>
      </c>
      <c r="O4" s="169" t="str">
        <f>IF('Raw Data'!RB5="","",'Raw Data'!RB5)</f>
        <v/>
      </c>
      <c r="P4" s="169" t="str">
        <f>IF('Raw Data'!RQ5="","",'Raw Data'!RQ5)</f>
        <v/>
      </c>
      <c r="Q4" s="169" t="str">
        <f>IF('Raw Data'!SF5="","",'Raw Data'!SF5)</f>
        <v/>
      </c>
      <c r="R4" s="169" t="str">
        <f>IF('Raw Data'!SU5="","",'Raw Data'!SU5)</f>
        <v/>
      </c>
      <c r="S4" s="103" t="str">
        <f>IF('Raw Data'!TJ5="","",'Raw Data'!TJ5)</f>
        <v/>
      </c>
    </row>
    <row r="5" spans="1:20" x14ac:dyDescent="0.25">
      <c r="A5" s="169" t="str">
        <f>IF('Raw Data'!Y6="","",'Raw Data'!Y6)</f>
        <v/>
      </c>
      <c r="B5" s="169" t="str">
        <f>IF('Raw Data'!AJ6="","",'Raw Data'!AJ6)</f>
        <v/>
      </c>
      <c r="F5" s="103" t="str">
        <f>IF('Raw Data'!MZ6="","",'Raw Data'!MZ6)</f>
        <v/>
      </c>
      <c r="G5" s="169" t="str">
        <f>IF('Raw Data'!NP6="","",'Raw Data'!NP6)</f>
        <v/>
      </c>
      <c r="H5" s="169" t="str">
        <f>IF('Raw Data'!OE6="","",'Raw Data'!OE6)</f>
        <v/>
      </c>
      <c r="I5" s="169" t="str">
        <f>IF('Raw Data'!OT6="","",'Raw Data'!OT6)</f>
        <v/>
      </c>
      <c r="J5" s="169" t="str">
        <f>IF('Raw Data'!PI6="","",'Raw Data'!PI6)</f>
        <v/>
      </c>
      <c r="K5" s="169" t="str">
        <f>IF('Raw Data'!PX6="","",'Raw Data'!PX6)</f>
        <v/>
      </c>
      <c r="L5" s="169" t="str">
        <f>IF('Raw Data'!QM6="","",'Raw Data'!QM6)</f>
        <v/>
      </c>
      <c r="M5" s="169" t="str">
        <f>IF('Raw Data'!PX6="","",'Raw Data'!PX6)</f>
        <v/>
      </c>
      <c r="N5" s="169" t="str">
        <f>IF('Raw Data'!QM6="","",'Raw Data'!QM6)</f>
        <v/>
      </c>
      <c r="O5" s="169" t="str">
        <f>IF('Raw Data'!RB6="","",'Raw Data'!RB6)</f>
        <v/>
      </c>
      <c r="P5" s="169" t="str">
        <f>IF('Raw Data'!RQ6="","",'Raw Data'!RQ6)</f>
        <v/>
      </c>
      <c r="Q5" s="169" t="str">
        <f>IF('Raw Data'!SF6="","",'Raw Data'!SF6)</f>
        <v/>
      </c>
      <c r="R5" s="169" t="str">
        <f>IF('Raw Data'!SU6="","",'Raw Data'!SU6)</f>
        <v/>
      </c>
      <c r="S5" s="103" t="str">
        <f>IF('Raw Data'!TJ6="","",'Raw Data'!TJ6)</f>
        <v/>
      </c>
    </row>
    <row r="6" spans="1:20" x14ac:dyDescent="0.25">
      <c r="A6" s="169" t="str">
        <f>IF('Raw Data'!Y7="","",'Raw Data'!Y7)</f>
        <v/>
      </c>
      <c r="B6" s="169" t="str">
        <f>IF('Raw Data'!AJ7="","",'Raw Data'!AJ7)</f>
        <v/>
      </c>
      <c r="F6" s="103" t="str">
        <f>IF('Raw Data'!MZ7="","",'Raw Data'!MZ7)</f>
        <v/>
      </c>
      <c r="G6" s="169" t="str">
        <f>IF('Raw Data'!NP7="","",'Raw Data'!NP7)</f>
        <v/>
      </c>
      <c r="H6" s="169" t="str">
        <f>IF('Raw Data'!OE7="","",'Raw Data'!OE7)</f>
        <v/>
      </c>
      <c r="I6" s="169" t="str">
        <f>IF('Raw Data'!OT7="","",'Raw Data'!OT7)</f>
        <v/>
      </c>
      <c r="J6" s="169" t="str">
        <f>IF('Raw Data'!PI7="","",'Raw Data'!PI7)</f>
        <v/>
      </c>
      <c r="K6" s="169" t="str">
        <f>IF('Raw Data'!PX7="","",'Raw Data'!PX7)</f>
        <v/>
      </c>
      <c r="L6" s="169" t="str">
        <f>IF('Raw Data'!QM7="","",'Raw Data'!QM7)</f>
        <v/>
      </c>
      <c r="M6" s="169" t="str">
        <f>IF('Raw Data'!PX7="","",'Raw Data'!PX7)</f>
        <v/>
      </c>
      <c r="N6" s="169" t="str">
        <f>IF('Raw Data'!QM7="","",'Raw Data'!QM7)</f>
        <v/>
      </c>
      <c r="O6" s="169" t="str">
        <f>IF('Raw Data'!RB7="","",'Raw Data'!RB7)</f>
        <v/>
      </c>
      <c r="P6" s="169" t="str">
        <f>IF('Raw Data'!RQ7="","",'Raw Data'!RQ7)</f>
        <v/>
      </c>
      <c r="Q6" s="169" t="str">
        <f>IF('Raw Data'!SF7="","",'Raw Data'!SF7)</f>
        <v/>
      </c>
      <c r="R6" s="169" t="str">
        <f>IF('Raw Data'!SU7="","",'Raw Data'!SU7)</f>
        <v/>
      </c>
      <c r="S6" s="103" t="str">
        <f>IF('Raw Data'!TJ7="","",'Raw Data'!TJ7)</f>
        <v/>
      </c>
    </row>
    <row r="7" spans="1:20" x14ac:dyDescent="0.25">
      <c r="A7" s="169" t="str">
        <f>IF('Raw Data'!Y8="","",'Raw Data'!Y8)</f>
        <v/>
      </c>
      <c r="B7" s="169" t="str">
        <f>IF('Raw Data'!AJ8="","",'Raw Data'!AJ8)</f>
        <v/>
      </c>
      <c r="F7" s="103" t="str">
        <f>IF('Raw Data'!MZ8="","",'Raw Data'!MZ8)</f>
        <v/>
      </c>
      <c r="G7" s="169" t="str">
        <f>IF('Raw Data'!NP8="","",'Raw Data'!NP8)</f>
        <v/>
      </c>
      <c r="H7" s="169" t="str">
        <f>IF('Raw Data'!OE8="","",'Raw Data'!OE8)</f>
        <v/>
      </c>
      <c r="I7" s="169" t="str">
        <f>IF('Raw Data'!OT8="","",'Raw Data'!OT8)</f>
        <v/>
      </c>
      <c r="J7" s="169" t="str">
        <f>IF('Raw Data'!PI8="","",'Raw Data'!PI8)</f>
        <v/>
      </c>
      <c r="K7" s="169" t="str">
        <f>IF('Raw Data'!PX8="","",'Raw Data'!PX8)</f>
        <v/>
      </c>
      <c r="L7" s="169" t="str">
        <f>IF('Raw Data'!QM8="","",'Raw Data'!QM8)</f>
        <v/>
      </c>
      <c r="M7" s="169" t="str">
        <f>IF('Raw Data'!PX8="","",'Raw Data'!PX8)</f>
        <v/>
      </c>
      <c r="N7" s="169" t="str">
        <f>IF('Raw Data'!QM8="","",'Raw Data'!QM8)</f>
        <v/>
      </c>
      <c r="O7" s="169" t="str">
        <f>IF('Raw Data'!RB8="","",'Raw Data'!RB8)</f>
        <v/>
      </c>
      <c r="P7" s="169" t="str">
        <f>IF('Raw Data'!RQ8="","",'Raw Data'!RQ8)</f>
        <v/>
      </c>
      <c r="Q7" s="169" t="str">
        <f>IF('Raw Data'!SF8="","",'Raw Data'!SF8)</f>
        <v/>
      </c>
      <c r="R7" s="169" t="str">
        <f>IF('Raw Data'!SU8="","",'Raw Data'!SU8)</f>
        <v/>
      </c>
      <c r="S7" s="103" t="str">
        <f>IF('Raw Data'!TJ8="","",'Raw Data'!TJ8)</f>
        <v/>
      </c>
    </row>
    <row r="8" spans="1:20" x14ac:dyDescent="0.25">
      <c r="A8" s="169" t="str">
        <f>IF('Raw Data'!Y9="","",'Raw Data'!Y9)</f>
        <v/>
      </c>
      <c r="B8" s="169" t="str">
        <f>IF('Raw Data'!AJ9="","",'Raw Data'!AJ9)</f>
        <v/>
      </c>
      <c r="F8" s="103" t="str">
        <f>IF('Raw Data'!MZ9="","",'Raw Data'!MZ9)</f>
        <v/>
      </c>
      <c r="G8" s="169" t="str">
        <f>IF('Raw Data'!NP9="","",'Raw Data'!NP9)</f>
        <v/>
      </c>
      <c r="H8" s="169" t="str">
        <f>IF('Raw Data'!OE9="","",'Raw Data'!OE9)</f>
        <v/>
      </c>
      <c r="I8" s="169" t="str">
        <f>IF('Raw Data'!OT9="","",'Raw Data'!OT9)</f>
        <v/>
      </c>
      <c r="J8" s="169" t="str">
        <f>IF('Raw Data'!PI9="","",'Raw Data'!PI9)</f>
        <v/>
      </c>
      <c r="K8" s="169" t="str">
        <f>IF('Raw Data'!PX9="","",'Raw Data'!PX9)</f>
        <v/>
      </c>
      <c r="L8" s="169" t="str">
        <f>IF('Raw Data'!QM9="","",'Raw Data'!QM9)</f>
        <v/>
      </c>
      <c r="M8" s="169" t="str">
        <f>IF('Raw Data'!PX9="","",'Raw Data'!PX9)</f>
        <v/>
      </c>
      <c r="N8" s="169" t="str">
        <f>IF('Raw Data'!QM9="","",'Raw Data'!QM9)</f>
        <v/>
      </c>
      <c r="O8" s="169" t="str">
        <f>IF('Raw Data'!RB9="","",'Raw Data'!RB9)</f>
        <v/>
      </c>
      <c r="P8" s="169" t="str">
        <f>IF('Raw Data'!RQ9="","",'Raw Data'!RQ9)</f>
        <v/>
      </c>
      <c r="Q8" s="169" t="str">
        <f>IF('Raw Data'!SF9="","",'Raw Data'!SF9)</f>
        <v/>
      </c>
      <c r="R8" s="169" t="str">
        <f>IF('Raw Data'!SU9="","",'Raw Data'!SU9)</f>
        <v/>
      </c>
      <c r="S8" s="103" t="str">
        <f>IF('Raw Data'!TJ9="","",'Raw Data'!TJ9)</f>
        <v/>
      </c>
    </row>
    <row r="9" spans="1:20" x14ac:dyDescent="0.25">
      <c r="A9" s="169" t="str">
        <f>IF('Raw Data'!Y10="","",'Raw Data'!Y10)</f>
        <v/>
      </c>
      <c r="B9" s="169" t="str">
        <f>IF('Raw Data'!AJ10="","",'Raw Data'!AJ10)</f>
        <v/>
      </c>
      <c r="F9" s="103" t="str">
        <f>IF('Raw Data'!MZ10="","",'Raw Data'!MZ10)</f>
        <v/>
      </c>
      <c r="G9" s="169" t="str">
        <f>IF('Raw Data'!NP10="","",'Raw Data'!NP10)</f>
        <v/>
      </c>
      <c r="H9" s="169" t="str">
        <f>IF('Raw Data'!OE10="","",'Raw Data'!OE10)</f>
        <v/>
      </c>
      <c r="I9" s="169" t="str">
        <f>IF('Raw Data'!OT10="","",'Raw Data'!OT10)</f>
        <v/>
      </c>
      <c r="J9" s="169" t="str">
        <f>IF('Raw Data'!PI10="","",'Raw Data'!PI10)</f>
        <v/>
      </c>
      <c r="K9" s="169" t="str">
        <f>IF('Raw Data'!PX10="","",'Raw Data'!PX10)</f>
        <v/>
      </c>
      <c r="L9" s="169" t="str">
        <f>IF('Raw Data'!QM10="","",'Raw Data'!QM10)</f>
        <v/>
      </c>
      <c r="M9" s="169" t="str">
        <f>IF('Raw Data'!PX10="","",'Raw Data'!PX10)</f>
        <v/>
      </c>
      <c r="N9" s="169" t="str">
        <f>IF('Raw Data'!QM10="","",'Raw Data'!QM10)</f>
        <v/>
      </c>
      <c r="O9" s="169" t="str">
        <f>IF('Raw Data'!RB10="","",'Raw Data'!RB10)</f>
        <v/>
      </c>
      <c r="P9" s="169" t="str">
        <f>IF('Raw Data'!RQ10="","",'Raw Data'!RQ10)</f>
        <v/>
      </c>
      <c r="Q9" s="169" t="str">
        <f>IF('Raw Data'!SF10="","",'Raw Data'!SF10)</f>
        <v/>
      </c>
      <c r="R9" s="169" t="str">
        <f>IF('Raw Data'!SU10="","",'Raw Data'!SU10)</f>
        <v/>
      </c>
      <c r="S9" s="103" t="str">
        <f>IF('Raw Data'!TJ10="","",'Raw Data'!TJ10)</f>
        <v/>
      </c>
    </row>
    <row r="10" spans="1:20" x14ac:dyDescent="0.25">
      <c r="A10" s="169" t="str">
        <f>IF('Raw Data'!Y11="","",'Raw Data'!Y11)</f>
        <v/>
      </c>
      <c r="B10" s="169" t="str">
        <f>IF('Raw Data'!AJ11="","",'Raw Data'!AJ11)</f>
        <v/>
      </c>
      <c r="F10" s="103" t="str">
        <f>IF('Raw Data'!MZ11="","",'Raw Data'!MZ11)</f>
        <v/>
      </c>
      <c r="G10" s="169" t="str">
        <f>IF('Raw Data'!NP11="","",'Raw Data'!NP11)</f>
        <v/>
      </c>
      <c r="H10" s="169" t="str">
        <f>IF('Raw Data'!OE11="","",'Raw Data'!OE11)</f>
        <v/>
      </c>
      <c r="I10" s="169" t="str">
        <f>IF('Raw Data'!OT11="","",'Raw Data'!OT11)</f>
        <v/>
      </c>
      <c r="J10" s="169" t="str">
        <f>IF('Raw Data'!PI11="","",'Raw Data'!PI11)</f>
        <v/>
      </c>
      <c r="K10" s="169" t="str">
        <f>IF('Raw Data'!PX11="","",'Raw Data'!PX11)</f>
        <v/>
      </c>
      <c r="L10" s="169" t="str">
        <f>IF('Raw Data'!QM11="","",'Raw Data'!QM11)</f>
        <v/>
      </c>
      <c r="M10" s="169" t="str">
        <f>IF('Raw Data'!PX11="","",'Raw Data'!PX11)</f>
        <v/>
      </c>
      <c r="N10" s="169" t="str">
        <f>IF('Raw Data'!QM11="","",'Raw Data'!QM11)</f>
        <v/>
      </c>
      <c r="O10" s="169" t="str">
        <f>IF('Raw Data'!RB11="","",'Raw Data'!RB11)</f>
        <v/>
      </c>
      <c r="P10" s="169" t="str">
        <f>IF('Raw Data'!RQ11="","",'Raw Data'!RQ11)</f>
        <v/>
      </c>
      <c r="Q10" s="169" t="str">
        <f>IF('Raw Data'!SF11="","",'Raw Data'!SF11)</f>
        <v/>
      </c>
      <c r="R10" s="169" t="str">
        <f>IF('Raw Data'!SU11="","",'Raw Data'!SU11)</f>
        <v/>
      </c>
      <c r="S10" s="103" t="str">
        <f>IF('Raw Data'!TJ11="","",'Raw Data'!TJ11)</f>
        <v/>
      </c>
    </row>
    <row r="11" spans="1:20" x14ac:dyDescent="0.25">
      <c r="A11" s="169" t="str">
        <f>IF('Raw Data'!Y12="","",'Raw Data'!Y12)</f>
        <v/>
      </c>
      <c r="B11" s="169" t="str">
        <f>IF('Raw Data'!AJ12="","",'Raw Data'!AJ12)</f>
        <v/>
      </c>
      <c r="F11" s="103" t="str">
        <f>IF('Raw Data'!MZ12="","",'Raw Data'!MZ12)</f>
        <v/>
      </c>
      <c r="G11" s="169" t="str">
        <f>IF('Raw Data'!NP12="","",'Raw Data'!NP12)</f>
        <v/>
      </c>
      <c r="H11" s="169" t="str">
        <f>IF('Raw Data'!OE12="","",'Raw Data'!OE12)</f>
        <v/>
      </c>
      <c r="I11" s="169" t="str">
        <f>IF('Raw Data'!OT12="","",'Raw Data'!OT12)</f>
        <v/>
      </c>
      <c r="J11" s="169" t="str">
        <f>IF('Raw Data'!PI12="","",'Raw Data'!PI12)</f>
        <v/>
      </c>
      <c r="K11" s="169" t="str">
        <f>IF('Raw Data'!PX12="","",'Raw Data'!PX12)</f>
        <v/>
      </c>
      <c r="L11" s="169" t="str">
        <f>IF('Raw Data'!QM12="","",'Raw Data'!QM12)</f>
        <v/>
      </c>
      <c r="M11" s="169" t="str">
        <f>IF('Raw Data'!PX12="","",'Raw Data'!PX12)</f>
        <v/>
      </c>
      <c r="N11" s="169" t="str">
        <f>IF('Raw Data'!QM12="","",'Raw Data'!QM12)</f>
        <v/>
      </c>
      <c r="O11" s="169" t="str">
        <f>IF('Raw Data'!RB12="","",'Raw Data'!RB12)</f>
        <v/>
      </c>
      <c r="P11" s="169" t="str">
        <f>IF('Raw Data'!RQ12="","",'Raw Data'!RQ12)</f>
        <v/>
      </c>
      <c r="Q11" s="169" t="str">
        <f>IF('Raw Data'!SF12="","",'Raw Data'!SF12)</f>
        <v/>
      </c>
      <c r="R11" s="169" t="str">
        <f>IF('Raw Data'!SU12="","",'Raw Data'!SU12)</f>
        <v/>
      </c>
      <c r="S11" s="103" t="str">
        <f>IF('Raw Data'!TJ12="","",'Raw Data'!TJ12)</f>
        <v/>
      </c>
    </row>
    <row r="12" spans="1:20" x14ac:dyDescent="0.25">
      <c r="A12" s="169" t="str">
        <f>IF('Raw Data'!Y13="","",'Raw Data'!Y13)</f>
        <v/>
      </c>
      <c r="B12" s="169" t="str">
        <f>IF('Raw Data'!AJ13="","",'Raw Data'!AJ13)</f>
        <v/>
      </c>
      <c r="F12" s="103" t="str">
        <f>IF('Raw Data'!MZ13="","",'Raw Data'!MZ13)</f>
        <v/>
      </c>
      <c r="G12" s="169" t="str">
        <f>IF('Raw Data'!NP13="","",'Raw Data'!NP13)</f>
        <v/>
      </c>
      <c r="H12" s="169" t="str">
        <f>IF('Raw Data'!OE13="","",'Raw Data'!OE13)</f>
        <v/>
      </c>
      <c r="I12" s="169" t="str">
        <f>IF('Raw Data'!OT13="","",'Raw Data'!OT13)</f>
        <v/>
      </c>
      <c r="J12" s="169" t="str">
        <f>IF('Raw Data'!PI13="","",'Raw Data'!PI13)</f>
        <v/>
      </c>
      <c r="K12" s="169" t="str">
        <f>IF('Raw Data'!PX13="","",'Raw Data'!PX13)</f>
        <v/>
      </c>
      <c r="L12" s="169" t="str">
        <f>IF('Raw Data'!QM13="","",'Raw Data'!QM13)</f>
        <v/>
      </c>
      <c r="M12" s="169" t="str">
        <f>IF('Raw Data'!PX13="","",'Raw Data'!PX13)</f>
        <v/>
      </c>
      <c r="N12" s="169" t="str">
        <f>IF('Raw Data'!QM13="","",'Raw Data'!QM13)</f>
        <v/>
      </c>
      <c r="O12" s="169" t="str">
        <f>IF('Raw Data'!RB13="","",'Raw Data'!RB13)</f>
        <v/>
      </c>
      <c r="P12" s="169" t="str">
        <f>IF('Raw Data'!RQ13="","",'Raw Data'!RQ13)</f>
        <v/>
      </c>
      <c r="Q12" s="169" t="str">
        <f>IF('Raw Data'!SF13="","",'Raw Data'!SF13)</f>
        <v/>
      </c>
      <c r="R12" s="169" t="str">
        <f>IF('Raw Data'!SU13="","",'Raw Data'!SU13)</f>
        <v/>
      </c>
      <c r="S12" s="103" t="str">
        <f>IF('Raw Data'!TJ13="","",'Raw Data'!TJ13)</f>
        <v/>
      </c>
    </row>
    <row r="13" spans="1:20" x14ac:dyDescent="0.25">
      <c r="A13" s="169" t="str">
        <f>IF('Raw Data'!Y14="","",'Raw Data'!Y14)</f>
        <v/>
      </c>
      <c r="B13" s="169" t="str">
        <f>IF('Raw Data'!AJ14="","",'Raw Data'!AJ14)</f>
        <v/>
      </c>
      <c r="F13" s="103" t="str">
        <f>IF('Raw Data'!MZ14="","",'Raw Data'!MZ14)</f>
        <v/>
      </c>
      <c r="G13" s="169" t="str">
        <f>IF('Raw Data'!NP14="","",'Raw Data'!NP14)</f>
        <v/>
      </c>
      <c r="H13" s="169" t="str">
        <f>IF('Raw Data'!OE14="","",'Raw Data'!OE14)</f>
        <v/>
      </c>
      <c r="I13" s="169" t="str">
        <f>IF('Raw Data'!OT14="","",'Raw Data'!OT14)</f>
        <v/>
      </c>
      <c r="J13" s="169" t="str">
        <f>IF('Raw Data'!PI14="","",'Raw Data'!PI14)</f>
        <v/>
      </c>
      <c r="K13" s="169" t="str">
        <f>IF('Raw Data'!PX14="","",'Raw Data'!PX14)</f>
        <v/>
      </c>
      <c r="L13" s="169" t="str">
        <f>IF('Raw Data'!QM14="","",'Raw Data'!QM14)</f>
        <v/>
      </c>
      <c r="M13" s="169" t="str">
        <f>IF('Raw Data'!PX14="","",'Raw Data'!PX14)</f>
        <v/>
      </c>
      <c r="N13" s="169" t="str">
        <f>IF('Raw Data'!QM14="","",'Raw Data'!QM14)</f>
        <v/>
      </c>
      <c r="O13" s="169" t="str">
        <f>IF('Raw Data'!RB14="","",'Raw Data'!RB14)</f>
        <v/>
      </c>
      <c r="P13" s="169" t="str">
        <f>IF('Raw Data'!RQ14="","",'Raw Data'!RQ14)</f>
        <v/>
      </c>
      <c r="Q13" s="169" t="str">
        <f>IF('Raw Data'!SF14="","",'Raw Data'!SF14)</f>
        <v/>
      </c>
      <c r="R13" s="169" t="str">
        <f>IF('Raw Data'!SU14="","",'Raw Data'!SU14)</f>
        <v/>
      </c>
      <c r="S13" s="103" t="str">
        <f>IF('Raw Data'!TJ14="","",'Raw Data'!TJ14)</f>
        <v/>
      </c>
    </row>
    <row r="14" spans="1:20" x14ac:dyDescent="0.25">
      <c r="A14" s="169" t="str">
        <f>IF('Raw Data'!Y15="","",'Raw Data'!Y15)</f>
        <v/>
      </c>
      <c r="B14" s="169" t="str">
        <f>IF('Raw Data'!AJ15="","",'Raw Data'!AJ15)</f>
        <v/>
      </c>
      <c r="F14" s="103" t="str">
        <f>IF('Raw Data'!MZ15="","",'Raw Data'!MZ15)</f>
        <v/>
      </c>
      <c r="G14" s="169" t="str">
        <f>IF('Raw Data'!NP15="","",'Raw Data'!NP15)</f>
        <v/>
      </c>
      <c r="H14" s="169" t="str">
        <f>IF('Raw Data'!OE15="","",'Raw Data'!OE15)</f>
        <v/>
      </c>
      <c r="I14" s="169" t="str">
        <f>IF('Raw Data'!OT15="","",'Raw Data'!OT15)</f>
        <v/>
      </c>
      <c r="J14" s="169" t="str">
        <f>IF('Raw Data'!PI15="","",'Raw Data'!PI15)</f>
        <v/>
      </c>
      <c r="K14" s="169" t="str">
        <f>IF('Raw Data'!PX15="","",'Raw Data'!PX15)</f>
        <v/>
      </c>
      <c r="L14" s="169" t="str">
        <f>IF('Raw Data'!QM15="","",'Raw Data'!QM15)</f>
        <v/>
      </c>
      <c r="M14" s="169" t="str">
        <f>IF('Raw Data'!PX15="","",'Raw Data'!PX15)</f>
        <v/>
      </c>
      <c r="N14" s="169" t="str">
        <f>IF('Raw Data'!QM15="","",'Raw Data'!QM15)</f>
        <v/>
      </c>
      <c r="O14" s="169" t="str">
        <f>IF('Raw Data'!RB15="","",'Raw Data'!RB15)</f>
        <v/>
      </c>
      <c r="P14" s="169" t="str">
        <f>IF('Raw Data'!RQ15="","",'Raw Data'!RQ15)</f>
        <v/>
      </c>
      <c r="Q14" s="169" t="str">
        <f>IF('Raw Data'!SF15="","",'Raw Data'!SF15)</f>
        <v/>
      </c>
      <c r="R14" s="169" t="str">
        <f>IF('Raw Data'!SU15="","",'Raw Data'!SU15)</f>
        <v/>
      </c>
      <c r="S14" s="103" t="str">
        <f>IF('Raw Data'!TJ15="","",'Raw Data'!TJ15)</f>
        <v/>
      </c>
    </row>
    <row r="15" spans="1:20" x14ac:dyDescent="0.25">
      <c r="A15" s="169" t="str">
        <f>IF('Raw Data'!Y16="","",'Raw Data'!Y16)</f>
        <v/>
      </c>
      <c r="B15" s="169" t="str">
        <f>IF('Raw Data'!AJ16="","",'Raw Data'!AJ16)</f>
        <v/>
      </c>
      <c r="F15" s="103" t="str">
        <f>IF('Raw Data'!MZ16="","",'Raw Data'!MZ16)</f>
        <v/>
      </c>
      <c r="G15" s="169" t="str">
        <f>IF('Raw Data'!NP16="","",'Raw Data'!NP16)</f>
        <v/>
      </c>
      <c r="H15" s="169" t="str">
        <f>IF('Raw Data'!OE16="","",'Raw Data'!OE16)</f>
        <v/>
      </c>
      <c r="I15" s="169" t="str">
        <f>IF('Raw Data'!OT16="","",'Raw Data'!OT16)</f>
        <v/>
      </c>
      <c r="J15" s="169" t="str">
        <f>IF('Raw Data'!PI16="","",'Raw Data'!PI16)</f>
        <v/>
      </c>
      <c r="K15" s="169" t="str">
        <f>IF('Raw Data'!PX16="","",'Raw Data'!PX16)</f>
        <v/>
      </c>
      <c r="L15" s="169" t="str">
        <f>IF('Raw Data'!QM16="","",'Raw Data'!QM16)</f>
        <v/>
      </c>
      <c r="M15" s="169" t="str">
        <f>IF('Raw Data'!PX16="","",'Raw Data'!PX16)</f>
        <v/>
      </c>
      <c r="N15" s="169" t="str">
        <f>IF('Raw Data'!QM16="","",'Raw Data'!QM16)</f>
        <v/>
      </c>
      <c r="O15" s="169" t="str">
        <f>IF('Raw Data'!RB16="","",'Raw Data'!RB16)</f>
        <v/>
      </c>
      <c r="P15" s="169" t="str">
        <f>IF('Raw Data'!RQ16="","",'Raw Data'!RQ16)</f>
        <v/>
      </c>
      <c r="Q15" s="169" t="str">
        <f>IF('Raw Data'!SF16="","",'Raw Data'!SF16)</f>
        <v/>
      </c>
      <c r="R15" s="169" t="str">
        <f>IF('Raw Data'!SU16="","",'Raw Data'!SU16)</f>
        <v/>
      </c>
      <c r="S15" s="103" t="str">
        <f>IF('Raw Data'!TJ16="","",'Raw Data'!TJ16)</f>
        <v/>
      </c>
    </row>
    <row r="16" spans="1:20" x14ac:dyDescent="0.25">
      <c r="A16" s="169" t="str">
        <f>IF('Raw Data'!Y17="","",'Raw Data'!Y17)</f>
        <v/>
      </c>
      <c r="B16" s="169" t="str">
        <f>IF('Raw Data'!AJ17="","",'Raw Data'!AJ17)</f>
        <v/>
      </c>
      <c r="F16" s="103" t="str">
        <f>IF('Raw Data'!MZ17="","",'Raw Data'!MZ17)</f>
        <v/>
      </c>
      <c r="G16" s="169" t="str">
        <f>IF('Raw Data'!NP17="","",'Raw Data'!NP17)</f>
        <v/>
      </c>
      <c r="H16" s="169" t="str">
        <f>IF('Raw Data'!OE17="","",'Raw Data'!OE17)</f>
        <v/>
      </c>
      <c r="I16" s="169" t="str">
        <f>IF('Raw Data'!OT17="","",'Raw Data'!OT17)</f>
        <v/>
      </c>
      <c r="J16" s="169" t="str">
        <f>IF('Raw Data'!PI17="","",'Raw Data'!PI17)</f>
        <v/>
      </c>
      <c r="K16" s="169" t="str">
        <f>IF('Raw Data'!PX17="","",'Raw Data'!PX17)</f>
        <v/>
      </c>
      <c r="L16" s="169" t="str">
        <f>IF('Raw Data'!QM17="","",'Raw Data'!QM17)</f>
        <v/>
      </c>
      <c r="M16" s="169" t="str">
        <f>IF('Raw Data'!PX17="","",'Raw Data'!PX17)</f>
        <v/>
      </c>
      <c r="N16" s="169" t="str">
        <f>IF('Raw Data'!QM17="","",'Raw Data'!QM17)</f>
        <v/>
      </c>
      <c r="O16" s="169" t="str">
        <f>IF('Raw Data'!RB17="","",'Raw Data'!RB17)</f>
        <v/>
      </c>
      <c r="P16" s="169" t="str">
        <f>IF('Raw Data'!RQ17="","",'Raw Data'!RQ17)</f>
        <v/>
      </c>
      <c r="Q16" s="169" t="str">
        <f>IF('Raw Data'!SF17="","",'Raw Data'!SF17)</f>
        <v/>
      </c>
      <c r="R16" s="169" t="str">
        <f>IF('Raw Data'!SU17="","",'Raw Data'!SU17)</f>
        <v/>
      </c>
      <c r="S16" s="103" t="str">
        <f>IF('Raw Data'!TJ17="","",'Raw Data'!TJ17)</f>
        <v/>
      </c>
    </row>
    <row r="17" spans="1:19" x14ac:dyDescent="0.25">
      <c r="A17" s="169" t="str">
        <f>IF('Raw Data'!Y18="","",'Raw Data'!Y18)</f>
        <v/>
      </c>
      <c r="B17" s="169" t="str">
        <f>IF('Raw Data'!AJ18="","",'Raw Data'!AJ18)</f>
        <v/>
      </c>
      <c r="F17" s="103" t="str">
        <f>IF('Raw Data'!MZ18="","",'Raw Data'!MZ18)</f>
        <v/>
      </c>
      <c r="G17" s="169" t="str">
        <f>IF('Raw Data'!NP18="","",'Raw Data'!NP18)</f>
        <v/>
      </c>
      <c r="H17" s="169" t="str">
        <f>IF('Raw Data'!OE18="","",'Raw Data'!OE18)</f>
        <v/>
      </c>
      <c r="I17" s="169" t="str">
        <f>IF('Raw Data'!OT18="","",'Raw Data'!OT18)</f>
        <v/>
      </c>
      <c r="J17" s="169" t="str">
        <f>IF('Raw Data'!PI18="","",'Raw Data'!PI18)</f>
        <v/>
      </c>
      <c r="K17" s="169" t="str">
        <f>IF('Raw Data'!PX18="","",'Raw Data'!PX18)</f>
        <v/>
      </c>
      <c r="L17" s="169" t="str">
        <f>IF('Raw Data'!QM18="","",'Raw Data'!QM18)</f>
        <v/>
      </c>
      <c r="M17" s="169" t="str">
        <f>IF('Raw Data'!PX18="","",'Raw Data'!PX18)</f>
        <v/>
      </c>
      <c r="N17" s="169" t="str">
        <f>IF('Raw Data'!QM18="","",'Raw Data'!QM18)</f>
        <v/>
      </c>
      <c r="O17" s="169" t="str">
        <f>IF('Raw Data'!RB18="","",'Raw Data'!RB18)</f>
        <v/>
      </c>
      <c r="P17" s="169" t="str">
        <f>IF('Raw Data'!RQ18="","",'Raw Data'!RQ18)</f>
        <v/>
      </c>
      <c r="Q17" s="169" t="str">
        <f>IF('Raw Data'!SF18="","",'Raw Data'!SF18)</f>
        <v/>
      </c>
      <c r="R17" s="169" t="str">
        <f>IF('Raw Data'!SU18="","",'Raw Data'!SU18)</f>
        <v/>
      </c>
      <c r="S17" s="103" t="str">
        <f>IF('Raw Data'!TJ18="","",'Raw Data'!TJ18)</f>
        <v/>
      </c>
    </row>
    <row r="18" spans="1:19" x14ac:dyDescent="0.25">
      <c r="A18" s="169" t="str">
        <f>IF('Raw Data'!Y19="","",'Raw Data'!Y19)</f>
        <v/>
      </c>
      <c r="B18" s="169" t="str">
        <f>IF('Raw Data'!AJ19="","",'Raw Data'!AJ19)</f>
        <v/>
      </c>
      <c r="F18" s="103" t="str">
        <f>IF('Raw Data'!MZ19="","",'Raw Data'!MZ19)</f>
        <v/>
      </c>
      <c r="G18" s="169" t="str">
        <f>IF('Raw Data'!NP19="","",'Raw Data'!NP19)</f>
        <v/>
      </c>
      <c r="H18" s="169" t="str">
        <f>IF('Raw Data'!OE19="","",'Raw Data'!OE19)</f>
        <v/>
      </c>
      <c r="I18" s="169" t="str">
        <f>IF('Raw Data'!OT19="","",'Raw Data'!OT19)</f>
        <v/>
      </c>
      <c r="J18" s="169" t="str">
        <f>IF('Raw Data'!PI19="","",'Raw Data'!PI19)</f>
        <v/>
      </c>
      <c r="K18" s="169" t="str">
        <f>IF('Raw Data'!PX19="","",'Raw Data'!PX19)</f>
        <v/>
      </c>
      <c r="L18" s="169" t="str">
        <f>IF('Raw Data'!QM19="","",'Raw Data'!QM19)</f>
        <v/>
      </c>
      <c r="M18" s="169" t="str">
        <f>IF('Raw Data'!PX19="","",'Raw Data'!PX19)</f>
        <v/>
      </c>
      <c r="N18" s="169" t="str">
        <f>IF('Raw Data'!QM19="","",'Raw Data'!QM19)</f>
        <v/>
      </c>
      <c r="O18" s="169" t="str">
        <f>IF('Raw Data'!RB19="","",'Raw Data'!RB19)</f>
        <v/>
      </c>
      <c r="P18" s="169" t="str">
        <f>IF('Raw Data'!RQ19="","",'Raw Data'!RQ19)</f>
        <v/>
      </c>
      <c r="Q18" s="169" t="str">
        <f>IF('Raw Data'!SF19="","",'Raw Data'!SF19)</f>
        <v/>
      </c>
      <c r="R18" s="169" t="str">
        <f>IF('Raw Data'!SU19="","",'Raw Data'!SU19)</f>
        <v/>
      </c>
      <c r="S18" s="103" t="str">
        <f>IF('Raw Data'!TJ19="","",'Raw Data'!TJ19)</f>
        <v/>
      </c>
    </row>
    <row r="19" spans="1:19" x14ac:dyDescent="0.25">
      <c r="A19" s="169" t="str">
        <f>IF('Raw Data'!Y20="","",'Raw Data'!Y20)</f>
        <v/>
      </c>
      <c r="B19" s="169" t="str">
        <f>IF('Raw Data'!AJ20="","",'Raw Data'!AJ20)</f>
        <v/>
      </c>
      <c r="F19" s="103" t="str">
        <f>IF('Raw Data'!MZ20="","",'Raw Data'!MZ20)</f>
        <v/>
      </c>
      <c r="G19" s="169" t="str">
        <f>IF('Raw Data'!NP20="","",'Raw Data'!NP20)</f>
        <v/>
      </c>
      <c r="H19" s="169" t="str">
        <f>IF('Raw Data'!OE20="","",'Raw Data'!OE20)</f>
        <v/>
      </c>
      <c r="I19" s="169" t="str">
        <f>IF('Raw Data'!OT20="","",'Raw Data'!OT20)</f>
        <v/>
      </c>
      <c r="J19" s="169" t="str">
        <f>IF('Raw Data'!PI20="","",'Raw Data'!PI20)</f>
        <v/>
      </c>
      <c r="K19" s="169" t="str">
        <f>IF('Raw Data'!PX20="","",'Raw Data'!PX20)</f>
        <v/>
      </c>
      <c r="L19" s="169" t="str">
        <f>IF('Raw Data'!QM20="","",'Raw Data'!QM20)</f>
        <v/>
      </c>
      <c r="M19" s="169" t="str">
        <f>IF('Raw Data'!PX20="","",'Raw Data'!PX20)</f>
        <v/>
      </c>
      <c r="N19" s="169" t="str">
        <f>IF('Raw Data'!QM20="","",'Raw Data'!QM20)</f>
        <v/>
      </c>
      <c r="O19" s="169" t="str">
        <f>IF('Raw Data'!RB20="","",'Raw Data'!RB20)</f>
        <v/>
      </c>
      <c r="P19" s="169" t="str">
        <f>IF('Raw Data'!RQ20="","",'Raw Data'!RQ20)</f>
        <v/>
      </c>
      <c r="Q19" s="169" t="str">
        <f>IF('Raw Data'!SF20="","",'Raw Data'!SF20)</f>
        <v/>
      </c>
      <c r="R19" s="169" t="str">
        <f>IF('Raw Data'!SU20="","",'Raw Data'!SU20)</f>
        <v/>
      </c>
      <c r="S19" s="103" t="str">
        <f>IF('Raw Data'!TJ20="","",'Raw Data'!TJ20)</f>
        <v/>
      </c>
    </row>
    <row r="20" spans="1:19" x14ac:dyDescent="0.25">
      <c r="A20" s="169" t="str">
        <f>IF('Raw Data'!Y21="","",'Raw Data'!Y21)</f>
        <v/>
      </c>
      <c r="B20" s="169" t="str">
        <f>IF('Raw Data'!AJ21="","",'Raw Data'!AJ21)</f>
        <v/>
      </c>
      <c r="F20" s="103" t="str">
        <f>IF('Raw Data'!MZ21="","",'Raw Data'!MZ21)</f>
        <v/>
      </c>
      <c r="G20" s="169" t="str">
        <f>IF('Raw Data'!NP21="","",'Raw Data'!NP21)</f>
        <v/>
      </c>
      <c r="H20" s="169" t="str">
        <f>IF('Raw Data'!OE21="","",'Raw Data'!OE21)</f>
        <v/>
      </c>
      <c r="I20" s="169" t="str">
        <f>IF('Raw Data'!OT21="","",'Raw Data'!OT21)</f>
        <v/>
      </c>
      <c r="J20" s="169" t="str">
        <f>IF('Raw Data'!PI21="","",'Raw Data'!PI21)</f>
        <v/>
      </c>
      <c r="K20" s="169" t="str">
        <f>IF('Raw Data'!PX21="","",'Raw Data'!PX21)</f>
        <v/>
      </c>
      <c r="L20" s="169" t="str">
        <f>IF('Raw Data'!QM21="","",'Raw Data'!QM21)</f>
        <v/>
      </c>
      <c r="M20" s="169" t="str">
        <f>IF('Raw Data'!PX21="","",'Raw Data'!PX21)</f>
        <v/>
      </c>
      <c r="N20" s="169" t="str">
        <f>IF('Raw Data'!QM21="","",'Raw Data'!QM21)</f>
        <v/>
      </c>
      <c r="O20" s="169" t="str">
        <f>IF('Raw Data'!RB21="","",'Raw Data'!RB21)</f>
        <v/>
      </c>
      <c r="P20" s="169" t="str">
        <f>IF('Raw Data'!RQ21="","",'Raw Data'!RQ21)</f>
        <v/>
      </c>
      <c r="Q20" s="169" t="str">
        <f>IF('Raw Data'!SF21="","",'Raw Data'!SF21)</f>
        <v/>
      </c>
      <c r="R20" s="169" t="str">
        <f>IF('Raw Data'!SU21="","",'Raw Data'!SU21)</f>
        <v/>
      </c>
      <c r="S20" s="103" t="str">
        <f>IF('Raw Data'!TJ21="","",'Raw Data'!TJ21)</f>
        <v/>
      </c>
    </row>
    <row r="21" spans="1:19" x14ac:dyDescent="0.25">
      <c r="A21" s="169" t="str">
        <f>IF('Raw Data'!Y22="","",'Raw Data'!Y22)</f>
        <v/>
      </c>
      <c r="B21" s="169" t="str">
        <f>IF('Raw Data'!AJ22="","",'Raw Data'!AJ22)</f>
        <v/>
      </c>
      <c r="F21" s="103" t="str">
        <f>IF('Raw Data'!MZ22="","",'Raw Data'!MZ22)</f>
        <v/>
      </c>
      <c r="G21" s="169" t="str">
        <f>IF('Raw Data'!NP22="","",'Raw Data'!NP22)</f>
        <v/>
      </c>
      <c r="H21" s="169" t="str">
        <f>IF('Raw Data'!OE22="","",'Raw Data'!OE22)</f>
        <v/>
      </c>
      <c r="I21" s="169" t="str">
        <f>IF('Raw Data'!OT22="","",'Raw Data'!OT22)</f>
        <v/>
      </c>
      <c r="J21" s="169" t="str">
        <f>IF('Raw Data'!PI22="","",'Raw Data'!PI22)</f>
        <v/>
      </c>
      <c r="K21" s="169" t="str">
        <f>IF('Raw Data'!PX22="","",'Raw Data'!PX22)</f>
        <v/>
      </c>
      <c r="L21" s="169" t="str">
        <f>IF('Raw Data'!QM22="","",'Raw Data'!QM22)</f>
        <v/>
      </c>
      <c r="M21" s="169" t="str">
        <f>IF('Raw Data'!PX22="","",'Raw Data'!PX22)</f>
        <v/>
      </c>
      <c r="N21" s="169" t="str">
        <f>IF('Raw Data'!QM22="","",'Raw Data'!QM22)</f>
        <v/>
      </c>
      <c r="O21" s="169" t="str">
        <f>IF('Raw Data'!RB22="","",'Raw Data'!RB22)</f>
        <v/>
      </c>
      <c r="P21" s="169" t="str">
        <f>IF('Raw Data'!RQ22="","",'Raw Data'!RQ22)</f>
        <v/>
      </c>
      <c r="Q21" s="169" t="str">
        <f>IF('Raw Data'!SF22="","",'Raw Data'!SF22)</f>
        <v/>
      </c>
      <c r="R21" s="169" t="str">
        <f>IF('Raw Data'!SU22="","",'Raw Data'!SU22)</f>
        <v/>
      </c>
      <c r="S21" s="103" t="str">
        <f>IF('Raw Data'!TJ22="","",'Raw Data'!TJ22)</f>
        <v/>
      </c>
    </row>
    <row r="22" spans="1:19" x14ac:dyDescent="0.25">
      <c r="A22" s="169" t="str">
        <f>IF('Raw Data'!Y23="","",'Raw Data'!Y23)</f>
        <v/>
      </c>
      <c r="B22" s="169" t="str">
        <f>IF('Raw Data'!AJ23="","",'Raw Data'!AJ23)</f>
        <v/>
      </c>
      <c r="F22" s="103" t="str">
        <f>IF('Raw Data'!MZ23="","",'Raw Data'!MZ23)</f>
        <v/>
      </c>
      <c r="G22" s="169" t="str">
        <f>IF('Raw Data'!NP23="","",'Raw Data'!NP23)</f>
        <v/>
      </c>
      <c r="H22" s="169" t="str">
        <f>IF('Raw Data'!OE23="","",'Raw Data'!OE23)</f>
        <v/>
      </c>
      <c r="I22" s="169" t="str">
        <f>IF('Raw Data'!OT23="","",'Raw Data'!OT23)</f>
        <v/>
      </c>
      <c r="J22" s="169" t="str">
        <f>IF('Raw Data'!PI23="","",'Raw Data'!PI23)</f>
        <v/>
      </c>
      <c r="K22" s="169" t="str">
        <f>IF('Raw Data'!PX23="","",'Raw Data'!PX23)</f>
        <v/>
      </c>
      <c r="L22" s="169" t="str">
        <f>IF('Raw Data'!QM23="","",'Raw Data'!QM23)</f>
        <v/>
      </c>
      <c r="M22" s="169" t="str">
        <f>IF('Raw Data'!PX23="","",'Raw Data'!PX23)</f>
        <v/>
      </c>
      <c r="N22" s="169" t="str">
        <f>IF('Raw Data'!QM23="","",'Raw Data'!QM23)</f>
        <v/>
      </c>
      <c r="O22" s="169" t="str">
        <f>IF('Raw Data'!RB23="","",'Raw Data'!RB23)</f>
        <v/>
      </c>
      <c r="P22" s="169" t="str">
        <f>IF('Raw Data'!RQ23="","",'Raw Data'!RQ23)</f>
        <v/>
      </c>
      <c r="Q22" s="169" t="str">
        <f>IF('Raw Data'!SF23="","",'Raw Data'!SF23)</f>
        <v/>
      </c>
      <c r="R22" s="169" t="str">
        <f>IF('Raw Data'!SU23="","",'Raw Data'!SU23)</f>
        <v/>
      </c>
      <c r="S22" s="103" t="str">
        <f>IF('Raw Data'!TJ23="","",'Raw Data'!TJ23)</f>
        <v/>
      </c>
    </row>
    <row r="23" spans="1:19" x14ac:dyDescent="0.25">
      <c r="A23" s="169" t="str">
        <f>IF('Raw Data'!Y24="","",'Raw Data'!Y24)</f>
        <v/>
      </c>
      <c r="B23" s="169" t="str">
        <f>IF('Raw Data'!AJ24="","",'Raw Data'!AJ24)</f>
        <v/>
      </c>
      <c r="F23" s="103" t="str">
        <f>IF('Raw Data'!MZ24="","",'Raw Data'!MZ24)</f>
        <v/>
      </c>
      <c r="G23" s="169" t="str">
        <f>IF('Raw Data'!NP24="","",'Raw Data'!NP24)</f>
        <v/>
      </c>
      <c r="H23" s="169" t="str">
        <f>IF('Raw Data'!OE24="","",'Raw Data'!OE24)</f>
        <v/>
      </c>
      <c r="I23" s="169" t="str">
        <f>IF('Raw Data'!OT24="","",'Raw Data'!OT24)</f>
        <v/>
      </c>
      <c r="J23" s="169" t="str">
        <f>IF('Raw Data'!PI24="","",'Raw Data'!PI24)</f>
        <v/>
      </c>
      <c r="K23" s="169" t="str">
        <f>IF('Raw Data'!PX24="","",'Raw Data'!PX24)</f>
        <v/>
      </c>
      <c r="L23" s="169" t="str">
        <f>IF('Raw Data'!QM24="","",'Raw Data'!QM24)</f>
        <v/>
      </c>
      <c r="M23" s="169" t="str">
        <f>IF('Raw Data'!PX24="","",'Raw Data'!PX24)</f>
        <v/>
      </c>
      <c r="N23" s="169" t="str">
        <f>IF('Raw Data'!QM24="","",'Raw Data'!QM24)</f>
        <v/>
      </c>
      <c r="O23" s="169" t="str">
        <f>IF('Raw Data'!RB24="","",'Raw Data'!RB24)</f>
        <v/>
      </c>
      <c r="P23" s="169" t="str">
        <f>IF('Raw Data'!RQ24="","",'Raw Data'!RQ24)</f>
        <v/>
      </c>
      <c r="Q23" s="169" t="str">
        <f>IF('Raw Data'!SF24="","",'Raw Data'!SF24)</f>
        <v/>
      </c>
      <c r="R23" s="169" t="str">
        <f>IF('Raw Data'!SU24="","",'Raw Data'!SU24)</f>
        <v/>
      </c>
      <c r="S23" s="103" t="str">
        <f>IF('Raw Data'!TJ24="","",'Raw Data'!TJ24)</f>
        <v/>
      </c>
    </row>
    <row r="24" spans="1:19" x14ac:dyDescent="0.25">
      <c r="A24" s="169" t="str">
        <f>IF('Raw Data'!Y25="","",'Raw Data'!Y25)</f>
        <v/>
      </c>
      <c r="B24" s="169" t="str">
        <f>IF('Raw Data'!AJ25="","",'Raw Data'!AJ25)</f>
        <v/>
      </c>
      <c r="F24" s="103" t="str">
        <f>IF('Raw Data'!MZ25="","",'Raw Data'!MZ25)</f>
        <v/>
      </c>
      <c r="G24" s="169" t="str">
        <f>IF('Raw Data'!NP25="","",'Raw Data'!NP25)</f>
        <v/>
      </c>
      <c r="H24" s="169" t="str">
        <f>IF('Raw Data'!OE25="","",'Raw Data'!OE25)</f>
        <v/>
      </c>
      <c r="I24" s="169" t="str">
        <f>IF('Raw Data'!OT25="","",'Raw Data'!OT25)</f>
        <v/>
      </c>
      <c r="J24" s="169" t="str">
        <f>IF('Raw Data'!PI25="","",'Raw Data'!PI25)</f>
        <v/>
      </c>
      <c r="K24" s="169" t="str">
        <f>IF('Raw Data'!PX25="","",'Raw Data'!PX25)</f>
        <v/>
      </c>
      <c r="L24" s="169" t="str">
        <f>IF('Raw Data'!QM25="","",'Raw Data'!QM25)</f>
        <v/>
      </c>
      <c r="M24" s="169" t="str">
        <f>IF('Raw Data'!PX25="","",'Raw Data'!PX25)</f>
        <v/>
      </c>
      <c r="N24" s="169" t="str">
        <f>IF('Raw Data'!QM25="","",'Raw Data'!QM25)</f>
        <v/>
      </c>
      <c r="O24" s="169" t="str">
        <f>IF('Raw Data'!RB25="","",'Raw Data'!RB25)</f>
        <v/>
      </c>
      <c r="P24" s="169" t="str">
        <f>IF('Raw Data'!RQ25="","",'Raw Data'!RQ25)</f>
        <v/>
      </c>
      <c r="Q24" s="169" t="str">
        <f>IF('Raw Data'!SF25="","",'Raw Data'!SF25)</f>
        <v/>
      </c>
      <c r="R24" s="169" t="str">
        <f>IF('Raw Data'!SU25="","",'Raw Data'!SU25)</f>
        <v/>
      </c>
      <c r="S24" s="103" t="str">
        <f>IF('Raw Data'!TJ25="","",'Raw Data'!TJ25)</f>
        <v/>
      </c>
    </row>
    <row r="25" spans="1:19" x14ac:dyDescent="0.25">
      <c r="A25" s="169" t="str">
        <f>IF('Raw Data'!Y26="","",'Raw Data'!Y26)</f>
        <v/>
      </c>
      <c r="B25" s="169" t="str">
        <f>IF('Raw Data'!AJ26="","",'Raw Data'!AJ26)</f>
        <v/>
      </c>
      <c r="F25" s="103" t="str">
        <f>IF('Raw Data'!MZ26="","",'Raw Data'!MZ26)</f>
        <v/>
      </c>
      <c r="G25" s="169" t="str">
        <f>IF('Raw Data'!NP26="","",'Raw Data'!NP26)</f>
        <v/>
      </c>
      <c r="H25" s="169" t="str">
        <f>IF('Raw Data'!OE26="","",'Raw Data'!OE26)</f>
        <v/>
      </c>
      <c r="I25" s="169" t="str">
        <f>IF('Raw Data'!OT26="","",'Raw Data'!OT26)</f>
        <v/>
      </c>
      <c r="J25" s="169" t="str">
        <f>IF('Raw Data'!PI26="","",'Raw Data'!PI26)</f>
        <v/>
      </c>
      <c r="K25" s="169" t="str">
        <f>IF('Raw Data'!PX26="","",'Raw Data'!PX26)</f>
        <v/>
      </c>
      <c r="L25" s="169" t="str">
        <f>IF('Raw Data'!QM26="","",'Raw Data'!QM26)</f>
        <v/>
      </c>
      <c r="M25" s="169" t="str">
        <f>IF('Raw Data'!PX26="","",'Raw Data'!PX26)</f>
        <v/>
      </c>
      <c r="N25" s="169" t="str">
        <f>IF('Raw Data'!QM26="","",'Raw Data'!QM26)</f>
        <v/>
      </c>
      <c r="O25" s="169" t="str">
        <f>IF('Raw Data'!RB26="","",'Raw Data'!RB26)</f>
        <v/>
      </c>
      <c r="P25" s="169" t="str">
        <f>IF('Raw Data'!RQ26="","",'Raw Data'!RQ26)</f>
        <v/>
      </c>
      <c r="Q25" s="169" t="str">
        <f>IF('Raw Data'!SF26="","",'Raw Data'!SF26)</f>
        <v/>
      </c>
      <c r="R25" s="169" t="str">
        <f>IF('Raw Data'!SU26="","",'Raw Data'!SU26)</f>
        <v/>
      </c>
      <c r="S25" s="103" t="str">
        <f>IF('Raw Data'!TJ26="","",'Raw Data'!TJ26)</f>
        <v/>
      </c>
    </row>
    <row r="26" spans="1:19" x14ac:dyDescent="0.25">
      <c r="A26" s="169" t="str">
        <f>IF('Raw Data'!Y27="","",'Raw Data'!Y27)</f>
        <v/>
      </c>
      <c r="B26" s="169" t="str">
        <f>IF('Raw Data'!AJ27="","",'Raw Data'!AJ27)</f>
        <v/>
      </c>
      <c r="F26" s="103" t="str">
        <f>IF('Raw Data'!MZ27="","",'Raw Data'!MZ27)</f>
        <v/>
      </c>
      <c r="G26" s="169" t="str">
        <f>IF('Raw Data'!NP27="","",'Raw Data'!NP27)</f>
        <v/>
      </c>
      <c r="H26" s="169" t="str">
        <f>IF('Raw Data'!OE27="","",'Raw Data'!OE27)</f>
        <v/>
      </c>
      <c r="I26" s="169" t="str">
        <f>IF('Raw Data'!OT27="","",'Raw Data'!OT27)</f>
        <v/>
      </c>
      <c r="J26" s="169" t="str">
        <f>IF('Raw Data'!PI27="","",'Raw Data'!PI27)</f>
        <v/>
      </c>
      <c r="K26" s="169" t="str">
        <f>IF('Raw Data'!PX27="","",'Raw Data'!PX27)</f>
        <v/>
      </c>
      <c r="L26" s="169" t="str">
        <f>IF('Raw Data'!QM27="","",'Raw Data'!QM27)</f>
        <v/>
      </c>
      <c r="M26" s="169" t="str">
        <f>IF('Raw Data'!PX27="","",'Raw Data'!PX27)</f>
        <v/>
      </c>
      <c r="N26" s="169" t="str">
        <f>IF('Raw Data'!QM27="","",'Raw Data'!QM27)</f>
        <v/>
      </c>
      <c r="O26" s="169" t="str">
        <f>IF('Raw Data'!RB27="","",'Raw Data'!RB27)</f>
        <v/>
      </c>
      <c r="P26" s="169" t="str">
        <f>IF('Raw Data'!RQ27="","",'Raw Data'!RQ27)</f>
        <v/>
      </c>
      <c r="Q26" s="169" t="str">
        <f>IF('Raw Data'!SF27="","",'Raw Data'!SF27)</f>
        <v/>
      </c>
      <c r="R26" s="169" t="str">
        <f>IF('Raw Data'!SU27="","",'Raw Data'!SU27)</f>
        <v/>
      </c>
      <c r="S26" s="103" t="str">
        <f>IF('Raw Data'!TJ27="","",'Raw Data'!TJ27)</f>
        <v/>
      </c>
    </row>
    <row r="27" spans="1:19" x14ac:dyDescent="0.25">
      <c r="A27" s="169" t="str">
        <f>IF('Raw Data'!Y28="","",'Raw Data'!Y28)</f>
        <v/>
      </c>
      <c r="B27" s="169" t="str">
        <f>IF('Raw Data'!AJ28="","",'Raw Data'!AJ28)</f>
        <v/>
      </c>
      <c r="F27" s="103" t="str">
        <f>IF('Raw Data'!MZ28="","",'Raw Data'!MZ28)</f>
        <v/>
      </c>
      <c r="G27" s="169" t="str">
        <f>IF('Raw Data'!NP28="","",'Raw Data'!NP28)</f>
        <v/>
      </c>
      <c r="H27" s="169" t="str">
        <f>IF('Raw Data'!OE28="","",'Raw Data'!OE28)</f>
        <v/>
      </c>
      <c r="I27" s="169" t="str">
        <f>IF('Raw Data'!OT28="","",'Raw Data'!OT28)</f>
        <v/>
      </c>
      <c r="J27" s="169" t="str">
        <f>IF('Raw Data'!PI28="","",'Raw Data'!PI28)</f>
        <v/>
      </c>
      <c r="K27" s="169" t="str">
        <f>IF('Raw Data'!PX28="","",'Raw Data'!PX28)</f>
        <v/>
      </c>
      <c r="L27" s="169" t="str">
        <f>IF('Raw Data'!QM28="","",'Raw Data'!QM28)</f>
        <v/>
      </c>
      <c r="M27" s="169" t="str">
        <f>IF('Raw Data'!PX28="","",'Raw Data'!PX28)</f>
        <v/>
      </c>
      <c r="N27" s="169" t="str">
        <f>IF('Raw Data'!QM28="","",'Raw Data'!QM28)</f>
        <v/>
      </c>
      <c r="O27" s="169" t="str">
        <f>IF('Raw Data'!RB28="","",'Raw Data'!RB28)</f>
        <v/>
      </c>
      <c r="P27" s="169" t="str">
        <f>IF('Raw Data'!RQ28="","",'Raw Data'!RQ28)</f>
        <v/>
      </c>
      <c r="Q27" s="169" t="str">
        <f>IF('Raw Data'!SF28="","",'Raw Data'!SF28)</f>
        <v/>
      </c>
      <c r="R27" s="169" t="str">
        <f>IF('Raw Data'!SU28="","",'Raw Data'!SU28)</f>
        <v/>
      </c>
      <c r="S27" s="103" t="str">
        <f>IF('Raw Data'!TJ28="","",'Raw Data'!TJ28)</f>
        <v/>
      </c>
    </row>
    <row r="28" spans="1:19" x14ac:dyDescent="0.25">
      <c r="A28" s="169" t="str">
        <f>IF('Raw Data'!Y29="","",'Raw Data'!Y29)</f>
        <v/>
      </c>
      <c r="B28" s="169" t="str">
        <f>IF('Raw Data'!AJ29="","",'Raw Data'!AJ29)</f>
        <v/>
      </c>
      <c r="F28" s="103" t="str">
        <f>IF('Raw Data'!MZ29="","",'Raw Data'!MZ29)</f>
        <v/>
      </c>
      <c r="G28" s="169" t="str">
        <f>IF('Raw Data'!NP29="","",'Raw Data'!NP29)</f>
        <v/>
      </c>
      <c r="H28" s="169" t="str">
        <f>IF('Raw Data'!OE29="","",'Raw Data'!OE29)</f>
        <v/>
      </c>
      <c r="I28" s="169" t="str">
        <f>IF('Raw Data'!OT29="","",'Raw Data'!OT29)</f>
        <v/>
      </c>
      <c r="J28" s="169" t="str">
        <f>IF('Raw Data'!PI29="","",'Raw Data'!PI29)</f>
        <v/>
      </c>
      <c r="K28" s="169" t="str">
        <f>IF('Raw Data'!PX29="","",'Raw Data'!PX29)</f>
        <v/>
      </c>
      <c r="L28" s="169" t="str">
        <f>IF('Raw Data'!QM29="","",'Raw Data'!QM29)</f>
        <v/>
      </c>
      <c r="M28" s="169" t="str">
        <f>IF('Raw Data'!PX29="","",'Raw Data'!PX29)</f>
        <v/>
      </c>
      <c r="N28" s="169" t="str">
        <f>IF('Raw Data'!QM29="","",'Raw Data'!QM29)</f>
        <v/>
      </c>
      <c r="O28" s="169" t="str">
        <f>IF('Raw Data'!RB29="","",'Raw Data'!RB29)</f>
        <v/>
      </c>
      <c r="P28" s="169" t="str">
        <f>IF('Raw Data'!RQ29="","",'Raw Data'!RQ29)</f>
        <v/>
      </c>
      <c r="Q28" s="169" t="str">
        <f>IF('Raw Data'!SF29="","",'Raw Data'!SF29)</f>
        <v/>
      </c>
      <c r="R28" s="169" t="str">
        <f>IF('Raw Data'!SU29="","",'Raw Data'!SU29)</f>
        <v/>
      </c>
      <c r="S28" s="103" t="str">
        <f>IF('Raw Data'!TJ29="","",'Raw Data'!TJ29)</f>
        <v/>
      </c>
    </row>
    <row r="29" spans="1:19" x14ac:dyDescent="0.25">
      <c r="A29" s="169" t="str">
        <f>IF('Raw Data'!Y30="","",'Raw Data'!Y30)</f>
        <v/>
      </c>
      <c r="B29" s="169" t="str">
        <f>IF('Raw Data'!AJ30="","",'Raw Data'!AJ30)</f>
        <v/>
      </c>
      <c r="F29" s="103" t="str">
        <f>IF('Raw Data'!MZ30="","",'Raw Data'!MZ30)</f>
        <v/>
      </c>
      <c r="G29" s="169" t="str">
        <f>IF('Raw Data'!NP30="","",'Raw Data'!NP30)</f>
        <v/>
      </c>
      <c r="H29" s="169" t="str">
        <f>IF('Raw Data'!OE30="","",'Raw Data'!OE30)</f>
        <v/>
      </c>
      <c r="I29" s="169" t="str">
        <f>IF('Raw Data'!OT30="","",'Raw Data'!OT30)</f>
        <v/>
      </c>
      <c r="J29" s="169" t="str">
        <f>IF('Raw Data'!PI30="","",'Raw Data'!PI30)</f>
        <v/>
      </c>
      <c r="K29" s="169" t="str">
        <f>IF('Raw Data'!PX30="","",'Raw Data'!PX30)</f>
        <v/>
      </c>
      <c r="L29" s="169" t="str">
        <f>IF('Raw Data'!QM30="","",'Raw Data'!QM30)</f>
        <v/>
      </c>
      <c r="M29" s="169" t="str">
        <f>IF('Raw Data'!PX30="","",'Raw Data'!PX30)</f>
        <v/>
      </c>
      <c r="N29" s="169" t="str">
        <f>IF('Raw Data'!QM30="","",'Raw Data'!QM30)</f>
        <v/>
      </c>
      <c r="O29" s="169" t="str">
        <f>IF('Raw Data'!RB30="","",'Raw Data'!RB30)</f>
        <v/>
      </c>
      <c r="P29" s="169" t="str">
        <f>IF('Raw Data'!RQ30="","",'Raw Data'!RQ30)</f>
        <v/>
      </c>
      <c r="Q29" s="169" t="str">
        <f>IF('Raw Data'!SF30="","",'Raw Data'!SF30)</f>
        <v/>
      </c>
      <c r="R29" s="169" t="str">
        <f>IF('Raw Data'!SU30="","",'Raw Data'!SU30)</f>
        <v/>
      </c>
      <c r="S29" s="103" t="str">
        <f>IF('Raw Data'!TJ30="","",'Raw Data'!TJ30)</f>
        <v/>
      </c>
    </row>
    <row r="30" spans="1:19" x14ac:dyDescent="0.25">
      <c r="A30" s="169" t="str">
        <f>IF('Raw Data'!Y31="","",'Raw Data'!Y31)</f>
        <v/>
      </c>
      <c r="B30" s="169" t="str">
        <f>IF('Raw Data'!AJ31="","",'Raw Data'!AJ31)</f>
        <v/>
      </c>
      <c r="F30" s="103" t="str">
        <f>IF('Raw Data'!MZ31="","",'Raw Data'!MZ31)</f>
        <v/>
      </c>
      <c r="G30" s="169" t="str">
        <f>IF('Raw Data'!NP31="","",'Raw Data'!NP31)</f>
        <v/>
      </c>
      <c r="H30" s="169" t="str">
        <f>IF('Raw Data'!OE31="","",'Raw Data'!OE31)</f>
        <v/>
      </c>
      <c r="I30" s="169" t="str">
        <f>IF('Raw Data'!OT31="","",'Raw Data'!OT31)</f>
        <v/>
      </c>
      <c r="J30" s="169" t="str">
        <f>IF('Raw Data'!PI31="","",'Raw Data'!PI31)</f>
        <v/>
      </c>
      <c r="K30" s="169" t="str">
        <f>IF('Raw Data'!PX31="","",'Raw Data'!PX31)</f>
        <v/>
      </c>
      <c r="L30" s="169" t="str">
        <f>IF('Raw Data'!QM31="","",'Raw Data'!QM31)</f>
        <v/>
      </c>
      <c r="M30" s="169" t="str">
        <f>IF('Raw Data'!PX31="","",'Raw Data'!PX31)</f>
        <v/>
      </c>
      <c r="N30" s="169" t="str">
        <f>IF('Raw Data'!QM31="","",'Raw Data'!QM31)</f>
        <v/>
      </c>
      <c r="O30" s="169" t="str">
        <f>IF('Raw Data'!RB31="","",'Raw Data'!RB31)</f>
        <v/>
      </c>
      <c r="P30" s="169" t="str">
        <f>IF('Raw Data'!RQ31="","",'Raw Data'!RQ31)</f>
        <v/>
      </c>
      <c r="Q30" s="169" t="str">
        <f>IF('Raw Data'!SF31="","",'Raw Data'!SF31)</f>
        <v/>
      </c>
      <c r="R30" s="169" t="str">
        <f>IF('Raw Data'!SU31="","",'Raw Data'!SU31)</f>
        <v/>
      </c>
      <c r="S30" s="103" t="str">
        <f>IF('Raw Data'!TJ31="","",'Raw Data'!TJ31)</f>
        <v/>
      </c>
    </row>
    <row r="31" spans="1:19" x14ac:dyDescent="0.25">
      <c r="A31" s="169" t="str">
        <f>IF('Raw Data'!Y32="","",'Raw Data'!Y32)</f>
        <v/>
      </c>
      <c r="B31" s="169" t="str">
        <f>IF('Raw Data'!AJ32="","",'Raw Data'!AJ32)</f>
        <v/>
      </c>
      <c r="F31" s="103" t="str">
        <f>IF('Raw Data'!MZ32="","",'Raw Data'!MZ32)</f>
        <v/>
      </c>
      <c r="G31" s="169" t="str">
        <f>IF('Raw Data'!NP32="","",'Raw Data'!NP32)</f>
        <v/>
      </c>
      <c r="H31" s="169" t="str">
        <f>IF('Raw Data'!OE32="","",'Raw Data'!OE32)</f>
        <v/>
      </c>
      <c r="I31" s="169" t="str">
        <f>IF('Raw Data'!OT32="","",'Raw Data'!OT32)</f>
        <v/>
      </c>
      <c r="J31" s="169" t="str">
        <f>IF('Raw Data'!PI32="","",'Raw Data'!PI32)</f>
        <v/>
      </c>
      <c r="K31" s="169" t="str">
        <f>IF('Raw Data'!PX32="","",'Raw Data'!PX32)</f>
        <v/>
      </c>
      <c r="L31" s="169" t="str">
        <f>IF('Raw Data'!QM32="","",'Raw Data'!QM32)</f>
        <v/>
      </c>
      <c r="M31" s="169" t="str">
        <f>IF('Raw Data'!PX32="","",'Raw Data'!PX32)</f>
        <v/>
      </c>
      <c r="N31" s="169" t="str">
        <f>IF('Raw Data'!QM32="","",'Raw Data'!QM32)</f>
        <v/>
      </c>
      <c r="O31" s="169" t="str">
        <f>IF('Raw Data'!RB32="","",'Raw Data'!RB32)</f>
        <v/>
      </c>
      <c r="P31" s="169" t="str">
        <f>IF('Raw Data'!RQ32="","",'Raw Data'!RQ32)</f>
        <v/>
      </c>
      <c r="Q31" s="169" t="str">
        <f>IF('Raw Data'!SF32="","",'Raw Data'!SF32)</f>
        <v/>
      </c>
      <c r="R31" s="169" t="str">
        <f>IF('Raw Data'!SU32="","",'Raw Data'!SU32)</f>
        <v/>
      </c>
      <c r="S31" s="103" t="str">
        <f>IF('Raw Data'!TJ32="","",'Raw Data'!TJ32)</f>
        <v/>
      </c>
    </row>
    <row r="32" spans="1:19" x14ac:dyDescent="0.25">
      <c r="A32" s="169" t="str">
        <f>IF('Raw Data'!Y33="","",'Raw Data'!Y33)</f>
        <v/>
      </c>
      <c r="B32" s="169" t="str">
        <f>IF('Raw Data'!AJ33="","",'Raw Data'!AJ33)</f>
        <v/>
      </c>
      <c r="F32" s="103" t="str">
        <f>IF('Raw Data'!MZ33="","",'Raw Data'!MZ33)</f>
        <v/>
      </c>
      <c r="G32" s="169" t="str">
        <f>IF('Raw Data'!NP33="","",'Raw Data'!NP33)</f>
        <v/>
      </c>
      <c r="H32" s="169" t="str">
        <f>IF('Raw Data'!OE33="","",'Raw Data'!OE33)</f>
        <v/>
      </c>
      <c r="I32" s="169" t="str">
        <f>IF('Raw Data'!OT33="","",'Raw Data'!OT33)</f>
        <v/>
      </c>
      <c r="J32" s="169" t="str">
        <f>IF('Raw Data'!PI33="","",'Raw Data'!PI33)</f>
        <v/>
      </c>
      <c r="K32" s="169" t="str">
        <f>IF('Raw Data'!PX33="","",'Raw Data'!PX33)</f>
        <v/>
      </c>
      <c r="L32" s="169" t="str">
        <f>IF('Raw Data'!QM33="","",'Raw Data'!QM33)</f>
        <v/>
      </c>
      <c r="M32" s="169" t="str">
        <f>IF('Raw Data'!PX33="","",'Raw Data'!PX33)</f>
        <v/>
      </c>
      <c r="N32" s="169" t="str">
        <f>IF('Raw Data'!QM33="","",'Raw Data'!QM33)</f>
        <v/>
      </c>
      <c r="O32" s="169" t="str">
        <f>IF('Raw Data'!RB33="","",'Raw Data'!RB33)</f>
        <v/>
      </c>
      <c r="P32" s="169" t="str">
        <f>IF('Raw Data'!RQ33="","",'Raw Data'!RQ33)</f>
        <v/>
      </c>
      <c r="Q32" s="169" t="str">
        <f>IF('Raw Data'!SF33="","",'Raw Data'!SF33)</f>
        <v/>
      </c>
      <c r="R32" s="169" t="str">
        <f>IF('Raw Data'!SU33="","",'Raw Data'!SU33)</f>
        <v/>
      </c>
      <c r="S32" s="103" t="str">
        <f>IF('Raw Data'!TJ33="","",'Raw Data'!TJ33)</f>
        <v/>
      </c>
    </row>
    <row r="33" spans="1:19" x14ac:dyDescent="0.25">
      <c r="A33" s="169" t="str">
        <f>IF('Raw Data'!Y34="","",'Raw Data'!Y34)</f>
        <v/>
      </c>
      <c r="B33" s="169" t="str">
        <f>IF('Raw Data'!AJ34="","",'Raw Data'!AJ34)</f>
        <v/>
      </c>
      <c r="F33" s="103" t="str">
        <f>IF('Raw Data'!MZ34="","",'Raw Data'!MZ34)</f>
        <v/>
      </c>
      <c r="G33" s="169" t="str">
        <f>IF('Raw Data'!NP34="","",'Raw Data'!NP34)</f>
        <v/>
      </c>
      <c r="H33" s="169" t="str">
        <f>IF('Raw Data'!OE34="","",'Raw Data'!OE34)</f>
        <v/>
      </c>
      <c r="I33" s="169" t="str">
        <f>IF('Raw Data'!OT34="","",'Raw Data'!OT34)</f>
        <v/>
      </c>
      <c r="J33" s="169" t="str">
        <f>IF('Raw Data'!PI34="","",'Raw Data'!PI34)</f>
        <v/>
      </c>
      <c r="K33" s="169" t="str">
        <f>IF('Raw Data'!PX34="","",'Raw Data'!PX34)</f>
        <v/>
      </c>
      <c r="L33" s="169" t="str">
        <f>IF('Raw Data'!QM34="","",'Raw Data'!QM34)</f>
        <v/>
      </c>
      <c r="M33" s="169" t="str">
        <f>IF('Raw Data'!PX34="","",'Raw Data'!PX34)</f>
        <v/>
      </c>
      <c r="N33" s="169" t="str">
        <f>IF('Raw Data'!QM34="","",'Raw Data'!QM34)</f>
        <v/>
      </c>
      <c r="O33" s="169" t="str">
        <f>IF('Raw Data'!RB34="","",'Raw Data'!RB34)</f>
        <v/>
      </c>
      <c r="P33" s="169" t="str">
        <f>IF('Raw Data'!RQ34="","",'Raw Data'!RQ34)</f>
        <v/>
      </c>
      <c r="Q33" s="169" t="str">
        <f>IF('Raw Data'!SF34="","",'Raw Data'!SF34)</f>
        <v/>
      </c>
      <c r="R33" s="169" t="str">
        <f>IF('Raw Data'!SU34="","",'Raw Data'!SU34)</f>
        <v/>
      </c>
      <c r="S33" s="103" t="str">
        <f>IF('Raw Data'!TJ34="","",'Raw Data'!TJ34)</f>
        <v/>
      </c>
    </row>
    <row r="34" spans="1:19" x14ac:dyDescent="0.25">
      <c r="A34" s="169" t="str">
        <f>IF('Raw Data'!Y35="","",'Raw Data'!Y35)</f>
        <v/>
      </c>
      <c r="B34" s="169" t="str">
        <f>IF('Raw Data'!AJ35="","",'Raw Data'!AJ35)</f>
        <v/>
      </c>
      <c r="F34" s="103" t="str">
        <f>IF('Raw Data'!MZ35="","",'Raw Data'!MZ35)</f>
        <v/>
      </c>
      <c r="G34" s="169" t="str">
        <f>IF('Raw Data'!NP35="","",'Raw Data'!NP35)</f>
        <v/>
      </c>
      <c r="H34" s="169" t="str">
        <f>IF('Raw Data'!OE35="","",'Raw Data'!OE35)</f>
        <v/>
      </c>
      <c r="I34" s="169" t="str">
        <f>IF('Raw Data'!OT35="","",'Raw Data'!OT35)</f>
        <v/>
      </c>
      <c r="J34" s="169" t="str">
        <f>IF('Raw Data'!PI35="","",'Raw Data'!PI35)</f>
        <v/>
      </c>
      <c r="K34" s="169" t="str">
        <f>IF('Raw Data'!PX35="","",'Raw Data'!PX35)</f>
        <v/>
      </c>
      <c r="L34" s="169" t="str">
        <f>IF('Raw Data'!QM35="","",'Raw Data'!QM35)</f>
        <v/>
      </c>
      <c r="M34" s="169" t="str">
        <f>IF('Raw Data'!PX35="","",'Raw Data'!PX35)</f>
        <v/>
      </c>
      <c r="N34" s="169" t="str">
        <f>IF('Raw Data'!QM35="","",'Raw Data'!QM35)</f>
        <v/>
      </c>
      <c r="O34" s="169" t="str">
        <f>IF('Raw Data'!RB35="","",'Raw Data'!RB35)</f>
        <v/>
      </c>
      <c r="P34" s="169" t="str">
        <f>IF('Raw Data'!RQ35="","",'Raw Data'!RQ35)</f>
        <v/>
      </c>
      <c r="Q34" s="169" t="str">
        <f>IF('Raw Data'!SF35="","",'Raw Data'!SF35)</f>
        <v/>
      </c>
      <c r="R34" s="169" t="str">
        <f>IF('Raw Data'!SU35="","",'Raw Data'!SU35)</f>
        <v/>
      </c>
      <c r="S34" s="103" t="str">
        <f>IF('Raw Data'!TJ35="","",'Raw Data'!TJ35)</f>
        <v/>
      </c>
    </row>
    <row r="35" spans="1:19" x14ac:dyDescent="0.25">
      <c r="A35" s="169" t="str">
        <f>IF('Raw Data'!Y36="","",'Raw Data'!Y36)</f>
        <v/>
      </c>
      <c r="B35" s="169" t="str">
        <f>IF('Raw Data'!AJ36="","",'Raw Data'!AJ36)</f>
        <v/>
      </c>
      <c r="F35" s="103" t="str">
        <f>IF('Raw Data'!MZ36="","",'Raw Data'!MZ36)</f>
        <v/>
      </c>
      <c r="G35" s="169" t="str">
        <f>IF('Raw Data'!NP36="","",'Raw Data'!NP36)</f>
        <v/>
      </c>
      <c r="H35" s="169" t="str">
        <f>IF('Raw Data'!OE36="","",'Raw Data'!OE36)</f>
        <v/>
      </c>
      <c r="I35" s="169" t="str">
        <f>IF('Raw Data'!OT36="","",'Raw Data'!OT36)</f>
        <v/>
      </c>
      <c r="J35" s="169" t="str">
        <f>IF('Raw Data'!PI36="","",'Raw Data'!PI36)</f>
        <v/>
      </c>
      <c r="K35" s="169" t="str">
        <f>IF('Raw Data'!PX36="","",'Raw Data'!PX36)</f>
        <v/>
      </c>
      <c r="L35" s="169" t="str">
        <f>IF('Raw Data'!QM36="","",'Raw Data'!QM36)</f>
        <v/>
      </c>
      <c r="M35" s="169" t="str">
        <f>IF('Raw Data'!PX36="","",'Raw Data'!PX36)</f>
        <v/>
      </c>
      <c r="N35" s="169" t="str">
        <f>IF('Raw Data'!QM36="","",'Raw Data'!QM36)</f>
        <v/>
      </c>
      <c r="O35" s="169" t="str">
        <f>IF('Raw Data'!RB36="","",'Raw Data'!RB36)</f>
        <v/>
      </c>
      <c r="P35" s="169" t="str">
        <f>IF('Raw Data'!RQ36="","",'Raw Data'!RQ36)</f>
        <v/>
      </c>
      <c r="Q35" s="169" t="str">
        <f>IF('Raw Data'!SF36="","",'Raw Data'!SF36)</f>
        <v/>
      </c>
      <c r="R35" s="169" t="str">
        <f>IF('Raw Data'!SU36="","",'Raw Data'!SU36)</f>
        <v/>
      </c>
      <c r="S35" s="103" t="str">
        <f>IF('Raw Data'!TJ36="","",'Raw Data'!TJ36)</f>
        <v/>
      </c>
    </row>
    <row r="36" spans="1:19" x14ac:dyDescent="0.25">
      <c r="A36" s="169" t="str">
        <f>IF('Raw Data'!Y37="","",'Raw Data'!Y37)</f>
        <v/>
      </c>
      <c r="B36" s="169" t="str">
        <f>IF('Raw Data'!AJ37="","",'Raw Data'!AJ37)</f>
        <v/>
      </c>
      <c r="F36" s="103" t="str">
        <f>IF('Raw Data'!MZ37="","",'Raw Data'!MZ37)</f>
        <v/>
      </c>
      <c r="G36" s="169" t="str">
        <f>IF('Raw Data'!NP37="","",'Raw Data'!NP37)</f>
        <v/>
      </c>
      <c r="H36" s="169" t="str">
        <f>IF('Raw Data'!OE37="","",'Raw Data'!OE37)</f>
        <v/>
      </c>
      <c r="I36" s="169" t="str">
        <f>IF('Raw Data'!OT37="","",'Raw Data'!OT37)</f>
        <v/>
      </c>
      <c r="J36" s="169" t="str">
        <f>IF('Raw Data'!PI37="","",'Raw Data'!PI37)</f>
        <v/>
      </c>
      <c r="K36" s="169" t="str">
        <f>IF('Raw Data'!PX37="","",'Raw Data'!PX37)</f>
        <v/>
      </c>
      <c r="L36" s="169" t="str">
        <f>IF('Raw Data'!QM37="","",'Raw Data'!QM37)</f>
        <v/>
      </c>
      <c r="M36" s="169" t="str">
        <f>IF('Raw Data'!PX37="","",'Raw Data'!PX37)</f>
        <v/>
      </c>
      <c r="N36" s="169" t="str">
        <f>IF('Raw Data'!QM37="","",'Raw Data'!QM37)</f>
        <v/>
      </c>
      <c r="O36" s="169" t="str">
        <f>IF('Raw Data'!RB37="","",'Raw Data'!RB37)</f>
        <v/>
      </c>
      <c r="P36" s="169" t="str">
        <f>IF('Raw Data'!RQ37="","",'Raw Data'!RQ37)</f>
        <v/>
      </c>
      <c r="Q36" s="169" t="str">
        <f>IF('Raw Data'!SF37="","",'Raw Data'!SF37)</f>
        <v/>
      </c>
      <c r="R36" s="169" t="str">
        <f>IF('Raw Data'!SU37="","",'Raw Data'!SU37)</f>
        <v/>
      </c>
      <c r="S36" s="103" t="str">
        <f>IF('Raw Data'!TJ37="","",'Raw Data'!TJ37)</f>
        <v/>
      </c>
    </row>
    <row r="37" spans="1:19" x14ac:dyDescent="0.25">
      <c r="A37" s="169" t="str">
        <f>IF('Raw Data'!Y38="","",'Raw Data'!Y38)</f>
        <v/>
      </c>
      <c r="B37" s="169" t="str">
        <f>IF('Raw Data'!AJ38="","",'Raw Data'!AJ38)</f>
        <v/>
      </c>
      <c r="F37" s="103" t="str">
        <f>IF('Raw Data'!MZ38="","",'Raw Data'!MZ38)</f>
        <v/>
      </c>
      <c r="G37" s="169" t="str">
        <f>IF('Raw Data'!NP38="","",'Raw Data'!NP38)</f>
        <v/>
      </c>
      <c r="H37" s="169" t="str">
        <f>IF('Raw Data'!OE38="","",'Raw Data'!OE38)</f>
        <v/>
      </c>
      <c r="I37" s="169" t="str">
        <f>IF('Raw Data'!OT38="","",'Raw Data'!OT38)</f>
        <v/>
      </c>
      <c r="J37" s="169" t="str">
        <f>IF('Raw Data'!PI38="","",'Raw Data'!PI38)</f>
        <v/>
      </c>
      <c r="K37" s="169" t="str">
        <f>IF('Raw Data'!PX38="","",'Raw Data'!PX38)</f>
        <v/>
      </c>
      <c r="L37" s="169" t="str">
        <f>IF('Raw Data'!QM38="","",'Raw Data'!QM38)</f>
        <v/>
      </c>
      <c r="M37" s="169" t="str">
        <f>IF('Raw Data'!PX38="","",'Raw Data'!PX38)</f>
        <v/>
      </c>
      <c r="N37" s="169" t="str">
        <f>IF('Raw Data'!QM38="","",'Raw Data'!QM38)</f>
        <v/>
      </c>
      <c r="O37" s="169" t="str">
        <f>IF('Raw Data'!RB38="","",'Raw Data'!RB38)</f>
        <v/>
      </c>
      <c r="P37" s="169" t="str">
        <f>IF('Raw Data'!RQ38="","",'Raw Data'!RQ38)</f>
        <v/>
      </c>
      <c r="Q37" s="169" t="str">
        <f>IF('Raw Data'!SF38="","",'Raw Data'!SF38)</f>
        <v/>
      </c>
      <c r="R37" s="169" t="str">
        <f>IF('Raw Data'!SU38="","",'Raw Data'!SU38)</f>
        <v/>
      </c>
      <c r="S37" s="103" t="str">
        <f>IF('Raw Data'!TJ38="","",'Raw Data'!TJ38)</f>
        <v/>
      </c>
    </row>
    <row r="38" spans="1:19" x14ac:dyDescent="0.25">
      <c r="A38" s="169" t="str">
        <f>IF('Raw Data'!Y39="","",'Raw Data'!Y39)</f>
        <v/>
      </c>
      <c r="B38" s="169" t="str">
        <f>IF('Raw Data'!AJ39="","",'Raw Data'!AJ39)</f>
        <v/>
      </c>
      <c r="F38" s="103" t="str">
        <f>IF('Raw Data'!MZ39="","",'Raw Data'!MZ39)</f>
        <v/>
      </c>
      <c r="G38" s="169" t="str">
        <f>IF('Raw Data'!NP39="","",'Raw Data'!NP39)</f>
        <v/>
      </c>
      <c r="H38" s="169" t="str">
        <f>IF('Raw Data'!OE39="","",'Raw Data'!OE39)</f>
        <v/>
      </c>
      <c r="I38" s="169" t="str">
        <f>IF('Raw Data'!OT39="","",'Raw Data'!OT39)</f>
        <v/>
      </c>
      <c r="J38" s="169" t="str">
        <f>IF('Raw Data'!PI39="","",'Raw Data'!PI39)</f>
        <v/>
      </c>
      <c r="K38" s="169" t="str">
        <f>IF('Raw Data'!PX39="","",'Raw Data'!PX39)</f>
        <v/>
      </c>
      <c r="L38" s="169" t="str">
        <f>IF('Raw Data'!QM39="","",'Raw Data'!QM39)</f>
        <v/>
      </c>
      <c r="M38" s="169" t="str">
        <f>IF('Raw Data'!PX39="","",'Raw Data'!PX39)</f>
        <v/>
      </c>
      <c r="N38" s="169" t="str">
        <f>IF('Raw Data'!QM39="","",'Raw Data'!QM39)</f>
        <v/>
      </c>
      <c r="O38" s="169" t="str">
        <f>IF('Raw Data'!RB39="","",'Raw Data'!RB39)</f>
        <v/>
      </c>
      <c r="P38" s="169" t="str">
        <f>IF('Raw Data'!RQ39="","",'Raw Data'!RQ39)</f>
        <v/>
      </c>
      <c r="Q38" s="169" t="str">
        <f>IF('Raw Data'!SF39="","",'Raw Data'!SF39)</f>
        <v/>
      </c>
      <c r="R38" s="169" t="str">
        <f>IF('Raw Data'!SU39="","",'Raw Data'!SU39)</f>
        <v/>
      </c>
      <c r="S38" s="103" t="str">
        <f>IF('Raw Data'!TJ39="","",'Raw Data'!TJ39)</f>
        <v/>
      </c>
    </row>
    <row r="39" spans="1:19" x14ac:dyDescent="0.25">
      <c r="A39" s="169" t="str">
        <f>IF('Raw Data'!Y40="","",'Raw Data'!Y40)</f>
        <v/>
      </c>
      <c r="B39" s="169" t="str">
        <f>IF('Raw Data'!AJ40="","",'Raw Data'!AJ40)</f>
        <v/>
      </c>
      <c r="F39" s="103" t="str">
        <f>IF('Raw Data'!MZ40="","",'Raw Data'!MZ40)</f>
        <v/>
      </c>
      <c r="G39" s="169" t="str">
        <f>IF('Raw Data'!NP40="","",'Raw Data'!NP40)</f>
        <v/>
      </c>
      <c r="H39" s="169" t="str">
        <f>IF('Raw Data'!OE40="","",'Raw Data'!OE40)</f>
        <v/>
      </c>
      <c r="I39" s="169" t="str">
        <f>IF('Raw Data'!OT40="","",'Raw Data'!OT40)</f>
        <v/>
      </c>
      <c r="J39" s="169" t="str">
        <f>IF('Raw Data'!PI40="","",'Raw Data'!PI40)</f>
        <v/>
      </c>
      <c r="K39" s="169" t="str">
        <f>IF('Raw Data'!PX40="","",'Raw Data'!PX40)</f>
        <v/>
      </c>
      <c r="L39" s="169" t="str">
        <f>IF('Raw Data'!QM40="","",'Raw Data'!QM40)</f>
        <v/>
      </c>
      <c r="M39" s="169" t="str">
        <f>IF('Raw Data'!PX40="","",'Raw Data'!PX40)</f>
        <v/>
      </c>
      <c r="N39" s="169" t="str">
        <f>IF('Raw Data'!QM40="","",'Raw Data'!QM40)</f>
        <v/>
      </c>
      <c r="O39" s="169" t="str">
        <f>IF('Raw Data'!RB40="","",'Raw Data'!RB40)</f>
        <v/>
      </c>
      <c r="P39" s="169" t="str">
        <f>IF('Raw Data'!RQ40="","",'Raw Data'!RQ40)</f>
        <v/>
      </c>
      <c r="Q39" s="169" t="str">
        <f>IF('Raw Data'!SF40="","",'Raw Data'!SF40)</f>
        <v/>
      </c>
      <c r="R39" s="169" t="str">
        <f>IF('Raw Data'!SU40="","",'Raw Data'!SU40)</f>
        <v/>
      </c>
      <c r="S39" s="103" t="str">
        <f>IF('Raw Data'!TJ40="","",'Raw Data'!TJ40)</f>
        <v/>
      </c>
    </row>
    <row r="40" spans="1:19" x14ac:dyDescent="0.25">
      <c r="A40" s="169" t="str">
        <f>IF('Raw Data'!Y41="","",'Raw Data'!Y41)</f>
        <v/>
      </c>
      <c r="B40" s="169" t="str">
        <f>IF('Raw Data'!AJ41="","",'Raw Data'!AJ41)</f>
        <v/>
      </c>
      <c r="F40" s="103" t="str">
        <f>IF('Raw Data'!MZ41="","",'Raw Data'!MZ41)</f>
        <v/>
      </c>
      <c r="G40" s="169" t="str">
        <f>IF('Raw Data'!NP41="","",'Raw Data'!NP41)</f>
        <v/>
      </c>
      <c r="H40" s="169" t="str">
        <f>IF('Raw Data'!OE41="","",'Raw Data'!OE41)</f>
        <v/>
      </c>
      <c r="I40" s="169" t="str">
        <f>IF('Raw Data'!OT41="","",'Raw Data'!OT41)</f>
        <v/>
      </c>
      <c r="J40" s="169" t="str">
        <f>IF('Raw Data'!PI41="","",'Raw Data'!PI41)</f>
        <v/>
      </c>
      <c r="K40" s="169" t="str">
        <f>IF('Raw Data'!PX41="","",'Raw Data'!PX41)</f>
        <v/>
      </c>
      <c r="L40" s="169" t="str">
        <f>IF('Raw Data'!QM41="","",'Raw Data'!QM41)</f>
        <v/>
      </c>
      <c r="M40" s="169" t="str">
        <f>IF('Raw Data'!PX41="","",'Raw Data'!PX41)</f>
        <v/>
      </c>
      <c r="N40" s="169" t="str">
        <f>IF('Raw Data'!QM41="","",'Raw Data'!QM41)</f>
        <v/>
      </c>
      <c r="O40" s="169" t="str">
        <f>IF('Raw Data'!RB41="","",'Raw Data'!RB41)</f>
        <v/>
      </c>
      <c r="P40" s="169" t="str">
        <f>IF('Raw Data'!RQ41="","",'Raw Data'!RQ41)</f>
        <v/>
      </c>
      <c r="Q40" s="169" t="str">
        <f>IF('Raw Data'!SF41="","",'Raw Data'!SF41)</f>
        <v/>
      </c>
      <c r="R40" s="169" t="str">
        <f>IF('Raw Data'!SU41="","",'Raw Data'!SU41)</f>
        <v/>
      </c>
      <c r="S40" s="103" t="str">
        <f>IF('Raw Data'!TJ41="","",'Raw Data'!TJ41)</f>
        <v/>
      </c>
    </row>
    <row r="41" spans="1:19" x14ac:dyDescent="0.25">
      <c r="A41" s="169" t="str">
        <f>IF('Raw Data'!Y42="","",'Raw Data'!Y42)</f>
        <v/>
      </c>
      <c r="B41" s="169" t="str">
        <f>IF('Raw Data'!AJ42="","",'Raw Data'!AJ42)</f>
        <v/>
      </c>
      <c r="F41" s="103" t="str">
        <f>IF('Raw Data'!MZ42="","",'Raw Data'!MZ42)</f>
        <v/>
      </c>
      <c r="G41" s="169" t="str">
        <f>IF('Raw Data'!NP42="","",'Raw Data'!NP42)</f>
        <v/>
      </c>
      <c r="H41" s="169" t="str">
        <f>IF('Raw Data'!OE42="","",'Raw Data'!OE42)</f>
        <v/>
      </c>
      <c r="I41" s="169" t="str">
        <f>IF('Raw Data'!OT42="","",'Raw Data'!OT42)</f>
        <v/>
      </c>
      <c r="J41" s="169" t="str">
        <f>IF('Raw Data'!PI42="","",'Raw Data'!PI42)</f>
        <v/>
      </c>
      <c r="K41" s="169" t="str">
        <f>IF('Raw Data'!PX42="","",'Raw Data'!PX42)</f>
        <v/>
      </c>
      <c r="L41" s="169" t="str">
        <f>IF('Raw Data'!QM42="","",'Raw Data'!QM42)</f>
        <v/>
      </c>
      <c r="M41" s="169" t="str">
        <f>IF('Raw Data'!PX42="","",'Raw Data'!PX42)</f>
        <v/>
      </c>
      <c r="N41" s="169" t="str">
        <f>IF('Raw Data'!QM42="","",'Raw Data'!QM42)</f>
        <v/>
      </c>
      <c r="O41" s="169" t="str">
        <f>IF('Raw Data'!RB42="","",'Raw Data'!RB42)</f>
        <v/>
      </c>
      <c r="P41" s="169" t="str">
        <f>IF('Raw Data'!RQ42="","",'Raw Data'!RQ42)</f>
        <v/>
      </c>
      <c r="Q41" s="169" t="str">
        <f>IF('Raw Data'!SF42="","",'Raw Data'!SF42)</f>
        <v/>
      </c>
      <c r="R41" s="169" t="str">
        <f>IF('Raw Data'!SU42="","",'Raw Data'!SU42)</f>
        <v/>
      </c>
      <c r="S41" s="103" t="str">
        <f>IF('Raw Data'!TJ42="","",'Raw Data'!TJ42)</f>
        <v/>
      </c>
    </row>
    <row r="42" spans="1:19" x14ac:dyDescent="0.25">
      <c r="A42" s="169" t="str">
        <f>IF('Raw Data'!Y43="","",'Raw Data'!Y43)</f>
        <v/>
      </c>
      <c r="B42" s="169" t="str">
        <f>IF('Raw Data'!AJ43="","",'Raw Data'!AJ43)</f>
        <v/>
      </c>
      <c r="F42" s="103" t="str">
        <f>IF('Raw Data'!MZ43="","",'Raw Data'!MZ43)</f>
        <v/>
      </c>
      <c r="G42" s="169" t="str">
        <f>IF('Raw Data'!NP43="","",'Raw Data'!NP43)</f>
        <v/>
      </c>
      <c r="H42" s="169" t="str">
        <f>IF('Raw Data'!OE43="","",'Raw Data'!OE43)</f>
        <v/>
      </c>
      <c r="I42" s="169" t="str">
        <f>IF('Raw Data'!OT43="","",'Raw Data'!OT43)</f>
        <v/>
      </c>
      <c r="J42" s="169" t="str">
        <f>IF('Raw Data'!PI43="","",'Raw Data'!PI43)</f>
        <v/>
      </c>
      <c r="K42" s="169" t="str">
        <f>IF('Raw Data'!PX43="","",'Raw Data'!PX43)</f>
        <v/>
      </c>
      <c r="L42" s="169" t="str">
        <f>IF('Raw Data'!QM43="","",'Raw Data'!QM43)</f>
        <v/>
      </c>
      <c r="M42" s="169" t="str">
        <f>IF('Raw Data'!PX43="","",'Raw Data'!PX43)</f>
        <v/>
      </c>
      <c r="N42" s="169" t="str">
        <f>IF('Raw Data'!QM43="","",'Raw Data'!QM43)</f>
        <v/>
      </c>
      <c r="O42" s="169" t="str">
        <f>IF('Raw Data'!RB43="","",'Raw Data'!RB43)</f>
        <v/>
      </c>
      <c r="P42" s="169" t="str">
        <f>IF('Raw Data'!RQ43="","",'Raw Data'!RQ43)</f>
        <v/>
      </c>
      <c r="Q42" s="169" t="str">
        <f>IF('Raw Data'!SF43="","",'Raw Data'!SF43)</f>
        <v/>
      </c>
      <c r="R42" s="169" t="str">
        <f>IF('Raw Data'!SU43="","",'Raw Data'!SU43)</f>
        <v/>
      </c>
      <c r="S42" s="103" t="str">
        <f>IF('Raw Data'!TJ43="","",'Raw Data'!TJ43)</f>
        <v/>
      </c>
    </row>
    <row r="43" spans="1:19" x14ac:dyDescent="0.25">
      <c r="A43" s="169" t="str">
        <f>IF('Raw Data'!Y44="","",'Raw Data'!Y44)</f>
        <v/>
      </c>
      <c r="B43" s="169" t="str">
        <f>IF('Raw Data'!AJ44="","",'Raw Data'!AJ44)</f>
        <v/>
      </c>
      <c r="F43" s="103" t="str">
        <f>IF('Raw Data'!MZ44="","",'Raw Data'!MZ44)</f>
        <v/>
      </c>
      <c r="G43" s="169" t="str">
        <f>IF('Raw Data'!NP44="","",'Raw Data'!NP44)</f>
        <v/>
      </c>
      <c r="H43" s="169" t="str">
        <f>IF('Raw Data'!OE44="","",'Raw Data'!OE44)</f>
        <v/>
      </c>
      <c r="I43" s="169" t="str">
        <f>IF('Raw Data'!OT44="","",'Raw Data'!OT44)</f>
        <v/>
      </c>
      <c r="J43" s="169" t="str">
        <f>IF('Raw Data'!PI44="","",'Raw Data'!PI44)</f>
        <v/>
      </c>
      <c r="K43" s="169" t="str">
        <f>IF('Raw Data'!PX44="","",'Raw Data'!PX44)</f>
        <v/>
      </c>
      <c r="L43" s="169" t="str">
        <f>IF('Raw Data'!QM44="","",'Raw Data'!QM44)</f>
        <v/>
      </c>
      <c r="M43" s="169" t="str">
        <f>IF('Raw Data'!PX44="","",'Raw Data'!PX44)</f>
        <v/>
      </c>
      <c r="N43" s="169" t="str">
        <f>IF('Raw Data'!QM44="","",'Raw Data'!QM44)</f>
        <v/>
      </c>
      <c r="O43" s="169" t="str">
        <f>IF('Raw Data'!RB44="","",'Raw Data'!RB44)</f>
        <v/>
      </c>
      <c r="P43" s="169" t="str">
        <f>IF('Raw Data'!RQ44="","",'Raw Data'!RQ44)</f>
        <v/>
      </c>
      <c r="Q43" s="169" t="str">
        <f>IF('Raw Data'!SF44="","",'Raw Data'!SF44)</f>
        <v/>
      </c>
      <c r="R43" s="169" t="str">
        <f>IF('Raw Data'!SU44="","",'Raw Data'!SU44)</f>
        <v/>
      </c>
      <c r="S43" s="103" t="str">
        <f>IF('Raw Data'!TJ44="","",'Raw Data'!TJ44)</f>
        <v/>
      </c>
    </row>
    <row r="44" spans="1:19" x14ac:dyDescent="0.25">
      <c r="A44" s="169" t="str">
        <f>IF('Raw Data'!Y45="","",'Raw Data'!Y45)</f>
        <v/>
      </c>
      <c r="B44" s="169" t="str">
        <f>IF('Raw Data'!AJ45="","",'Raw Data'!AJ45)</f>
        <v/>
      </c>
      <c r="F44" s="103" t="str">
        <f>IF('Raw Data'!MZ45="","",'Raw Data'!MZ45)</f>
        <v/>
      </c>
      <c r="G44" s="169" t="str">
        <f>IF('Raw Data'!NP45="","",'Raw Data'!NP45)</f>
        <v/>
      </c>
      <c r="H44" s="169" t="str">
        <f>IF('Raw Data'!OE45="","",'Raw Data'!OE45)</f>
        <v/>
      </c>
      <c r="I44" s="169" t="str">
        <f>IF('Raw Data'!OT45="","",'Raw Data'!OT45)</f>
        <v/>
      </c>
      <c r="J44" s="169" t="str">
        <f>IF('Raw Data'!PI45="","",'Raw Data'!PI45)</f>
        <v/>
      </c>
      <c r="K44" s="169" t="str">
        <f>IF('Raw Data'!PX45="","",'Raw Data'!PX45)</f>
        <v/>
      </c>
      <c r="L44" s="169" t="str">
        <f>IF('Raw Data'!QM45="","",'Raw Data'!QM45)</f>
        <v/>
      </c>
      <c r="M44" s="169" t="str">
        <f>IF('Raw Data'!PX45="","",'Raw Data'!PX45)</f>
        <v/>
      </c>
      <c r="N44" s="169" t="str">
        <f>IF('Raw Data'!QM45="","",'Raw Data'!QM45)</f>
        <v/>
      </c>
      <c r="O44" s="169" t="str">
        <f>IF('Raw Data'!RB45="","",'Raw Data'!RB45)</f>
        <v/>
      </c>
      <c r="P44" s="169" t="str">
        <f>IF('Raw Data'!RQ45="","",'Raw Data'!RQ45)</f>
        <v/>
      </c>
      <c r="Q44" s="169" t="str">
        <f>IF('Raw Data'!SF45="","",'Raw Data'!SF45)</f>
        <v/>
      </c>
      <c r="R44" s="169" t="str">
        <f>IF('Raw Data'!SU45="","",'Raw Data'!SU45)</f>
        <v/>
      </c>
      <c r="S44" s="103" t="str">
        <f>IF('Raw Data'!TJ45="","",'Raw Data'!TJ45)</f>
        <v/>
      </c>
    </row>
    <row r="45" spans="1:19" x14ac:dyDescent="0.25">
      <c r="A45" s="169" t="str">
        <f>IF('Raw Data'!Y46="","",'Raw Data'!Y46)</f>
        <v/>
      </c>
      <c r="B45" s="169" t="str">
        <f>IF('Raw Data'!AJ46="","",'Raw Data'!AJ46)</f>
        <v/>
      </c>
      <c r="F45" s="103" t="str">
        <f>IF('Raw Data'!MZ46="","",'Raw Data'!MZ46)</f>
        <v/>
      </c>
      <c r="G45" s="169" t="str">
        <f>IF('Raw Data'!NP46="","",'Raw Data'!NP46)</f>
        <v/>
      </c>
      <c r="H45" s="169" t="str">
        <f>IF('Raw Data'!OE46="","",'Raw Data'!OE46)</f>
        <v/>
      </c>
      <c r="I45" s="169" t="str">
        <f>IF('Raw Data'!OT46="","",'Raw Data'!OT46)</f>
        <v/>
      </c>
      <c r="J45" s="169" t="str">
        <f>IF('Raw Data'!PI46="","",'Raw Data'!PI46)</f>
        <v/>
      </c>
      <c r="K45" s="169" t="str">
        <f>IF('Raw Data'!PX46="","",'Raw Data'!PX46)</f>
        <v/>
      </c>
      <c r="L45" s="169" t="str">
        <f>IF('Raw Data'!QM46="","",'Raw Data'!QM46)</f>
        <v/>
      </c>
      <c r="M45" s="169" t="str">
        <f>IF('Raw Data'!PX46="","",'Raw Data'!PX46)</f>
        <v/>
      </c>
      <c r="N45" s="169" t="str">
        <f>IF('Raw Data'!QM46="","",'Raw Data'!QM46)</f>
        <v/>
      </c>
      <c r="O45" s="169" t="str">
        <f>IF('Raw Data'!RB46="","",'Raw Data'!RB46)</f>
        <v/>
      </c>
      <c r="P45" s="169" t="str">
        <f>IF('Raw Data'!RQ46="","",'Raw Data'!RQ46)</f>
        <v/>
      </c>
      <c r="Q45" s="169" t="str">
        <f>IF('Raw Data'!SF46="","",'Raw Data'!SF46)</f>
        <v/>
      </c>
      <c r="R45" s="169" t="str">
        <f>IF('Raw Data'!SU46="","",'Raw Data'!SU46)</f>
        <v/>
      </c>
      <c r="S45" s="103" t="str">
        <f>IF('Raw Data'!TJ46="","",'Raw Data'!TJ46)</f>
        <v/>
      </c>
    </row>
    <row r="46" spans="1:19" x14ac:dyDescent="0.25">
      <c r="A46" s="169" t="str">
        <f>IF('Raw Data'!Y47="","",'Raw Data'!Y47)</f>
        <v/>
      </c>
      <c r="B46" s="169" t="str">
        <f>IF('Raw Data'!AJ47="","",'Raw Data'!AJ47)</f>
        <v/>
      </c>
      <c r="F46" s="103" t="str">
        <f>IF('Raw Data'!MZ47="","",'Raw Data'!MZ47)</f>
        <v/>
      </c>
      <c r="G46" s="169" t="str">
        <f>IF('Raw Data'!NP47="","",'Raw Data'!NP47)</f>
        <v/>
      </c>
      <c r="H46" s="169" t="str">
        <f>IF('Raw Data'!OE47="","",'Raw Data'!OE47)</f>
        <v/>
      </c>
      <c r="I46" s="169" t="str">
        <f>IF('Raw Data'!OT47="","",'Raw Data'!OT47)</f>
        <v/>
      </c>
      <c r="J46" s="169" t="str">
        <f>IF('Raw Data'!PI47="","",'Raw Data'!PI47)</f>
        <v/>
      </c>
      <c r="K46" s="169" t="str">
        <f>IF('Raw Data'!PX47="","",'Raw Data'!PX47)</f>
        <v/>
      </c>
      <c r="L46" s="169" t="str">
        <f>IF('Raw Data'!QM47="","",'Raw Data'!QM47)</f>
        <v/>
      </c>
      <c r="M46" s="169" t="str">
        <f>IF('Raw Data'!PX47="","",'Raw Data'!PX47)</f>
        <v/>
      </c>
      <c r="N46" s="169" t="str">
        <f>IF('Raw Data'!QM47="","",'Raw Data'!QM47)</f>
        <v/>
      </c>
      <c r="O46" s="169" t="str">
        <f>IF('Raw Data'!RB47="","",'Raw Data'!RB47)</f>
        <v/>
      </c>
      <c r="P46" s="169" t="str">
        <f>IF('Raw Data'!RQ47="","",'Raw Data'!RQ47)</f>
        <v/>
      </c>
      <c r="Q46" s="169" t="str">
        <f>IF('Raw Data'!SF47="","",'Raw Data'!SF47)</f>
        <v/>
      </c>
      <c r="R46" s="169" t="str">
        <f>IF('Raw Data'!SU47="","",'Raw Data'!SU47)</f>
        <v/>
      </c>
      <c r="S46" s="103" t="str">
        <f>IF('Raw Data'!TJ47="","",'Raw Data'!TJ47)</f>
        <v/>
      </c>
    </row>
    <row r="47" spans="1:19" x14ac:dyDescent="0.25">
      <c r="A47" s="169" t="str">
        <f>IF('Raw Data'!Y48="","",'Raw Data'!Y48)</f>
        <v/>
      </c>
      <c r="B47" s="169" t="str">
        <f>IF('Raw Data'!AJ48="","",'Raw Data'!AJ48)</f>
        <v/>
      </c>
      <c r="F47" s="103" t="str">
        <f>IF('Raw Data'!MZ48="","",'Raw Data'!MZ48)</f>
        <v/>
      </c>
      <c r="G47" s="169" t="str">
        <f>IF('Raw Data'!NP48="","",'Raw Data'!NP48)</f>
        <v/>
      </c>
      <c r="H47" s="169" t="str">
        <f>IF('Raw Data'!OE48="","",'Raw Data'!OE48)</f>
        <v/>
      </c>
      <c r="I47" s="169" t="str">
        <f>IF('Raw Data'!OT48="","",'Raw Data'!OT48)</f>
        <v/>
      </c>
      <c r="J47" s="169" t="str">
        <f>IF('Raw Data'!PI48="","",'Raw Data'!PI48)</f>
        <v/>
      </c>
      <c r="K47" s="169" t="str">
        <f>IF('Raw Data'!PX48="","",'Raw Data'!PX48)</f>
        <v/>
      </c>
      <c r="L47" s="169" t="str">
        <f>IF('Raw Data'!QM48="","",'Raw Data'!QM48)</f>
        <v/>
      </c>
      <c r="M47" s="169" t="str">
        <f>IF('Raw Data'!PX48="","",'Raw Data'!PX48)</f>
        <v/>
      </c>
      <c r="N47" s="169" t="str">
        <f>IF('Raw Data'!QM48="","",'Raw Data'!QM48)</f>
        <v/>
      </c>
      <c r="O47" s="169" t="str">
        <f>IF('Raw Data'!RB48="","",'Raw Data'!RB48)</f>
        <v/>
      </c>
      <c r="P47" s="169" t="str">
        <f>IF('Raw Data'!RQ48="","",'Raw Data'!RQ48)</f>
        <v/>
      </c>
      <c r="Q47" s="169" t="str">
        <f>IF('Raw Data'!SF48="","",'Raw Data'!SF48)</f>
        <v/>
      </c>
      <c r="R47" s="169" t="str">
        <f>IF('Raw Data'!SU48="","",'Raw Data'!SU48)</f>
        <v/>
      </c>
      <c r="S47" s="103" t="str">
        <f>IF('Raw Data'!TJ48="","",'Raw Data'!TJ48)</f>
        <v/>
      </c>
    </row>
    <row r="48" spans="1:19" x14ac:dyDescent="0.25">
      <c r="A48" s="169" t="str">
        <f>IF('Raw Data'!Y49="","",'Raw Data'!Y49)</f>
        <v/>
      </c>
      <c r="B48" s="169" t="str">
        <f>IF('Raw Data'!AJ49="","",'Raw Data'!AJ49)</f>
        <v/>
      </c>
      <c r="F48" s="103" t="str">
        <f>IF('Raw Data'!MZ49="","",'Raw Data'!MZ49)</f>
        <v/>
      </c>
      <c r="G48" s="169" t="str">
        <f>IF('Raw Data'!NP49="","",'Raw Data'!NP49)</f>
        <v/>
      </c>
      <c r="H48" s="169" t="str">
        <f>IF('Raw Data'!OE49="","",'Raw Data'!OE49)</f>
        <v/>
      </c>
      <c r="I48" s="169" t="str">
        <f>IF('Raw Data'!OT49="","",'Raw Data'!OT49)</f>
        <v/>
      </c>
      <c r="J48" s="169" t="str">
        <f>IF('Raw Data'!PI49="","",'Raw Data'!PI49)</f>
        <v/>
      </c>
      <c r="K48" s="169" t="str">
        <f>IF('Raw Data'!PX49="","",'Raw Data'!PX49)</f>
        <v/>
      </c>
      <c r="L48" s="169" t="str">
        <f>IF('Raw Data'!QM49="","",'Raw Data'!QM49)</f>
        <v/>
      </c>
      <c r="M48" s="169" t="str">
        <f>IF('Raw Data'!PX49="","",'Raw Data'!PX49)</f>
        <v/>
      </c>
      <c r="N48" s="169" t="str">
        <f>IF('Raw Data'!QM49="","",'Raw Data'!QM49)</f>
        <v/>
      </c>
      <c r="O48" s="169" t="str">
        <f>IF('Raw Data'!RB49="","",'Raw Data'!RB49)</f>
        <v/>
      </c>
      <c r="P48" s="169" t="str">
        <f>IF('Raw Data'!RQ49="","",'Raw Data'!RQ49)</f>
        <v/>
      </c>
      <c r="Q48" s="169" t="str">
        <f>IF('Raw Data'!SF49="","",'Raw Data'!SF49)</f>
        <v/>
      </c>
      <c r="R48" s="169" t="str">
        <f>IF('Raw Data'!SU49="","",'Raw Data'!SU49)</f>
        <v/>
      </c>
      <c r="S48" s="103" t="str">
        <f>IF('Raw Data'!TJ49="","",'Raw Data'!TJ49)</f>
        <v/>
      </c>
    </row>
    <row r="49" spans="1:19" x14ac:dyDescent="0.25">
      <c r="A49" s="169" t="str">
        <f>IF('Raw Data'!Y50="","",'Raw Data'!Y50)</f>
        <v/>
      </c>
      <c r="B49" s="169" t="str">
        <f>IF('Raw Data'!AJ50="","",'Raw Data'!AJ50)</f>
        <v/>
      </c>
      <c r="F49" s="103" t="str">
        <f>IF('Raw Data'!MZ50="","",'Raw Data'!MZ50)</f>
        <v/>
      </c>
      <c r="G49" s="169" t="str">
        <f>IF('Raw Data'!NP50="","",'Raw Data'!NP50)</f>
        <v/>
      </c>
      <c r="H49" s="169" t="str">
        <f>IF('Raw Data'!OE50="","",'Raw Data'!OE50)</f>
        <v/>
      </c>
      <c r="I49" s="169" t="str">
        <f>IF('Raw Data'!OT50="","",'Raw Data'!OT50)</f>
        <v/>
      </c>
      <c r="J49" s="169" t="str">
        <f>IF('Raw Data'!PI50="","",'Raw Data'!PI50)</f>
        <v/>
      </c>
      <c r="K49" s="169" t="str">
        <f>IF('Raw Data'!PX50="","",'Raw Data'!PX50)</f>
        <v/>
      </c>
      <c r="L49" s="169" t="str">
        <f>IF('Raw Data'!QM50="","",'Raw Data'!QM50)</f>
        <v/>
      </c>
      <c r="M49" s="169" t="str">
        <f>IF('Raw Data'!PX50="","",'Raw Data'!PX50)</f>
        <v/>
      </c>
      <c r="N49" s="169" t="str">
        <f>IF('Raw Data'!QM50="","",'Raw Data'!QM50)</f>
        <v/>
      </c>
      <c r="O49" s="169" t="str">
        <f>IF('Raw Data'!RB50="","",'Raw Data'!RB50)</f>
        <v/>
      </c>
      <c r="P49" s="169" t="str">
        <f>IF('Raw Data'!RQ50="","",'Raw Data'!RQ50)</f>
        <v/>
      </c>
      <c r="Q49" s="169" t="str">
        <f>IF('Raw Data'!SF50="","",'Raw Data'!SF50)</f>
        <v/>
      </c>
      <c r="R49" s="169" t="str">
        <f>IF('Raw Data'!SU50="","",'Raw Data'!SU50)</f>
        <v/>
      </c>
      <c r="S49" s="103" t="str">
        <f>IF('Raw Data'!TJ50="","",'Raw Data'!TJ50)</f>
        <v/>
      </c>
    </row>
    <row r="50" spans="1:19" x14ac:dyDescent="0.25">
      <c r="A50" s="169" t="str">
        <f>IF('Raw Data'!Y51="","",'Raw Data'!Y51)</f>
        <v/>
      </c>
      <c r="B50" s="169" t="str">
        <f>IF('Raw Data'!AJ51="","",'Raw Data'!AJ51)</f>
        <v/>
      </c>
      <c r="F50" s="103" t="str">
        <f>IF('Raw Data'!MZ51="","",'Raw Data'!MZ51)</f>
        <v/>
      </c>
      <c r="G50" s="169" t="str">
        <f>IF('Raw Data'!NP51="","",'Raw Data'!NP51)</f>
        <v/>
      </c>
      <c r="H50" s="169" t="str">
        <f>IF('Raw Data'!OE51="","",'Raw Data'!OE51)</f>
        <v/>
      </c>
      <c r="I50" s="169" t="str">
        <f>IF('Raw Data'!OT51="","",'Raw Data'!OT51)</f>
        <v/>
      </c>
      <c r="J50" s="169" t="str">
        <f>IF('Raw Data'!PI51="","",'Raw Data'!PI51)</f>
        <v/>
      </c>
      <c r="K50" s="169" t="str">
        <f>IF('Raw Data'!PX51="","",'Raw Data'!PX51)</f>
        <v/>
      </c>
      <c r="L50" s="169" t="str">
        <f>IF('Raw Data'!QM51="","",'Raw Data'!QM51)</f>
        <v/>
      </c>
      <c r="M50" s="169" t="str">
        <f>IF('Raw Data'!PX51="","",'Raw Data'!PX51)</f>
        <v/>
      </c>
      <c r="N50" s="169" t="str">
        <f>IF('Raw Data'!QM51="","",'Raw Data'!QM51)</f>
        <v/>
      </c>
      <c r="O50" s="169" t="str">
        <f>IF('Raw Data'!RB51="","",'Raw Data'!RB51)</f>
        <v/>
      </c>
      <c r="P50" s="169" t="str">
        <f>IF('Raw Data'!RQ51="","",'Raw Data'!RQ51)</f>
        <v/>
      </c>
      <c r="Q50" s="169" t="str">
        <f>IF('Raw Data'!SF51="","",'Raw Data'!SF51)</f>
        <v/>
      </c>
      <c r="R50" s="169" t="str">
        <f>IF('Raw Data'!SU51="","",'Raw Data'!SU51)</f>
        <v/>
      </c>
      <c r="S50" s="103" t="str">
        <f>IF('Raw Data'!TJ51="","",'Raw Data'!TJ51)</f>
        <v/>
      </c>
    </row>
    <row r="51" spans="1:19" x14ac:dyDescent="0.25">
      <c r="A51" s="169" t="str">
        <f>IF('Raw Data'!Y52="","",'Raw Data'!Y52)</f>
        <v/>
      </c>
      <c r="B51" s="169" t="str">
        <f>IF('Raw Data'!AJ52="","",'Raw Data'!AJ52)</f>
        <v/>
      </c>
      <c r="F51" s="103" t="str">
        <f>IF('Raw Data'!MZ52="","",'Raw Data'!MZ52)</f>
        <v/>
      </c>
      <c r="G51" s="169" t="str">
        <f>IF('Raw Data'!NP52="","",'Raw Data'!NP52)</f>
        <v/>
      </c>
      <c r="H51" s="169" t="str">
        <f>IF('Raw Data'!OE52="","",'Raw Data'!OE52)</f>
        <v/>
      </c>
      <c r="I51" s="169" t="str">
        <f>IF('Raw Data'!OT52="","",'Raw Data'!OT52)</f>
        <v/>
      </c>
      <c r="J51" s="169" t="str">
        <f>IF('Raw Data'!PI52="","",'Raw Data'!PI52)</f>
        <v/>
      </c>
      <c r="K51" s="169" t="str">
        <f>IF('Raw Data'!PX52="","",'Raw Data'!PX52)</f>
        <v/>
      </c>
      <c r="L51" s="169" t="str">
        <f>IF('Raw Data'!QM52="","",'Raw Data'!QM52)</f>
        <v/>
      </c>
      <c r="M51" s="169" t="str">
        <f>IF('Raw Data'!PX52="","",'Raw Data'!PX52)</f>
        <v/>
      </c>
      <c r="N51" s="169" t="str">
        <f>IF('Raw Data'!QM52="","",'Raw Data'!QM52)</f>
        <v/>
      </c>
      <c r="O51" s="169" t="str">
        <f>IF('Raw Data'!RB52="","",'Raw Data'!RB52)</f>
        <v/>
      </c>
      <c r="P51" s="169" t="str">
        <f>IF('Raw Data'!RQ52="","",'Raw Data'!RQ52)</f>
        <v/>
      </c>
      <c r="Q51" s="169" t="str">
        <f>IF('Raw Data'!SF52="","",'Raw Data'!SF52)</f>
        <v/>
      </c>
      <c r="R51" s="169" t="str">
        <f>IF('Raw Data'!SU52="","",'Raw Data'!SU52)</f>
        <v/>
      </c>
      <c r="S51" s="103" t="str">
        <f>IF('Raw Data'!TJ52="","",'Raw Data'!TJ52)</f>
        <v/>
      </c>
    </row>
    <row r="52" spans="1:19" x14ac:dyDescent="0.25">
      <c r="A52" s="169" t="str">
        <f>IF('Raw Data'!Y53="","",'Raw Data'!Y53)</f>
        <v/>
      </c>
      <c r="B52" s="169" t="str">
        <f>IF('Raw Data'!AJ53="","",'Raw Data'!AJ53)</f>
        <v/>
      </c>
      <c r="F52" s="103" t="str">
        <f>IF('Raw Data'!MZ53="","",'Raw Data'!MZ53)</f>
        <v/>
      </c>
      <c r="G52" s="169" t="str">
        <f>IF('Raw Data'!NP53="","",'Raw Data'!NP53)</f>
        <v/>
      </c>
      <c r="H52" s="169" t="str">
        <f>IF('Raw Data'!OE53="","",'Raw Data'!OE53)</f>
        <v/>
      </c>
      <c r="I52" s="169" t="str">
        <f>IF('Raw Data'!OT53="","",'Raw Data'!OT53)</f>
        <v/>
      </c>
      <c r="J52" s="169" t="str">
        <f>IF('Raw Data'!PI53="","",'Raw Data'!PI53)</f>
        <v/>
      </c>
      <c r="K52" s="169" t="str">
        <f>IF('Raw Data'!PX53="","",'Raw Data'!PX53)</f>
        <v/>
      </c>
      <c r="L52" s="169" t="str">
        <f>IF('Raw Data'!QM53="","",'Raw Data'!QM53)</f>
        <v/>
      </c>
      <c r="M52" s="169" t="str">
        <f>IF('Raw Data'!PX53="","",'Raw Data'!PX53)</f>
        <v/>
      </c>
      <c r="N52" s="169" t="str">
        <f>IF('Raw Data'!QM53="","",'Raw Data'!QM53)</f>
        <v/>
      </c>
      <c r="O52" s="169" t="str">
        <f>IF('Raw Data'!RB53="","",'Raw Data'!RB53)</f>
        <v/>
      </c>
      <c r="P52" s="169" t="str">
        <f>IF('Raw Data'!RQ53="","",'Raw Data'!RQ53)</f>
        <v/>
      </c>
      <c r="Q52" s="169" t="str">
        <f>IF('Raw Data'!SF53="","",'Raw Data'!SF53)</f>
        <v/>
      </c>
      <c r="R52" s="169" t="str">
        <f>IF('Raw Data'!SU53="","",'Raw Data'!SU53)</f>
        <v/>
      </c>
      <c r="S52" s="103" t="str">
        <f>IF('Raw Data'!TJ53="","",'Raw Data'!TJ53)</f>
        <v/>
      </c>
    </row>
    <row r="53" spans="1:19" x14ac:dyDescent="0.25">
      <c r="A53" s="169" t="str">
        <f>IF('Raw Data'!Y54="","",'Raw Data'!Y54)</f>
        <v/>
      </c>
      <c r="B53" s="169" t="str">
        <f>IF('Raw Data'!AJ54="","",'Raw Data'!AJ54)</f>
        <v/>
      </c>
      <c r="F53" s="103" t="str">
        <f>IF('Raw Data'!MZ54="","",'Raw Data'!MZ54)</f>
        <v/>
      </c>
      <c r="G53" s="169" t="str">
        <f>IF('Raw Data'!NP54="","",'Raw Data'!NP54)</f>
        <v/>
      </c>
      <c r="H53" s="169" t="str">
        <f>IF('Raw Data'!OE54="","",'Raw Data'!OE54)</f>
        <v/>
      </c>
      <c r="I53" s="169" t="str">
        <f>IF('Raw Data'!OT54="","",'Raw Data'!OT54)</f>
        <v/>
      </c>
      <c r="J53" s="169" t="str">
        <f>IF('Raw Data'!PI54="","",'Raw Data'!PI54)</f>
        <v/>
      </c>
      <c r="K53" s="169" t="str">
        <f>IF('Raw Data'!PX54="","",'Raw Data'!PX54)</f>
        <v/>
      </c>
      <c r="L53" s="169" t="str">
        <f>IF('Raw Data'!QM54="","",'Raw Data'!QM54)</f>
        <v/>
      </c>
      <c r="M53" s="169" t="str">
        <f>IF('Raw Data'!PX54="","",'Raw Data'!PX54)</f>
        <v/>
      </c>
      <c r="N53" s="169" t="str">
        <f>IF('Raw Data'!QM54="","",'Raw Data'!QM54)</f>
        <v/>
      </c>
      <c r="O53" s="169" t="str">
        <f>IF('Raw Data'!RB54="","",'Raw Data'!RB54)</f>
        <v/>
      </c>
      <c r="P53" s="169" t="str">
        <f>IF('Raw Data'!RQ54="","",'Raw Data'!RQ54)</f>
        <v/>
      </c>
      <c r="Q53" s="169" t="str">
        <f>IF('Raw Data'!SF54="","",'Raw Data'!SF54)</f>
        <v/>
      </c>
      <c r="R53" s="169" t="str">
        <f>IF('Raw Data'!SU54="","",'Raw Data'!SU54)</f>
        <v/>
      </c>
      <c r="S53" s="103" t="str">
        <f>IF('Raw Data'!TJ54="","",'Raw Data'!TJ54)</f>
        <v/>
      </c>
    </row>
    <row r="54" spans="1:19" x14ac:dyDescent="0.25">
      <c r="A54" s="169" t="str">
        <f>IF('Raw Data'!Y55="","",'Raw Data'!Y55)</f>
        <v/>
      </c>
      <c r="B54" s="169" t="str">
        <f>IF('Raw Data'!AJ55="","",'Raw Data'!AJ55)</f>
        <v/>
      </c>
      <c r="F54" s="103" t="str">
        <f>IF('Raw Data'!MZ55="","",'Raw Data'!MZ55)</f>
        <v/>
      </c>
      <c r="G54" s="169" t="str">
        <f>IF('Raw Data'!NP55="","",'Raw Data'!NP55)</f>
        <v/>
      </c>
      <c r="H54" s="169" t="str">
        <f>IF('Raw Data'!OE55="","",'Raw Data'!OE55)</f>
        <v/>
      </c>
      <c r="I54" s="169" t="str">
        <f>IF('Raw Data'!OT55="","",'Raw Data'!OT55)</f>
        <v/>
      </c>
      <c r="J54" s="169" t="str">
        <f>IF('Raw Data'!PI55="","",'Raw Data'!PI55)</f>
        <v/>
      </c>
      <c r="K54" s="169" t="str">
        <f>IF('Raw Data'!PX55="","",'Raw Data'!PX55)</f>
        <v/>
      </c>
      <c r="L54" s="169" t="str">
        <f>IF('Raw Data'!QM55="","",'Raw Data'!QM55)</f>
        <v/>
      </c>
      <c r="M54" s="169" t="str">
        <f>IF('Raw Data'!PX55="","",'Raw Data'!PX55)</f>
        <v/>
      </c>
      <c r="N54" s="169" t="str">
        <f>IF('Raw Data'!QM55="","",'Raw Data'!QM55)</f>
        <v/>
      </c>
      <c r="O54" s="169" t="str">
        <f>IF('Raw Data'!RB55="","",'Raw Data'!RB55)</f>
        <v/>
      </c>
      <c r="P54" s="169" t="str">
        <f>IF('Raw Data'!RQ55="","",'Raw Data'!RQ55)</f>
        <v/>
      </c>
      <c r="Q54" s="169" t="str">
        <f>IF('Raw Data'!SF55="","",'Raw Data'!SF55)</f>
        <v/>
      </c>
      <c r="R54" s="169" t="str">
        <f>IF('Raw Data'!SU55="","",'Raw Data'!SU55)</f>
        <v/>
      </c>
      <c r="S54" s="103" t="str">
        <f>IF('Raw Data'!TJ55="","",'Raw Data'!TJ55)</f>
        <v/>
      </c>
    </row>
    <row r="55" spans="1:19" x14ac:dyDescent="0.25">
      <c r="A55" s="169" t="str">
        <f>IF('Raw Data'!Y56="","",'Raw Data'!Y56)</f>
        <v/>
      </c>
      <c r="B55" s="169" t="str">
        <f>IF('Raw Data'!AJ56="","",'Raw Data'!AJ56)</f>
        <v/>
      </c>
      <c r="F55" s="103" t="str">
        <f>IF('Raw Data'!MZ56="","",'Raw Data'!MZ56)</f>
        <v/>
      </c>
      <c r="G55" s="169" t="str">
        <f>IF('Raw Data'!NP56="","",'Raw Data'!NP56)</f>
        <v/>
      </c>
      <c r="H55" s="169" t="str">
        <f>IF('Raw Data'!OE56="","",'Raw Data'!OE56)</f>
        <v/>
      </c>
      <c r="I55" s="169" t="str">
        <f>IF('Raw Data'!OT56="","",'Raw Data'!OT56)</f>
        <v/>
      </c>
      <c r="J55" s="169" t="str">
        <f>IF('Raw Data'!PI56="","",'Raw Data'!PI56)</f>
        <v/>
      </c>
      <c r="K55" s="169" t="str">
        <f>IF('Raw Data'!PX56="","",'Raw Data'!PX56)</f>
        <v/>
      </c>
      <c r="L55" s="169" t="str">
        <f>IF('Raw Data'!QM56="","",'Raw Data'!QM56)</f>
        <v/>
      </c>
      <c r="M55" s="169" t="str">
        <f>IF('Raw Data'!PX56="","",'Raw Data'!PX56)</f>
        <v/>
      </c>
      <c r="N55" s="169" t="str">
        <f>IF('Raw Data'!QM56="","",'Raw Data'!QM56)</f>
        <v/>
      </c>
      <c r="O55" s="169" t="str">
        <f>IF('Raw Data'!RB56="","",'Raw Data'!RB56)</f>
        <v/>
      </c>
      <c r="P55" s="169" t="str">
        <f>IF('Raw Data'!RQ56="","",'Raw Data'!RQ56)</f>
        <v/>
      </c>
      <c r="Q55" s="169" t="str">
        <f>IF('Raw Data'!SF56="","",'Raw Data'!SF56)</f>
        <v/>
      </c>
      <c r="R55" s="169" t="str">
        <f>IF('Raw Data'!SU56="","",'Raw Data'!SU56)</f>
        <v/>
      </c>
      <c r="S55" s="103" t="str">
        <f>IF('Raw Data'!TJ56="","",'Raw Data'!TJ56)</f>
        <v/>
      </c>
    </row>
    <row r="56" spans="1:19" x14ac:dyDescent="0.25">
      <c r="A56" s="169" t="str">
        <f>IF('Raw Data'!Y57="","",'Raw Data'!Y57)</f>
        <v/>
      </c>
      <c r="B56" s="169" t="str">
        <f>IF('Raw Data'!AJ57="","",'Raw Data'!AJ57)</f>
        <v/>
      </c>
      <c r="F56" s="103" t="str">
        <f>IF('Raw Data'!MZ57="","",'Raw Data'!MZ57)</f>
        <v/>
      </c>
      <c r="G56" s="169" t="str">
        <f>IF('Raw Data'!NP57="","",'Raw Data'!NP57)</f>
        <v/>
      </c>
      <c r="H56" s="169" t="str">
        <f>IF('Raw Data'!OE57="","",'Raw Data'!OE57)</f>
        <v/>
      </c>
      <c r="I56" s="169" t="str">
        <f>IF('Raw Data'!OT57="","",'Raw Data'!OT57)</f>
        <v/>
      </c>
      <c r="J56" s="169" t="str">
        <f>IF('Raw Data'!PI57="","",'Raw Data'!PI57)</f>
        <v/>
      </c>
      <c r="K56" s="169" t="str">
        <f>IF('Raw Data'!PX57="","",'Raw Data'!PX57)</f>
        <v/>
      </c>
      <c r="L56" s="169" t="str">
        <f>IF('Raw Data'!QM57="","",'Raw Data'!QM57)</f>
        <v/>
      </c>
      <c r="M56" s="169" t="str">
        <f>IF('Raw Data'!PX57="","",'Raw Data'!PX57)</f>
        <v/>
      </c>
      <c r="N56" s="169" t="str">
        <f>IF('Raw Data'!QM57="","",'Raw Data'!QM57)</f>
        <v/>
      </c>
      <c r="O56" s="169" t="str">
        <f>IF('Raw Data'!RB57="","",'Raw Data'!RB57)</f>
        <v/>
      </c>
      <c r="P56" s="169" t="str">
        <f>IF('Raw Data'!RQ57="","",'Raw Data'!RQ57)</f>
        <v/>
      </c>
      <c r="Q56" s="169" t="str">
        <f>IF('Raw Data'!SF57="","",'Raw Data'!SF57)</f>
        <v/>
      </c>
      <c r="R56" s="169" t="str">
        <f>IF('Raw Data'!SU57="","",'Raw Data'!SU57)</f>
        <v/>
      </c>
      <c r="S56" s="103" t="str">
        <f>IF('Raw Data'!TJ57="","",'Raw Data'!TJ57)</f>
        <v/>
      </c>
    </row>
    <row r="57" spans="1:19" x14ac:dyDescent="0.25">
      <c r="A57" s="169" t="str">
        <f>IF('Raw Data'!Y58="","",'Raw Data'!Y58)</f>
        <v/>
      </c>
      <c r="B57" s="169" t="str">
        <f>IF('Raw Data'!AJ58="","",'Raw Data'!AJ58)</f>
        <v/>
      </c>
      <c r="F57" s="103" t="str">
        <f>IF('Raw Data'!MZ58="","",'Raw Data'!MZ58)</f>
        <v/>
      </c>
      <c r="G57" s="169" t="str">
        <f>IF('Raw Data'!NP58="","",'Raw Data'!NP58)</f>
        <v/>
      </c>
      <c r="H57" s="169" t="str">
        <f>IF('Raw Data'!OE58="","",'Raw Data'!OE58)</f>
        <v/>
      </c>
      <c r="I57" s="169" t="str">
        <f>IF('Raw Data'!OT58="","",'Raw Data'!OT58)</f>
        <v/>
      </c>
      <c r="J57" s="169" t="str">
        <f>IF('Raw Data'!PI58="","",'Raw Data'!PI58)</f>
        <v/>
      </c>
      <c r="K57" s="169" t="str">
        <f>IF('Raw Data'!PX58="","",'Raw Data'!PX58)</f>
        <v/>
      </c>
      <c r="L57" s="169" t="str">
        <f>IF('Raw Data'!QM58="","",'Raw Data'!QM58)</f>
        <v/>
      </c>
      <c r="M57" s="169" t="str">
        <f>IF('Raw Data'!PX58="","",'Raw Data'!PX58)</f>
        <v/>
      </c>
      <c r="N57" s="169" t="str">
        <f>IF('Raw Data'!QM58="","",'Raw Data'!QM58)</f>
        <v/>
      </c>
      <c r="O57" s="169" t="str">
        <f>IF('Raw Data'!RB58="","",'Raw Data'!RB58)</f>
        <v/>
      </c>
      <c r="P57" s="169" t="str">
        <f>IF('Raw Data'!RQ58="","",'Raw Data'!RQ58)</f>
        <v/>
      </c>
      <c r="Q57" s="169" t="str">
        <f>IF('Raw Data'!SF58="","",'Raw Data'!SF58)</f>
        <v/>
      </c>
      <c r="R57" s="169" t="str">
        <f>IF('Raw Data'!SU58="","",'Raw Data'!SU58)</f>
        <v/>
      </c>
      <c r="S57" s="103" t="str">
        <f>IF('Raw Data'!TJ58="","",'Raw Data'!TJ58)</f>
        <v/>
      </c>
    </row>
    <row r="58" spans="1:19" x14ac:dyDescent="0.25">
      <c r="A58" s="169" t="str">
        <f>IF('Raw Data'!Y59="","",'Raw Data'!Y59)</f>
        <v/>
      </c>
      <c r="B58" s="169" t="str">
        <f>IF('Raw Data'!AJ59="","",'Raw Data'!AJ59)</f>
        <v/>
      </c>
      <c r="F58" s="103" t="str">
        <f>IF('Raw Data'!MZ59="","",'Raw Data'!MZ59)</f>
        <v/>
      </c>
      <c r="G58" s="169" t="str">
        <f>IF('Raw Data'!NP59="","",'Raw Data'!NP59)</f>
        <v/>
      </c>
      <c r="H58" s="169" t="str">
        <f>IF('Raw Data'!OE59="","",'Raw Data'!OE59)</f>
        <v/>
      </c>
      <c r="I58" s="169" t="str">
        <f>IF('Raw Data'!OT59="","",'Raw Data'!OT59)</f>
        <v/>
      </c>
      <c r="J58" s="169" t="str">
        <f>IF('Raw Data'!PI59="","",'Raw Data'!PI59)</f>
        <v/>
      </c>
      <c r="K58" s="169" t="str">
        <f>IF('Raw Data'!PX59="","",'Raw Data'!PX59)</f>
        <v/>
      </c>
      <c r="L58" s="169" t="str">
        <f>IF('Raw Data'!QM59="","",'Raw Data'!QM59)</f>
        <v/>
      </c>
      <c r="M58" s="169" t="str">
        <f>IF('Raw Data'!PX59="","",'Raw Data'!PX59)</f>
        <v/>
      </c>
      <c r="N58" s="169" t="str">
        <f>IF('Raw Data'!QM59="","",'Raw Data'!QM59)</f>
        <v/>
      </c>
      <c r="O58" s="169" t="str">
        <f>IF('Raw Data'!RB59="","",'Raw Data'!RB59)</f>
        <v/>
      </c>
      <c r="P58" s="169" t="str">
        <f>IF('Raw Data'!RQ59="","",'Raw Data'!RQ59)</f>
        <v/>
      </c>
      <c r="Q58" s="169" t="str">
        <f>IF('Raw Data'!SF59="","",'Raw Data'!SF59)</f>
        <v/>
      </c>
      <c r="R58" s="169" t="str">
        <f>IF('Raw Data'!SU59="","",'Raw Data'!SU59)</f>
        <v/>
      </c>
      <c r="S58" s="103" t="str">
        <f>IF('Raw Data'!TJ59="","",'Raw Data'!TJ59)</f>
        <v/>
      </c>
    </row>
    <row r="59" spans="1:19" x14ac:dyDescent="0.25">
      <c r="A59" s="169" t="str">
        <f>IF('Raw Data'!Y60="","",'Raw Data'!Y60)</f>
        <v/>
      </c>
      <c r="B59" s="169" t="str">
        <f>IF('Raw Data'!AJ60="","",'Raw Data'!AJ60)</f>
        <v/>
      </c>
      <c r="F59" s="103" t="str">
        <f>IF('Raw Data'!MZ60="","",'Raw Data'!MZ60)</f>
        <v/>
      </c>
      <c r="G59" s="169" t="str">
        <f>IF('Raw Data'!NP60="","",'Raw Data'!NP60)</f>
        <v/>
      </c>
      <c r="H59" s="169" t="str">
        <f>IF('Raw Data'!OE60="","",'Raw Data'!OE60)</f>
        <v/>
      </c>
      <c r="I59" s="169" t="str">
        <f>IF('Raw Data'!OT60="","",'Raw Data'!OT60)</f>
        <v/>
      </c>
      <c r="J59" s="169" t="str">
        <f>IF('Raw Data'!PI60="","",'Raw Data'!PI60)</f>
        <v/>
      </c>
      <c r="K59" s="169" t="str">
        <f>IF('Raw Data'!PX60="","",'Raw Data'!PX60)</f>
        <v/>
      </c>
      <c r="L59" s="169" t="str">
        <f>IF('Raw Data'!QM60="","",'Raw Data'!QM60)</f>
        <v/>
      </c>
      <c r="M59" s="169" t="str">
        <f>IF('Raw Data'!PX60="","",'Raw Data'!PX60)</f>
        <v/>
      </c>
      <c r="N59" s="169" t="str">
        <f>IF('Raw Data'!QM60="","",'Raw Data'!QM60)</f>
        <v/>
      </c>
      <c r="O59" s="169" t="str">
        <f>IF('Raw Data'!RB60="","",'Raw Data'!RB60)</f>
        <v/>
      </c>
      <c r="P59" s="169" t="str">
        <f>IF('Raw Data'!RQ60="","",'Raw Data'!RQ60)</f>
        <v/>
      </c>
      <c r="Q59" s="169" t="str">
        <f>IF('Raw Data'!SF60="","",'Raw Data'!SF60)</f>
        <v/>
      </c>
      <c r="R59" s="169" t="str">
        <f>IF('Raw Data'!SU60="","",'Raw Data'!SU60)</f>
        <v/>
      </c>
      <c r="S59" s="103" t="str">
        <f>IF('Raw Data'!TJ60="","",'Raw Data'!TJ60)</f>
        <v/>
      </c>
    </row>
    <row r="60" spans="1:19" x14ac:dyDescent="0.25">
      <c r="A60" s="169" t="str">
        <f>IF('Raw Data'!Y61="","",'Raw Data'!Y61)</f>
        <v/>
      </c>
      <c r="B60" s="169" t="str">
        <f>IF('Raw Data'!AJ61="","",'Raw Data'!AJ61)</f>
        <v/>
      </c>
      <c r="F60" s="103" t="str">
        <f>IF('Raw Data'!MZ61="","",'Raw Data'!MZ61)</f>
        <v/>
      </c>
      <c r="G60" s="169" t="str">
        <f>IF('Raw Data'!NP61="","",'Raw Data'!NP61)</f>
        <v/>
      </c>
      <c r="H60" s="169" t="str">
        <f>IF('Raw Data'!OE61="","",'Raw Data'!OE61)</f>
        <v/>
      </c>
      <c r="I60" s="169" t="str">
        <f>IF('Raw Data'!OT61="","",'Raw Data'!OT61)</f>
        <v/>
      </c>
      <c r="J60" s="169" t="str">
        <f>IF('Raw Data'!PI61="","",'Raw Data'!PI61)</f>
        <v/>
      </c>
      <c r="K60" s="169" t="str">
        <f>IF('Raw Data'!PX61="","",'Raw Data'!PX61)</f>
        <v/>
      </c>
      <c r="L60" s="169" t="str">
        <f>IF('Raw Data'!QM61="","",'Raw Data'!QM61)</f>
        <v/>
      </c>
      <c r="M60" s="169" t="str">
        <f>IF('Raw Data'!PX61="","",'Raw Data'!PX61)</f>
        <v/>
      </c>
      <c r="N60" s="169" t="str">
        <f>IF('Raw Data'!QM61="","",'Raw Data'!QM61)</f>
        <v/>
      </c>
      <c r="O60" s="169" t="str">
        <f>IF('Raw Data'!RB61="","",'Raw Data'!RB61)</f>
        <v/>
      </c>
      <c r="P60" s="169" t="str">
        <f>IF('Raw Data'!RQ61="","",'Raw Data'!RQ61)</f>
        <v/>
      </c>
      <c r="Q60" s="169" t="str">
        <f>IF('Raw Data'!SF61="","",'Raw Data'!SF61)</f>
        <v/>
      </c>
      <c r="R60" s="169" t="str">
        <f>IF('Raw Data'!SU61="","",'Raw Data'!SU61)</f>
        <v/>
      </c>
      <c r="S60" s="103" t="str">
        <f>IF('Raw Data'!TJ61="","",'Raw Data'!TJ61)</f>
        <v/>
      </c>
    </row>
    <row r="61" spans="1:19" x14ac:dyDescent="0.25">
      <c r="A61" s="169" t="str">
        <f>IF('Raw Data'!Y62="","",'Raw Data'!Y62)</f>
        <v/>
      </c>
      <c r="B61" s="169" t="str">
        <f>IF('Raw Data'!AJ62="","",'Raw Data'!AJ62)</f>
        <v/>
      </c>
      <c r="F61" s="103" t="str">
        <f>IF('Raw Data'!MZ62="","",'Raw Data'!MZ62)</f>
        <v/>
      </c>
      <c r="G61" s="169" t="str">
        <f>IF('Raw Data'!NP62="","",'Raw Data'!NP62)</f>
        <v/>
      </c>
      <c r="H61" s="169" t="str">
        <f>IF('Raw Data'!OE62="","",'Raw Data'!OE62)</f>
        <v/>
      </c>
      <c r="I61" s="169" t="str">
        <f>IF('Raw Data'!OT62="","",'Raw Data'!OT62)</f>
        <v/>
      </c>
      <c r="J61" s="169" t="str">
        <f>IF('Raw Data'!PI62="","",'Raw Data'!PI62)</f>
        <v/>
      </c>
      <c r="K61" s="169" t="str">
        <f>IF('Raw Data'!PX62="","",'Raw Data'!PX62)</f>
        <v/>
      </c>
      <c r="L61" s="169" t="str">
        <f>IF('Raw Data'!QM62="","",'Raw Data'!QM62)</f>
        <v/>
      </c>
      <c r="M61" s="169" t="str">
        <f>IF('Raw Data'!PX62="","",'Raw Data'!PX62)</f>
        <v/>
      </c>
      <c r="N61" s="169" t="str">
        <f>IF('Raw Data'!QM62="","",'Raw Data'!QM62)</f>
        <v/>
      </c>
      <c r="O61" s="169" t="str">
        <f>IF('Raw Data'!RB62="","",'Raw Data'!RB62)</f>
        <v/>
      </c>
      <c r="P61" s="169" t="str">
        <f>IF('Raw Data'!RQ62="","",'Raw Data'!RQ62)</f>
        <v/>
      </c>
      <c r="Q61" s="169" t="str">
        <f>IF('Raw Data'!SF62="","",'Raw Data'!SF62)</f>
        <v/>
      </c>
      <c r="R61" s="169" t="str">
        <f>IF('Raw Data'!SU62="","",'Raw Data'!SU62)</f>
        <v/>
      </c>
      <c r="S61" s="103" t="str">
        <f>IF('Raw Data'!TJ62="","",'Raw Data'!TJ62)</f>
        <v/>
      </c>
    </row>
    <row r="62" spans="1:19" x14ac:dyDescent="0.25">
      <c r="A62" s="169" t="str">
        <f>IF('Raw Data'!Y63="","",'Raw Data'!Y63)</f>
        <v/>
      </c>
      <c r="B62" s="169" t="str">
        <f>IF('Raw Data'!AJ63="","",'Raw Data'!AJ63)</f>
        <v/>
      </c>
      <c r="F62" s="103" t="str">
        <f>IF('Raw Data'!MZ63="","",'Raw Data'!MZ63)</f>
        <v/>
      </c>
      <c r="G62" s="169" t="str">
        <f>IF('Raw Data'!NP63="","",'Raw Data'!NP63)</f>
        <v/>
      </c>
      <c r="H62" s="169" t="str">
        <f>IF('Raw Data'!OE63="","",'Raw Data'!OE63)</f>
        <v/>
      </c>
      <c r="I62" s="169" t="str">
        <f>IF('Raw Data'!OT63="","",'Raw Data'!OT63)</f>
        <v/>
      </c>
      <c r="J62" s="169" t="str">
        <f>IF('Raw Data'!PI63="","",'Raw Data'!PI63)</f>
        <v/>
      </c>
      <c r="K62" s="169" t="str">
        <f>IF('Raw Data'!PX63="","",'Raw Data'!PX63)</f>
        <v/>
      </c>
      <c r="L62" s="169" t="str">
        <f>IF('Raw Data'!QM63="","",'Raw Data'!QM63)</f>
        <v/>
      </c>
      <c r="M62" s="169" t="str">
        <f>IF('Raw Data'!PX63="","",'Raw Data'!PX63)</f>
        <v/>
      </c>
      <c r="N62" s="169" t="str">
        <f>IF('Raw Data'!QM63="","",'Raw Data'!QM63)</f>
        <v/>
      </c>
      <c r="O62" s="169" t="str">
        <f>IF('Raw Data'!RB63="","",'Raw Data'!RB63)</f>
        <v/>
      </c>
      <c r="P62" s="169" t="str">
        <f>IF('Raw Data'!RQ63="","",'Raw Data'!RQ63)</f>
        <v/>
      </c>
      <c r="Q62" s="169" t="str">
        <f>IF('Raw Data'!SF63="","",'Raw Data'!SF63)</f>
        <v/>
      </c>
      <c r="R62" s="169" t="str">
        <f>IF('Raw Data'!SU63="","",'Raw Data'!SU63)</f>
        <v/>
      </c>
      <c r="S62" s="103" t="str">
        <f>IF('Raw Data'!TJ63="","",'Raw Data'!TJ63)</f>
        <v/>
      </c>
    </row>
    <row r="63" spans="1:19" x14ac:dyDescent="0.25">
      <c r="A63" s="169" t="str">
        <f>IF('Raw Data'!Y64="","",'Raw Data'!Y64)</f>
        <v/>
      </c>
      <c r="B63" s="169" t="str">
        <f>IF('Raw Data'!AJ64="","",'Raw Data'!AJ64)</f>
        <v/>
      </c>
      <c r="F63" s="103" t="str">
        <f>IF('Raw Data'!MZ64="","",'Raw Data'!MZ64)</f>
        <v/>
      </c>
      <c r="G63" s="169" t="str">
        <f>IF('Raw Data'!NP64="","",'Raw Data'!NP64)</f>
        <v/>
      </c>
      <c r="H63" s="169" t="str">
        <f>IF('Raw Data'!OE64="","",'Raw Data'!OE64)</f>
        <v/>
      </c>
      <c r="I63" s="169" t="str">
        <f>IF('Raw Data'!OT64="","",'Raw Data'!OT64)</f>
        <v/>
      </c>
      <c r="J63" s="169" t="str">
        <f>IF('Raw Data'!PI64="","",'Raw Data'!PI64)</f>
        <v/>
      </c>
      <c r="K63" s="169" t="str">
        <f>IF('Raw Data'!PX64="","",'Raw Data'!PX64)</f>
        <v/>
      </c>
      <c r="L63" s="169" t="str">
        <f>IF('Raw Data'!QM64="","",'Raw Data'!QM64)</f>
        <v/>
      </c>
      <c r="M63" s="169" t="str">
        <f>IF('Raw Data'!PX64="","",'Raw Data'!PX64)</f>
        <v/>
      </c>
      <c r="N63" s="169" t="str">
        <f>IF('Raw Data'!QM64="","",'Raw Data'!QM64)</f>
        <v/>
      </c>
      <c r="O63" s="169" t="str">
        <f>IF('Raw Data'!RB64="","",'Raw Data'!RB64)</f>
        <v/>
      </c>
      <c r="P63" s="169" t="str">
        <f>IF('Raw Data'!RQ64="","",'Raw Data'!RQ64)</f>
        <v/>
      </c>
      <c r="Q63" s="169" t="str">
        <f>IF('Raw Data'!SF64="","",'Raw Data'!SF64)</f>
        <v/>
      </c>
      <c r="R63" s="169" t="str">
        <f>IF('Raw Data'!SU64="","",'Raw Data'!SU64)</f>
        <v/>
      </c>
      <c r="S63" s="103" t="str">
        <f>IF('Raw Data'!TJ64="","",'Raw Data'!TJ64)</f>
        <v/>
      </c>
    </row>
    <row r="64" spans="1:19" x14ac:dyDescent="0.25">
      <c r="A64" s="169" t="str">
        <f>IF('Raw Data'!Y65="","",'Raw Data'!Y65)</f>
        <v/>
      </c>
      <c r="B64" s="169" t="str">
        <f>IF('Raw Data'!AJ65="","",'Raw Data'!AJ65)</f>
        <v/>
      </c>
      <c r="F64" s="103" t="str">
        <f>IF('Raw Data'!MZ65="","",'Raw Data'!MZ65)</f>
        <v/>
      </c>
      <c r="G64" s="169" t="str">
        <f>IF('Raw Data'!NP65="","",'Raw Data'!NP65)</f>
        <v/>
      </c>
      <c r="H64" s="169" t="str">
        <f>IF('Raw Data'!OE65="","",'Raw Data'!OE65)</f>
        <v/>
      </c>
      <c r="I64" s="169" t="str">
        <f>IF('Raw Data'!OT65="","",'Raw Data'!OT65)</f>
        <v/>
      </c>
      <c r="J64" s="169" t="str">
        <f>IF('Raw Data'!PI65="","",'Raw Data'!PI65)</f>
        <v/>
      </c>
      <c r="K64" s="169" t="str">
        <f>IF('Raw Data'!PX65="","",'Raw Data'!PX65)</f>
        <v/>
      </c>
      <c r="L64" s="169" t="str">
        <f>IF('Raw Data'!QM65="","",'Raw Data'!QM65)</f>
        <v/>
      </c>
      <c r="M64" s="169" t="str">
        <f>IF('Raw Data'!PX65="","",'Raw Data'!PX65)</f>
        <v/>
      </c>
      <c r="N64" s="169" t="str">
        <f>IF('Raw Data'!QM65="","",'Raw Data'!QM65)</f>
        <v/>
      </c>
      <c r="O64" s="169" t="str">
        <f>IF('Raw Data'!RB65="","",'Raw Data'!RB65)</f>
        <v/>
      </c>
      <c r="P64" s="169" t="str">
        <f>IF('Raw Data'!RQ65="","",'Raw Data'!RQ65)</f>
        <v/>
      </c>
      <c r="Q64" s="169" t="str">
        <f>IF('Raw Data'!SF65="","",'Raw Data'!SF65)</f>
        <v/>
      </c>
      <c r="R64" s="169" t="str">
        <f>IF('Raw Data'!SU65="","",'Raw Data'!SU65)</f>
        <v/>
      </c>
      <c r="S64" s="103" t="str">
        <f>IF('Raw Data'!TJ65="","",'Raw Data'!TJ65)</f>
        <v/>
      </c>
    </row>
    <row r="65" spans="1:19" x14ac:dyDescent="0.25">
      <c r="A65" s="169" t="str">
        <f>IF('Raw Data'!Y66="","",'Raw Data'!Y66)</f>
        <v/>
      </c>
      <c r="B65" s="169" t="str">
        <f>IF('Raw Data'!AJ66="","",'Raw Data'!AJ66)</f>
        <v/>
      </c>
      <c r="F65" s="103" t="str">
        <f>IF('Raw Data'!MZ66="","",'Raw Data'!MZ66)</f>
        <v/>
      </c>
      <c r="G65" s="169" t="str">
        <f>IF('Raw Data'!NP66="","",'Raw Data'!NP66)</f>
        <v/>
      </c>
      <c r="H65" s="169" t="str">
        <f>IF('Raw Data'!OE66="","",'Raw Data'!OE66)</f>
        <v/>
      </c>
      <c r="I65" s="169" t="str">
        <f>IF('Raw Data'!OT66="","",'Raw Data'!OT66)</f>
        <v/>
      </c>
      <c r="J65" s="169" t="str">
        <f>IF('Raw Data'!PI66="","",'Raw Data'!PI66)</f>
        <v/>
      </c>
      <c r="K65" s="169" t="str">
        <f>IF('Raw Data'!PX66="","",'Raw Data'!PX66)</f>
        <v/>
      </c>
      <c r="L65" s="169" t="str">
        <f>IF('Raw Data'!QM66="","",'Raw Data'!QM66)</f>
        <v/>
      </c>
      <c r="M65" s="169" t="str">
        <f>IF('Raw Data'!PX66="","",'Raw Data'!PX66)</f>
        <v/>
      </c>
      <c r="N65" s="169" t="str">
        <f>IF('Raw Data'!QM66="","",'Raw Data'!QM66)</f>
        <v/>
      </c>
      <c r="O65" s="169" t="str">
        <f>IF('Raw Data'!RB66="","",'Raw Data'!RB66)</f>
        <v/>
      </c>
      <c r="P65" s="169" t="str">
        <f>IF('Raw Data'!RQ66="","",'Raw Data'!RQ66)</f>
        <v/>
      </c>
      <c r="Q65" s="169" t="str">
        <f>IF('Raw Data'!SF66="","",'Raw Data'!SF66)</f>
        <v/>
      </c>
      <c r="R65" s="169" t="str">
        <f>IF('Raw Data'!SU66="","",'Raw Data'!SU66)</f>
        <v/>
      </c>
      <c r="S65" s="103" t="str">
        <f>IF('Raw Data'!TJ66="","",'Raw Data'!TJ66)</f>
        <v/>
      </c>
    </row>
    <row r="66" spans="1:19" x14ac:dyDescent="0.25">
      <c r="A66" s="169" t="str">
        <f>IF('Raw Data'!Y67="","",'Raw Data'!Y67)</f>
        <v/>
      </c>
      <c r="B66" s="169" t="str">
        <f>IF('Raw Data'!AJ67="","",'Raw Data'!AJ67)</f>
        <v/>
      </c>
      <c r="F66" s="103" t="str">
        <f>IF('Raw Data'!MZ67="","",'Raw Data'!MZ67)</f>
        <v/>
      </c>
      <c r="G66" s="169" t="str">
        <f>IF('Raw Data'!NP67="","",'Raw Data'!NP67)</f>
        <v/>
      </c>
      <c r="H66" s="169" t="str">
        <f>IF('Raw Data'!OE67="","",'Raw Data'!OE67)</f>
        <v/>
      </c>
      <c r="I66" s="169" t="str">
        <f>IF('Raw Data'!OT67="","",'Raw Data'!OT67)</f>
        <v/>
      </c>
      <c r="J66" s="169" t="str">
        <f>IF('Raw Data'!PI67="","",'Raw Data'!PI67)</f>
        <v/>
      </c>
      <c r="K66" s="169" t="str">
        <f>IF('Raw Data'!PX67="","",'Raw Data'!PX67)</f>
        <v/>
      </c>
      <c r="L66" s="169" t="str">
        <f>IF('Raw Data'!QM67="","",'Raw Data'!QM67)</f>
        <v/>
      </c>
      <c r="M66" s="169" t="str">
        <f>IF('Raw Data'!PX67="","",'Raw Data'!PX67)</f>
        <v/>
      </c>
      <c r="N66" s="169" t="str">
        <f>IF('Raw Data'!QM67="","",'Raw Data'!QM67)</f>
        <v/>
      </c>
      <c r="O66" s="169" t="str">
        <f>IF('Raw Data'!RB67="","",'Raw Data'!RB67)</f>
        <v/>
      </c>
      <c r="P66" s="169" t="str">
        <f>IF('Raw Data'!RQ67="","",'Raw Data'!RQ67)</f>
        <v/>
      </c>
      <c r="Q66" s="169" t="str">
        <f>IF('Raw Data'!SF67="","",'Raw Data'!SF67)</f>
        <v/>
      </c>
      <c r="R66" s="169" t="str">
        <f>IF('Raw Data'!SU67="","",'Raw Data'!SU67)</f>
        <v/>
      </c>
      <c r="S66" s="103" t="str">
        <f>IF('Raw Data'!TJ67="","",'Raw Data'!TJ67)</f>
        <v/>
      </c>
    </row>
    <row r="67" spans="1:19" x14ac:dyDescent="0.25">
      <c r="A67" s="169" t="str">
        <f>IF('Raw Data'!Y68="","",'Raw Data'!Y68)</f>
        <v/>
      </c>
      <c r="B67" s="169" t="str">
        <f>IF('Raw Data'!AJ68="","",'Raw Data'!AJ68)</f>
        <v/>
      </c>
      <c r="F67" s="103" t="str">
        <f>IF('Raw Data'!MZ68="","",'Raw Data'!MZ68)</f>
        <v/>
      </c>
      <c r="G67" s="169" t="str">
        <f>IF('Raw Data'!NP68="","",'Raw Data'!NP68)</f>
        <v/>
      </c>
      <c r="H67" s="169" t="str">
        <f>IF('Raw Data'!OE68="","",'Raw Data'!OE68)</f>
        <v/>
      </c>
      <c r="I67" s="169" t="str">
        <f>IF('Raw Data'!OT68="","",'Raw Data'!OT68)</f>
        <v/>
      </c>
      <c r="J67" s="169" t="str">
        <f>IF('Raw Data'!PI68="","",'Raw Data'!PI68)</f>
        <v/>
      </c>
      <c r="K67" s="169" t="str">
        <f>IF('Raw Data'!PX68="","",'Raw Data'!PX68)</f>
        <v/>
      </c>
      <c r="L67" s="169" t="str">
        <f>IF('Raw Data'!QM68="","",'Raw Data'!QM68)</f>
        <v/>
      </c>
      <c r="M67" s="169" t="str">
        <f>IF('Raw Data'!PX68="","",'Raw Data'!PX68)</f>
        <v/>
      </c>
      <c r="N67" s="169" t="str">
        <f>IF('Raw Data'!QM68="","",'Raw Data'!QM68)</f>
        <v/>
      </c>
      <c r="O67" s="169" t="str">
        <f>IF('Raw Data'!RB68="","",'Raw Data'!RB68)</f>
        <v/>
      </c>
      <c r="P67" s="169" t="str">
        <f>IF('Raw Data'!RQ68="","",'Raw Data'!RQ68)</f>
        <v/>
      </c>
      <c r="Q67" s="169" t="str">
        <f>IF('Raw Data'!SF68="","",'Raw Data'!SF68)</f>
        <v/>
      </c>
      <c r="R67" s="169" t="str">
        <f>IF('Raw Data'!SU68="","",'Raw Data'!SU68)</f>
        <v/>
      </c>
      <c r="S67" s="103" t="str">
        <f>IF('Raw Data'!TJ68="","",'Raw Data'!TJ68)</f>
        <v/>
      </c>
    </row>
    <row r="68" spans="1:19" x14ac:dyDescent="0.25">
      <c r="A68" s="169" t="str">
        <f>IF('Raw Data'!Y69="","",'Raw Data'!Y69)</f>
        <v/>
      </c>
      <c r="B68" s="169" t="str">
        <f>IF('Raw Data'!AJ69="","",'Raw Data'!AJ69)</f>
        <v/>
      </c>
      <c r="F68" s="103" t="str">
        <f>IF('Raw Data'!MZ69="","",'Raw Data'!MZ69)</f>
        <v/>
      </c>
      <c r="G68" s="169" t="str">
        <f>IF('Raw Data'!NP69="","",'Raw Data'!NP69)</f>
        <v/>
      </c>
      <c r="H68" s="169" t="str">
        <f>IF('Raw Data'!OE69="","",'Raw Data'!OE69)</f>
        <v/>
      </c>
      <c r="I68" s="169" t="str">
        <f>IF('Raw Data'!OT69="","",'Raw Data'!OT69)</f>
        <v/>
      </c>
      <c r="J68" s="169" t="str">
        <f>IF('Raw Data'!PI69="","",'Raw Data'!PI69)</f>
        <v/>
      </c>
      <c r="K68" s="169" t="str">
        <f>IF('Raw Data'!PX69="","",'Raw Data'!PX69)</f>
        <v/>
      </c>
      <c r="L68" s="169" t="str">
        <f>IF('Raw Data'!QM69="","",'Raw Data'!QM69)</f>
        <v/>
      </c>
      <c r="M68" s="169" t="str">
        <f>IF('Raw Data'!PX69="","",'Raw Data'!PX69)</f>
        <v/>
      </c>
      <c r="N68" s="169" t="str">
        <f>IF('Raw Data'!QM69="","",'Raw Data'!QM69)</f>
        <v/>
      </c>
      <c r="O68" s="169" t="str">
        <f>IF('Raw Data'!RB69="","",'Raw Data'!RB69)</f>
        <v/>
      </c>
      <c r="P68" s="169" t="str">
        <f>IF('Raw Data'!RQ69="","",'Raw Data'!RQ69)</f>
        <v/>
      </c>
      <c r="Q68" s="169" t="str">
        <f>IF('Raw Data'!SF69="","",'Raw Data'!SF69)</f>
        <v/>
      </c>
      <c r="R68" s="169" t="str">
        <f>IF('Raw Data'!SU69="","",'Raw Data'!SU69)</f>
        <v/>
      </c>
      <c r="S68" s="103" t="str">
        <f>IF('Raw Data'!TJ69="","",'Raw Data'!TJ69)</f>
        <v/>
      </c>
    </row>
    <row r="69" spans="1:19" x14ac:dyDescent="0.25">
      <c r="A69" s="169" t="str">
        <f>IF('Raw Data'!Y70="","",'Raw Data'!Y70)</f>
        <v/>
      </c>
      <c r="B69" s="169" t="str">
        <f>IF('Raw Data'!AJ70="","",'Raw Data'!AJ70)</f>
        <v/>
      </c>
      <c r="F69" s="103" t="str">
        <f>IF('Raw Data'!MZ70="","",'Raw Data'!MZ70)</f>
        <v/>
      </c>
      <c r="G69" s="169" t="str">
        <f>IF('Raw Data'!NP70="","",'Raw Data'!NP70)</f>
        <v/>
      </c>
      <c r="H69" s="169" t="str">
        <f>IF('Raw Data'!OE70="","",'Raw Data'!OE70)</f>
        <v/>
      </c>
      <c r="I69" s="169" t="str">
        <f>IF('Raw Data'!OT70="","",'Raw Data'!OT70)</f>
        <v/>
      </c>
      <c r="J69" s="169" t="str">
        <f>IF('Raw Data'!PI70="","",'Raw Data'!PI70)</f>
        <v/>
      </c>
      <c r="K69" s="169" t="str">
        <f>IF('Raw Data'!PX70="","",'Raw Data'!PX70)</f>
        <v/>
      </c>
      <c r="L69" s="169" t="str">
        <f>IF('Raw Data'!QM70="","",'Raw Data'!QM70)</f>
        <v/>
      </c>
      <c r="M69" s="169" t="str">
        <f>IF('Raw Data'!PX70="","",'Raw Data'!PX70)</f>
        <v/>
      </c>
      <c r="N69" s="169" t="str">
        <f>IF('Raw Data'!QM70="","",'Raw Data'!QM70)</f>
        <v/>
      </c>
      <c r="O69" s="169" t="str">
        <f>IF('Raw Data'!RB70="","",'Raw Data'!RB70)</f>
        <v/>
      </c>
      <c r="P69" s="169" t="str">
        <f>IF('Raw Data'!RQ70="","",'Raw Data'!RQ70)</f>
        <v/>
      </c>
      <c r="Q69" s="169" t="str">
        <f>IF('Raw Data'!SF70="","",'Raw Data'!SF70)</f>
        <v/>
      </c>
      <c r="R69" s="169" t="str">
        <f>IF('Raw Data'!SU70="","",'Raw Data'!SU70)</f>
        <v/>
      </c>
      <c r="S69" s="103" t="str">
        <f>IF('Raw Data'!TJ70="","",'Raw Data'!TJ70)</f>
        <v/>
      </c>
    </row>
    <row r="70" spans="1:19" x14ac:dyDescent="0.25">
      <c r="A70" s="169" t="str">
        <f>IF('Raw Data'!Y71="","",'Raw Data'!Y71)</f>
        <v/>
      </c>
      <c r="B70" s="169" t="str">
        <f>IF('Raw Data'!AJ71="","",'Raw Data'!AJ71)</f>
        <v/>
      </c>
      <c r="F70" s="103" t="str">
        <f>IF('Raw Data'!MZ71="","",'Raw Data'!MZ71)</f>
        <v/>
      </c>
      <c r="G70" s="169" t="str">
        <f>IF('Raw Data'!NP71="","",'Raw Data'!NP71)</f>
        <v/>
      </c>
      <c r="H70" s="169" t="str">
        <f>IF('Raw Data'!OE71="","",'Raw Data'!OE71)</f>
        <v/>
      </c>
      <c r="I70" s="169" t="str">
        <f>IF('Raw Data'!OT71="","",'Raw Data'!OT71)</f>
        <v/>
      </c>
      <c r="J70" s="169" t="str">
        <f>IF('Raw Data'!PI71="","",'Raw Data'!PI71)</f>
        <v/>
      </c>
      <c r="K70" s="169" t="str">
        <f>IF('Raw Data'!PX71="","",'Raw Data'!PX71)</f>
        <v/>
      </c>
      <c r="L70" s="169" t="str">
        <f>IF('Raw Data'!QM71="","",'Raw Data'!QM71)</f>
        <v/>
      </c>
      <c r="M70" s="169" t="str">
        <f>IF('Raw Data'!PX71="","",'Raw Data'!PX71)</f>
        <v/>
      </c>
      <c r="N70" s="169" t="str">
        <f>IF('Raw Data'!QM71="","",'Raw Data'!QM71)</f>
        <v/>
      </c>
      <c r="O70" s="169" t="str">
        <f>IF('Raw Data'!RB71="","",'Raw Data'!RB71)</f>
        <v/>
      </c>
      <c r="P70" s="169" t="str">
        <f>IF('Raw Data'!RQ71="","",'Raw Data'!RQ71)</f>
        <v/>
      </c>
      <c r="Q70" s="169" t="str">
        <f>IF('Raw Data'!SF71="","",'Raw Data'!SF71)</f>
        <v/>
      </c>
      <c r="R70" s="169" t="str">
        <f>IF('Raw Data'!SU71="","",'Raw Data'!SU71)</f>
        <v/>
      </c>
      <c r="S70" s="103" t="str">
        <f>IF('Raw Data'!TJ71="","",'Raw Data'!TJ71)</f>
        <v/>
      </c>
    </row>
    <row r="71" spans="1:19" x14ac:dyDescent="0.25">
      <c r="A71" s="169" t="str">
        <f>IF('Raw Data'!Y72="","",'Raw Data'!Y72)</f>
        <v/>
      </c>
      <c r="B71" s="169" t="str">
        <f>IF('Raw Data'!AJ72="","",'Raw Data'!AJ72)</f>
        <v/>
      </c>
      <c r="F71" s="103" t="str">
        <f>IF('Raw Data'!MZ72="","",'Raw Data'!MZ72)</f>
        <v/>
      </c>
      <c r="G71" s="169" t="str">
        <f>IF('Raw Data'!NP72="","",'Raw Data'!NP72)</f>
        <v/>
      </c>
      <c r="H71" s="169" t="str">
        <f>IF('Raw Data'!OE72="","",'Raw Data'!OE72)</f>
        <v/>
      </c>
      <c r="I71" s="169" t="str">
        <f>IF('Raw Data'!OT72="","",'Raw Data'!OT72)</f>
        <v/>
      </c>
      <c r="J71" s="169" t="str">
        <f>IF('Raw Data'!PI72="","",'Raw Data'!PI72)</f>
        <v/>
      </c>
      <c r="K71" s="169" t="str">
        <f>IF('Raw Data'!PX72="","",'Raw Data'!PX72)</f>
        <v/>
      </c>
      <c r="L71" s="169" t="str">
        <f>IF('Raw Data'!QM72="","",'Raw Data'!QM72)</f>
        <v/>
      </c>
      <c r="M71" s="169" t="str">
        <f>IF('Raw Data'!PX72="","",'Raw Data'!PX72)</f>
        <v/>
      </c>
      <c r="N71" s="169" t="str">
        <f>IF('Raw Data'!QM72="","",'Raw Data'!QM72)</f>
        <v/>
      </c>
      <c r="O71" s="169" t="str">
        <f>IF('Raw Data'!RB72="","",'Raw Data'!RB72)</f>
        <v/>
      </c>
      <c r="P71" s="169" t="str">
        <f>IF('Raw Data'!RQ72="","",'Raw Data'!RQ72)</f>
        <v/>
      </c>
      <c r="Q71" s="169" t="str">
        <f>IF('Raw Data'!SF72="","",'Raw Data'!SF72)</f>
        <v/>
      </c>
      <c r="R71" s="169" t="str">
        <f>IF('Raw Data'!SU72="","",'Raw Data'!SU72)</f>
        <v/>
      </c>
      <c r="S71" s="103" t="str">
        <f>IF('Raw Data'!TJ72="","",'Raw Data'!TJ72)</f>
        <v/>
      </c>
    </row>
    <row r="72" spans="1:19" x14ac:dyDescent="0.25">
      <c r="A72" s="169" t="str">
        <f>IF('Raw Data'!Y73="","",'Raw Data'!Y73)</f>
        <v/>
      </c>
      <c r="B72" s="169" t="str">
        <f>IF('Raw Data'!AJ73="","",'Raw Data'!AJ73)</f>
        <v/>
      </c>
      <c r="F72" s="103" t="str">
        <f>IF('Raw Data'!MZ73="","",'Raw Data'!MZ73)</f>
        <v/>
      </c>
      <c r="G72" s="169" t="str">
        <f>IF('Raw Data'!NP73="","",'Raw Data'!NP73)</f>
        <v/>
      </c>
      <c r="H72" s="169" t="str">
        <f>IF('Raw Data'!OE73="","",'Raw Data'!OE73)</f>
        <v/>
      </c>
      <c r="I72" s="169" t="str">
        <f>IF('Raw Data'!OT73="","",'Raw Data'!OT73)</f>
        <v/>
      </c>
      <c r="J72" s="169" t="str">
        <f>IF('Raw Data'!PI73="","",'Raw Data'!PI73)</f>
        <v/>
      </c>
      <c r="K72" s="169" t="str">
        <f>IF('Raw Data'!PX73="","",'Raw Data'!PX73)</f>
        <v/>
      </c>
      <c r="L72" s="169" t="str">
        <f>IF('Raw Data'!QM73="","",'Raw Data'!QM73)</f>
        <v/>
      </c>
      <c r="M72" s="169" t="str">
        <f>IF('Raw Data'!PX73="","",'Raw Data'!PX73)</f>
        <v/>
      </c>
      <c r="N72" s="169" t="str">
        <f>IF('Raw Data'!QM73="","",'Raw Data'!QM73)</f>
        <v/>
      </c>
      <c r="O72" s="169" t="str">
        <f>IF('Raw Data'!RB73="","",'Raw Data'!RB73)</f>
        <v/>
      </c>
      <c r="P72" s="169" t="str">
        <f>IF('Raw Data'!RQ73="","",'Raw Data'!RQ73)</f>
        <v/>
      </c>
      <c r="Q72" s="169" t="str">
        <f>IF('Raw Data'!SF73="","",'Raw Data'!SF73)</f>
        <v/>
      </c>
      <c r="R72" s="169" t="str">
        <f>IF('Raw Data'!SU73="","",'Raw Data'!SU73)</f>
        <v/>
      </c>
      <c r="S72" s="103" t="str">
        <f>IF('Raw Data'!TJ73="","",'Raw Data'!TJ73)</f>
        <v/>
      </c>
    </row>
    <row r="73" spans="1:19" x14ac:dyDescent="0.25">
      <c r="A73" s="169" t="str">
        <f>IF('Raw Data'!Y74="","",'Raw Data'!Y74)</f>
        <v/>
      </c>
      <c r="B73" s="169" t="str">
        <f>IF('Raw Data'!AJ74="","",'Raw Data'!AJ74)</f>
        <v/>
      </c>
      <c r="F73" s="103" t="str">
        <f>IF('Raw Data'!MZ74="","",'Raw Data'!MZ74)</f>
        <v/>
      </c>
      <c r="G73" s="169" t="str">
        <f>IF('Raw Data'!NP74="","",'Raw Data'!NP74)</f>
        <v/>
      </c>
      <c r="H73" s="169" t="str">
        <f>IF('Raw Data'!OE74="","",'Raw Data'!OE74)</f>
        <v/>
      </c>
      <c r="I73" s="169" t="str">
        <f>IF('Raw Data'!OT74="","",'Raw Data'!OT74)</f>
        <v/>
      </c>
      <c r="J73" s="169" t="str">
        <f>IF('Raw Data'!PI74="","",'Raw Data'!PI74)</f>
        <v/>
      </c>
      <c r="K73" s="169" t="str">
        <f>IF('Raw Data'!PX74="","",'Raw Data'!PX74)</f>
        <v/>
      </c>
      <c r="L73" s="169" t="str">
        <f>IF('Raw Data'!QM74="","",'Raw Data'!QM74)</f>
        <v/>
      </c>
      <c r="M73" s="169" t="str">
        <f>IF('Raw Data'!PX74="","",'Raw Data'!PX74)</f>
        <v/>
      </c>
      <c r="N73" s="169" t="str">
        <f>IF('Raw Data'!QM74="","",'Raw Data'!QM74)</f>
        <v/>
      </c>
      <c r="O73" s="169" t="str">
        <f>IF('Raw Data'!RB74="","",'Raw Data'!RB74)</f>
        <v/>
      </c>
      <c r="P73" s="169" t="str">
        <f>IF('Raw Data'!RQ74="","",'Raw Data'!RQ74)</f>
        <v/>
      </c>
      <c r="Q73" s="169" t="str">
        <f>IF('Raw Data'!SF74="","",'Raw Data'!SF74)</f>
        <v/>
      </c>
      <c r="R73" s="169" t="str">
        <f>IF('Raw Data'!SU74="","",'Raw Data'!SU74)</f>
        <v/>
      </c>
      <c r="S73" s="103" t="str">
        <f>IF('Raw Data'!TJ74="","",'Raw Data'!TJ74)</f>
        <v/>
      </c>
    </row>
    <row r="74" spans="1:19" x14ac:dyDescent="0.25">
      <c r="A74" s="169" t="str">
        <f>IF('Raw Data'!Y75="","",'Raw Data'!Y75)</f>
        <v/>
      </c>
      <c r="B74" s="169" t="str">
        <f>IF('Raw Data'!AJ75="","",'Raw Data'!AJ75)</f>
        <v/>
      </c>
      <c r="F74" s="103" t="str">
        <f>IF('Raw Data'!MZ75="","",'Raw Data'!MZ75)</f>
        <v/>
      </c>
      <c r="G74" s="169" t="str">
        <f>IF('Raw Data'!NP75="","",'Raw Data'!NP75)</f>
        <v/>
      </c>
      <c r="H74" s="169" t="str">
        <f>IF('Raw Data'!OE75="","",'Raw Data'!OE75)</f>
        <v/>
      </c>
      <c r="I74" s="169" t="str">
        <f>IF('Raw Data'!OT75="","",'Raw Data'!OT75)</f>
        <v/>
      </c>
      <c r="J74" s="169" t="str">
        <f>IF('Raw Data'!PI75="","",'Raw Data'!PI75)</f>
        <v/>
      </c>
      <c r="K74" s="169" t="str">
        <f>IF('Raw Data'!PX75="","",'Raw Data'!PX75)</f>
        <v/>
      </c>
      <c r="L74" s="169" t="str">
        <f>IF('Raw Data'!QM75="","",'Raw Data'!QM75)</f>
        <v/>
      </c>
      <c r="M74" s="169" t="str">
        <f>IF('Raw Data'!PX75="","",'Raw Data'!PX75)</f>
        <v/>
      </c>
      <c r="N74" s="169" t="str">
        <f>IF('Raw Data'!QM75="","",'Raw Data'!QM75)</f>
        <v/>
      </c>
      <c r="O74" s="169" t="str">
        <f>IF('Raw Data'!RB75="","",'Raw Data'!RB75)</f>
        <v/>
      </c>
      <c r="P74" s="169" t="str">
        <f>IF('Raw Data'!RQ75="","",'Raw Data'!RQ75)</f>
        <v/>
      </c>
      <c r="Q74" s="169" t="str">
        <f>IF('Raw Data'!SF75="","",'Raw Data'!SF75)</f>
        <v/>
      </c>
      <c r="R74" s="169" t="str">
        <f>IF('Raw Data'!SU75="","",'Raw Data'!SU75)</f>
        <v/>
      </c>
      <c r="S74" s="103" t="str">
        <f>IF('Raw Data'!TJ75="","",'Raw Data'!TJ75)</f>
        <v/>
      </c>
    </row>
    <row r="75" spans="1:19" x14ac:dyDescent="0.25">
      <c r="A75" s="169" t="str">
        <f>IF('Raw Data'!Y76="","",'Raw Data'!Y76)</f>
        <v/>
      </c>
      <c r="B75" s="169" t="str">
        <f>IF('Raw Data'!AJ76="","",'Raw Data'!AJ76)</f>
        <v/>
      </c>
      <c r="F75" s="103" t="str">
        <f>IF('Raw Data'!MZ76="","",'Raw Data'!MZ76)</f>
        <v/>
      </c>
      <c r="G75" s="169" t="str">
        <f>IF('Raw Data'!NP76="","",'Raw Data'!NP76)</f>
        <v/>
      </c>
      <c r="H75" s="169" t="str">
        <f>IF('Raw Data'!OE76="","",'Raw Data'!OE76)</f>
        <v/>
      </c>
      <c r="I75" s="169" t="str">
        <f>IF('Raw Data'!OT76="","",'Raw Data'!OT76)</f>
        <v/>
      </c>
      <c r="J75" s="169" t="str">
        <f>IF('Raw Data'!PI76="","",'Raw Data'!PI76)</f>
        <v/>
      </c>
      <c r="K75" s="169" t="str">
        <f>IF('Raw Data'!PX76="","",'Raw Data'!PX76)</f>
        <v/>
      </c>
      <c r="L75" s="169" t="str">
        <f>IF('Raw Data'!QM76="","",'Raw Data'!QM76)</f>
        <v/>
      </c>
      <c r="M75" s="169" t="str">
        <f>IF('Raw Data'!PX76="","",'Raw Data'!PX76)</f>
        <v/>
      </c>
      <c r="N75" s="169" t="str">
        <f>IF('Raw Data'!QM76="","",'Raw Data'!QM76)</f>
        <v/>
      </c>
      <c r="O75" s="169" t="str">
        <f>IF('Raw Data'!RB76="","",'Raw Data'!RB76)</f>
        <v/>
      </c>
      <c r="P75" s="169" t="str">
        <f>IF('Raw Data'!RQ76="","",'Raw Data'!RQ76)</f>
        <v/>
      </c>
      <c r="Q75" s="169" t="str">
        <f>IF('Raw Data'!SF76="","",'Raw Data'!SF76)</f>
        <v/>
      </c>
      <c r="R75" s="169" t="str">
        <f>IF('Raw Data'!SU76="","",'Raw Data'!SU76)</f>
        <v/>
      </c>
      <c r="S75" s="103" t="str">
        <f>IF('Raw Data'!TJ76="","",'Raw Data'!TJ76)</f>
        <v/>
      </c>
    </row>
    <row r="76" spans="1:19" x14ac:dyDescent="0.25">
      <c r="A76" s="169" t="str">
        <f>IF('Raw Data'!Y77="","",'Raw Data'!Y77)</f>
        <v/>
      </c>
      <c r="B76" s="169" t="str">
        <f>IF('Raw Data'!AJ77="","",'Raw Data'!AJ77)</f>
        <v/>
      </c>
      <c r="F76" s="103" t="str">
        <f>IF('Raw Data'!MZ77="","",'Raw Data'!MZ77)</f>
        <v/>
      </c>
      <c r="G76" s="169" t="str">
        <f>IF('Raw Data'!NP77="","",'Raw Data'!NP77)</f>
        <v/>
      </c>
      <c r="H76" s="169" t="str">
        <f>IF('Raw Data'!OE77="","",'Raw Data'!OE77)</f>
        <v/>
      </c>
      <c r="I76" s="169" t="str">
        <f>IF('Raw Data'!OT77="","",'Raw Data'!OT77)</f>
        <v/>
      </c>
      <c r="J76" s="169" t="str">
        <f>IF('Raw Data'!PI77="","",'Raw Data'!PI77)</f>
        <v/>
      </c>
      <c r="K76" s="169" t="str">
        <f>IF('Raw Data'!PX77="","",'Raw Data'!PX77)</f>
        <v/>
      </c>
      <c r="L76" s="169" t="str">
        <f>IF('Raw Data'!QM77="","",'Raw Data'!QM77)</f>
        <v/>
      </c>
      <c r="M76" s="169" t="str">
        <f>IF('Raw Data'!PX77="","",'Raw Data'!PX77)</f>
        <v/>
      </c>
      <c r="N76" s="169" t="str">
        <f>IF('Raw Data'!QM77="","",'Raw Data'!QM77)</f>
        <v/>
      </c>
      <c r="O76" s="169" t="str">
        <f>IF('Raw Data'!RB77="","",'Raw Data'!RB77)</f>
        <v/>
      </c>
      <c r="P76" s="169" t="str">
        <f>IF('Raw Data'!RQ77="","",'Raw Data'!RQ77)</f>
        <v/>
      </c>
      <c r="Q76" s="169" t="str">
        <f>IF('Raw Data'!SF77="","",'Raw Data'!SF77)</f>
        <v/>
      </c>
      <c r="R76" s="169" t="str">
        <f>IF('Raw Data'!SU77="","",'Raw Data'!SU77)</f>
        <v/>
      </c>
      <c r="S76" s="103" t="str">
        <f>IF('Raw Data'!TJ77="","",'Raw Data'!TJ77)</f>
        <v/>
      </c>
    </row>
    <row r="77" spans="1:19" x14ac:dyDescent="0.25">
      <c r="A77" s="169" t="str">
        <f>IF('Raw Data'!Y78="","",'Raw Data'!Y78)</f>
        <v/>
      </c>
      <c r="B77" s="169" t="str">
        <f>IF('Raw Data'!AJ78="","",'Raw Data'!AJ78)</f>
        <v/>
      </c>
      <c r="F77" s="103" t="str">
        <f>IF('Raw Data'!MZ78="","",'Raw Data'!MZ78)</f>
        <v/>
      </c>
      <c r="G77" s="169" t="str">
        <f>IF('Raw Data'!NP78="","",'Raw Data'!NP78)</f>
        <v/>
      </c>
      <c r="H77" s="169" t="str">
        <f>IF('Raw Data'!OE78="","",'Raw Data'!OE78)</f>
        <v/>
      </c>
      <c r="I77" s="169" t="str">
        <f>IF('Raw Data'!OT78="","",'Raw Data'!OT78)</f>
        <v/>
      </c>
      <c r="J77" s="169" t="str">
        <f>IF('Raw Data'!PI78="","",'Raw Data'!PI78)</f>
        <v/>
      </c>
      <c r="K77" s="169" t="str">
        <f>IF('Raw Data'!PX78="","",'Raw Data'!PX78)</f>
        <v/>
      </c>
      <c r="L77" s="169" t="str">
        <f>IF('Raw Data'!QM78="","",'Raw Data'!QM78)</f>
        <v/>
      </c>
      <c r="M77" s="169" t="str">
        <f>IF('Raw Data'!PX78="","",'Raw Data'!PX78)</f>
        <v/>
      </c>
      <c r="N77" s="169" t="str">
        <f>IF('Raw Data'!QM78="","",'Raw Data'!QM78)</f>
        <v/>
      </c>
      <c r="O77" s="169" t="str">
        <f>IF('Raw Data'!RB78="","",'Raw Data'!RB78)</f>
        <v/>
      </c>
      <c r="P77" s="169" t="str">
        <f>IF('Raw Data'!RQ78="","",'Raw Data'!RQ78)</f>
        <v/>
      </c>
      <c r="Q77" s="169" t="str">
        <f>IF('Raw Data'!SF78="","",'Raw Data'!SF78)</f>
        <v/>
      </c>
      <c r="R77" s="169" t="str">
        <f>IF('Raw Data'!SU78="","",'Raw Data'!SU78)</f>
        <v/>
      </c>
      <c r="S77" s="103" t="str">
        <f>IF('Raw Data'!TJ78="","",'Raw Data'!TJ78)</f>
        <v/>
      </c>
    </row>
    <row r="78" spans="1:19" x14ac:dyDescent="0.25">
      <c r="A78" s="169" t="str">
        <f>IF('Raw Data'!Y79="","",'Raw Data'!Y79)</f>
        <v/>
      </c>
      <c r="B78" s="169" t="str">
        <f>IF('Raw Data'!AJ79="","",'Raw Data'!AJ79)</f>
        <v/>
      </c>
      <c r="F78" s="103" t="str">
        <f>IF('Raw Data'!MZ79="","",'Raw Data'!MZ79)</f>
        <v/>
      </c>
      <c r="G78" s="169" t="str">
        <f>IF('Raw Data'!NP79="","",'Raw Data'!NP79)</f>
        <v/>
      </c>
      <c r="H78" s="169" t="str">
        <f>IF('Raw Data'!OE79="","",'Raw Data'!OE79)</f>
        <v/>
      </c>
      <c r="I78" s="169" t="str">
        <f>IF('Raw Data'!OT79="","",'Raw Data'!OT79)</f>
        <v/>
      </c>
      <c r="J78" s="169" t="str">
        <f>IF('Raw Data'!PI79="","",'Raw Data'!PI79)</f>
        <v/>
      </c>
      <c r="K78" s="169" t="str">
        <f>IF('Raw Data'!PX79="","",'Raw Data'!PX79)</f>
        <v/>
      </c>
      <c r="L78" s="169" t="str">
        <f>IF('Raw Data'!QM79="","",'Raw Data'!QM79)</f>
        <v/>
      </c>
      <c r="M78" s="169" t="str">
        <f>IF('Raw Data'!PX79="","",'Raw Data'!PX79)</f>
        <v/>
      </c>
      <c r="N78" s="169" t="str">
        <f>IF('Raw Data'!QM79="","",'Raw Data'!QM79)</f>
        <v/>
      </c>
      <c r="O78" s="169" t="str">
        <f>IF('Raw Data'!RB79="","",'Raw Data'!RB79)</f>
        <v/>
      </c>
      <c r="P78" s="169" t="str">
        <f>IF('Raw Data'!RQ79="","",'Raw Data'!RQ79)</f>
        <v/>
      </c>
      <c r="Q78" s="169" t="str">
        <f>IF('Raw Data'!SF79="","",'Raw Data'!SF79)</f>
        <v/>
      </c>
      <c r="R78" s="169" t="str">
        <f>IF('Raw Data'!SU79="","",'Raw Data'!SU79)</f>
        <v/>
      </c>
      <c r="S78" s="103" t="str">
        <f>IF('Raw Data'!TJ79="","",'Raw Data'!TJ79)</f>
        <v/>
      </c>
    </row>
    <row r="79" spans="1:19" x14ac:dyDescent="0.25">
      <c r="A79" s="169" t="str">
        <f>IF('Raw Data'!Y80="","",'Raw Data'!Y80)</f>
        <v/>
      </c>
      <c r="B79" s="169" t="str">
        <f>IF('Raw Data'!AJ80="","",'Raw Data'!AJ80)</f>
        <v/>
      </c>
      <c r="F79" s="103" t="str">
        <f>IF('Raw Data'!MZ80="","",'Raw Data'!MZ80)</f>
        <v/>
      </c>
      <c r="G79" s="169" t="str">
        <f>IF('Raw Data'!NP80="","",'Raw Data'!NP80)</f>
        <v/>
      </c>
      <c r="H79" s="169" t="str">
        <f>IF('Raw Data'!OE80="","",'Raw Data'!OE80)</f>
        <v/>
      </c>
      <c r="I79" s="169" t="str">
        <f>IF('Raw Data'!OT80="","",'Raw Data'!OT80)</f>
        <v/>
      </c>
      <c r="J79" s="169" t="str">
        <f>IF('Raw Data'!PI80="","",'Raw Data'!PI80)</f>
        <v/>
      </c>
      <c r="K79" s="169" t="str">
        <f>IF('Raw Data'!PX80="","",'Raw Data'!PX80)</f>
        <v/>
      </c>
      <c r="L79" s="169" t="str">
        <f>IF('Raw Data'!QM80="","",'Raw Data'!QM80)</f>
        <v/>
      </c>
      <c r="M79" s="169" t="str">
        <f>IF('Raw Data'!PX80="","",'Raw Data'!PX80)</f>
        <v/>
      </c>
      <c r="N79" s="169" t="str">
        <f>IF('Raw Data'!QM80="","",'Raw Data'!QM80)</f>
        <v/>
      </c>
      <c r="O79" s="169" t="str">
        <f>IF('Raw Data'!RB80="","",'Raw Data'!RB80)</f>
        <v/>
      </c>
      <c r="P79" s="169" t="str">
        <f>IF('Raw Data'!RQ80="","",'Raw Data'!RQ80)</f>
        <v/>
      </c>
      <c r="Q79" s="169" t="str">
        <f>IF('Raw Data'!SF80="","",'Raw Data'!SF80)</f>
        <v/>
      </c>
      <c r="R79" s="169" t="str">
        <f>IF('Raw Data'!SU80="","",'Raw Data'!SU80)</f>
        <v/>
      </c>
      <c r="S79" s="103" t="str">
        <f>IF('Raw Data'!TJ80="","",'Raw Data'!TJ80)</f>
        <v/>
      </c>
    </row>
    <row r="80" spans="1:19" x14ac:dyDescent="0.25">
      <c r="A80" s="169" t="str">
        <f>IF('Raw Data'!Y81="","",'Raw Data'!Y81)</f>
        <v/>
      </c>
      <c r="B80" s="169" t="str">
        <f>IF('Raw Data'!AJ81="","",'Raw Data'!AJ81)</f>
        <v/>
      </c>
      <c r="F80" s="103" t="str">
        <f>IF('Raw Data'!MZ81="","",'Raw Data'!MZ81)</f>
        <v/>
      </c>
      <c r="G80" s="169" t="str">
        <f>IF('Raw Data'!NP81="","",'Raw Data'!NP81)</f>
        <v/>
      </c>
      <c r="H80" s="169" t="str">
        <f>IF('Raw Data'!OE81="","",'Raw Data'!OE81)</f>
        <v/>
      </c>
      <c r="I80" s="169" t="str">
        <f>IF('Raw Data'!OT81="","",'Raw Data'!OT81)</f>
        <v/>
      </c>
      <c r="J80" s="169" t="str">
        <f>IF('Raw Data'!PI81="","",'Raw Data'!PI81)</f>
        <v/>
      </c>
      <c r="K80" s="169" t="str">
        <f>IF('Raw Data'!PX81="","",'Raw Data'!PX81)</f>
        <v/>
      </c>
      <c r="L80" s="169" t="str">
        <f>IF('Raw Data'!QM81="","",'Raw Data'!QM81)</f>
        <v/>
      </c>
      <c r="M80" s="169" t="str">
        <f>IF('Raw Data'!PX81="","",'Raw Data'!PX81)</f>
        <v/>
      </c>
      <c r="N80" s="169" t="str">
        <f>IF('Raw Data'!QM81="","",'Raw Data'!QM81)</f>
        <v/>
      </c>
      <c r="O80" s="169" t="str">
        <f>IF('Raw Data'!RB81="","",'Raw Data'!RB81)</f>
        <v/>
      </c>
      <c r="P80" s="169" t="str">
        <f>IF('Raw Data'!RQ81="","",'Raw Data'!RQ81)</f>
        <v/>
      </c>
      <c r="Q80" s="169" t="str">
        <f>IF('Raw Data'!SF81="","",'Raw Data'!SF81)</f>
        <v/>
      </c>
      <c r="R80" s="169" t="str">
        <f>IF('Raw Data'!SU81="","",'Raw Data'!SU81)</f>
        <v/>
      </c>
      <c r="S80" s="103" t="str">
        <f>IF('Raw Data'!TJ81="","",'Raw Data'!TJ81)</f>
        <v/>
      </c>
    </row>
    <row r="81" spans="1:19" x14ac:dyDescent="0.25">
      <c r="A81" s="169" t="str">
        <f>IF('Raw Data'!Y82="","",'Raw Data'!Y82)</f>
        <v/>
      </c>
      <c r="B81" s="169" t="str">
        <f>IF('Raw Data'!AJ82="","",'Raw Data'!AJ82)</f>
        <v/>
      </c>
      <c r="C81" s="169"/>
      <c r="E81" s="169"/>
      <c r="F81" s="103" t="str">
        <f>IF('Raw Data'!MZ82="","",'Raw Data'!MZ82)</f>
        <v/>
      </c>
      <c r="G81" s="169" t="str">
        <f>IF('Raw Data'!NP82="","",'Raw Data'!NP82)</f>
        <v/>
      </c>
      <c r="H81" s="169" t="str">
        <f>IF('Raw Data'!OE82="","",'Raw Data'!OE82)</f>
        <v/>
      </c>
      <c r="I81" s="169" t="str">
        <f>IF('Raw Data'!OT82="","",'Raw Data'!OT82)</f>
        <v/>
      </c>
      <c r="J81" s="169" t="str">
        <f>IF('Raw Data'!PI82="","",'Raw Data'!PI82)</f>
        <v/>
      </c>
      <c r="K81" s="169" t="str">
        <f>IF('Raw Data'!PX82="","",'Raw Data'!PX82)</f>
        <v/>
      </c>
      <c r="L81" s="169" t="str">
        <f>IF('Raw Data'!QM82="","",'Raw Data'!QM82)</f>
        <v/>
      </c>
      <c r="M81" s="169" t="str">
        <f>IF('Raw Data'!PX82="","",'Raw Data'!PX82)</f>
        <v/>
      </c>
      <c r="N81" s="169" t="str">
        <f>IF('Raw Data'!QM82="","",'Raw Data'!QM82)</f>
        <v/>
      </c>
      <c r="O81" s="169" t="str">
        <f>IF('Raw Data'!RB82="","",'Raw Data'!RB82)</f>
        <v/>
      </c>
      <c r="P81" s="169" t="str">
        <f>IF('Raw Data'!RQ82="","",'Raw Data'!RQ82)</f>
        <v/>
      </c>
      <c r="Q81" s="169" t="str">
        <f>IF('Raw Data'!SF82="","",'Raw Data'!SF82)</f>
        <v/>
      </c>
      <c r="R81" s="169" t="str">
        <f>IF('Raw Data'!SU82="","",'Raw Data'!SU82)</f>
        <v/>
      </c>
      <c r="S81" s="103" t="str">
        <f>IF('Raw Data'!TJ82="","",'Raw Data'!TJ82)</f>
        <v/>
      </c>
    </row>
    <row r="82" spans="1:19" x14ac:dyDescent="0.25">
      <c r="A82" s="169" t="str">
        <f>IF('Raw Data'!Y83="","",'Raw Data'!Y83)</f>
        <v/>
      </c>
      <c r="B82" s="169" t="str">
        <f>IF('Raw Data'!AJ83="","",'Raw Data'!AJ83)</f>
        <v/>
      </c>
      <c r="C82" s="169"/>
      <c r="E82" s="169"/>
      <c r="F82" s="103" t="str">
        <f>IF('Raw Data'!MZ83="","",'Raw Data'!MZ83)</f>
        <v/>
      </c>
      <c r="G82" s="169" t="str">
        <f>IF('Raw Data'!NP83="","",'Raw Data'!NP83)</f>
        <v/>
      </c>
      <c r="H82" s="169" t="str">
        <f>IF('Raw Data'!OE83="","",'Raw Data'!OE83)</f>
        <v/>
      </c>
      <c r="I82" s="169" t="str">
        <f>IF('Raw Data'!OT83="","",'Raw Data'!OT83)</f>
        <v/>
      </c>
      <c r="J82" s="169" t="str">
        <f>IF('Raw Data'!PI83="","",'Raw Data'!PI83)</f>
        <v/>
      </c>
      <c r="K82" s="169" t="str">
        <f>IF('Raw Data'!PX83="","",'Raw Data'!PX83)</f>
        <v/>
      </c>
      <c r="L82" s="169" t="str">
        <f>IF('Raw Data'!QM83="","",'Raw Data'!QM83)</f>
        <v/>
      </c>
      <c r="M82" s="169" t="str">
        <f>IF('Raw Data'!PX83="","",'Raw Data'!PX83)</f>
        <v/>
      </c>
      <c r="N82" s="169" t="str">
        <f>IF('Raw Data'!QM83="","",'Raw Data'!QM83)</f>
        <v/>
      </c>
      <c r="O82" s="169" t="str">
        <f>IF('Raw Data'!RB83="","",'Raw Data'!RB83)</f>
        <v/>
      </c>
      <c r="P82" s="169" t="str">
        <f>IF('Raw Data'!RQ83="","",'Raw Data'!RQ83)</f>
        <v/>
      </c>
      <c r="Q82" s="169" t="str">
        <f>IF('Raw Data'!SF83="","",'Raw Data'!SF83)</f>
        <v/>
      </c>
      <c r="R82" s="169" t="str">
        <f>IF('Raw Data'!SU83="","",'Raw Data'!SU83)</f>
        <v/>
      </c>
      <c r="S82" s="103" t="str">
        <f>IF('Raw Data'!TJ83="","",'Raw Data'!TJ83)</f>
        <v/>
      </c>
    </row>
    <row r="83" spans="1:19" x14ac:dyDescent="0.25">
      <c r="A83" s="169" t="str">
        <f>IF('Raw Data'!Y84="","",'Raw Data'!Y84)</f>
        <v/>
      </c>
      <c r="B83" s="169" t="str">
        <f>IF('Raw Data'!AJ84="","",'Raw Data'!AJ84)</f>
        <v/>
      </c>
      <c r="C83" s="169"/>
      <c r="E83" s="169"/>
      <c r="F83" s="103" t="str">
        <f>IF('Raw Data'!MZ84="","",'Raw Data'!MZ84)</f>
        <v/>
      </c>
      <c r="G83" s="169" t="str">
        <f>IF('Raw Data'!NP84="","",'Raw Data'!NP84)</f>
        <v/>
      </c>
      <c r="H83" s="169" t="str">
        <f>IF('Raw Data'!OE84="","",'Raw Data'!OE84)</f>
        <v/>
      </c>
      <c r="I83" s="169" t="str">
        <f>IF('Raw Data'!OT84="","",'Raw Data'!OT84)</f>
        <v/>
      </c>
      <c r="J83" s="169" t="str">
        <f>IF('Raw Data'!PI84="","",'Raw Data'!PI84)</f>
        <v/>
      </c>
      <c r="K83" s="169" t="str">
        <f>IF('Raw Data'!PX84="","",'Raw Data'!PX84)</f>
        <v/>
      </c>
      <c r="L83" s="169" t="str">
        <f>IF('Raw Data'!QM84="","",'Raw Data'!QM84)</f>
        <v/>
      </c>
      <c r="M83" s="169" t="str">
        <f>IF('Raw Data'!PX84="","",'Raw Data'!PX84)</f>
        <v/>
      </c>
      <c r="N83" s="169" t="str">
        <f>IF('Raw Data'!QM84="","",'Raw Data'!QM84)</f>
        <v/>
      </c>
      <c r="O83" s="169" t="str">
        <f>IF('Raw Data'!RB84="","",'Raw Data'!RB84)</f>
        <v/>
      </c>
      <c r="P83" s="169" t="str">
        <f>IF('Raw Data'!RQ84="","",'Raw Data'!RQ84)</f>
        <v/>
      </c>
      <c r="Q83" s="169" t="str">
        <f>IF('Raw Data'!SF84="","",'Raw Data'!SF84)</f>
        <v/>
      </c>
      <c r="R83" s="169" t="str">
        <f>IF('Raw Data'!SU84="","",'Raw Data'!SU84)</f>
        <v/>
      </c>
      <c r="S83" s="103" t="str">
        <f>IF('Raw Data'!TJ84="","",'Raw Data'!TJ84)</f>
        <v/>
      </c>
    </row>
    <row r="84" spans="1:19" x14ac:dyDescent="0.25">
      <c r="A84" s="169" t="str">
        <f>IF('Raw Data'!Y85="","",'Raw Data'!Y85)</f>
        <v/>
      </c>
      <c r="B84" s="169" t="str">
        <f>IF('Raw Data'!AJ85="","",'Raw Data'!AJ85)</f>
        <v/>
      </c>
      <c r="C84" s="169"/>
      <c r="E84" s="169"/>
      <c r="F84" s="103" t="str">
        <f>IF('Raw Data'!MZ85="","",'Raw Data'!MZ85)</f>
        <v/>
      </c>
      <c r="G84" s="169" t="str">
        <f>IF('Raw Data'!NP85="","",'Raw Data'!NP85)</f>
        <v/>
      </c>
      <c r="H84" s="169" t="str">
        <f>IF('Raw Data'!OE85="","",'Raw Data'!OE85)</f>
        <v/>
      </c>
      <c r="I84" s="169" t="str">
        <f>IF('Raw Data'!OT85="","",'Raw Data'!OT85)</f>
        <v/>
      </c>
      <c r="J84" s="169" t="str">
        <f>IF('Raw Data'!PI85="","",'Raw Data'!PI85)</f>
        <v/>
      </c>
      <c r="K84" s="169" t="str">
        <f>IF('Raw Data'!PX85="","",'Raw Data'!PX85)</f>
        <v/>
      </c>
      <c r="L84" s="169" t="str">
        <f>IF('Raw Data'!QM85="","",'Raw Data'!QM85)</f>
        <v/>
      </c>
      <c r="M84" s="169" t="str">
        <f>IF('Raw Data'!PX85="","",'Raw Data'!PX85)</f>
        <v/>
      </c>
      <c r="N84" s="169" t="str">
        <f>IF('Raw Data'!QM85="","",'Raw Data'!QM85)</f>
        <v/>
      </c>
      <c r="O84" s="169" t="str">
        <f>IF('Raw Data'!RB85="","",'Raw Data'!RB85)</f>
        <v/>
      </c>
      <c r="P84" s="169" t="str">
        <f>IF('Raw Data'!RQ85="","",'Raw Data'!RQ85)</f>
        <v/>
      </c>
      <c r="Q84" s="169" t="str">
        <f>IF('Raw Data'!SF85="","",'Raw Data'!SF85)</f>
        <v/>
      </c>
      <c r="R84" s="169" t="str">
        <f>IF('Raw Data'!SU85="","",'Raw Data'!SU85)</f>
        <v/>
      </c>
      <c r="S84" s="103" t="str">
        <f>IF('Raw Data'!TJ85="","",'Raw Data'!TJ85)</f>
        <v/>
      </c>
    </row>
    <row r="85" spans="1:19" x14ac:dyDescent="0.25">
      <c r="A85" s="169" t="str">
        <f>IF('Raw Data'!Y86="","",'Raw Data'!Y86)</f>
        <v/>
      </c>
      <c r="B85" s="169" t="str">
        <f>IF('Raw Data'!AJ86="","",'Raw Data'!AJ86)</f>
        <v/>
      </c>
      <c r="C85" s="169"/>
      <c r="E85" s="169"/>
      <c r="F85" s="103" t="str">
        <f>IF('Raw Data'!MZ86="","",'Raw Data'!MZ86)</f>
        <v/>
      </c>
      <c r="G85" s="169" t="str">
        <f>IF('Raw Data'!NP86="","",'Raw Data'!NP86)</f>
        <v/>
      </c>
      <c r="H85" s="169" t="str">
        <f>IF('Raw Data'!OE86="","",'Raw Data'!OE86)</f>
        <v/>
      </c>
      <c r="I85" s="169" t="str">
        <f>IF('Raw Data'!OT86="","",'Raw Data'!OT86)</f>
        <v/>
      </c>
      <c r="J85" s="169" t="str">
        <f>IF('Raw Data'!PI86="","",'Raw Data'!PI86)</f>
        <v/>
      </c>
      <c r="K85" s="169" t="str">
        <f>IF('Raw Data'!PX86="","",'Raw Data'!PX86)</f>
        <v/>
      </c>
      <c r="L85" s="169" t="str">
        <f>IF('Raw Data'!QM86="","",'Raw Data'!QM86)</f>
        <v/>
      </c>
      <c r="M85" s="169" t="str">
        <f>IF('Raw Data'!PX86="","",'Raw Data'!PX86)</f>
        <v/>
      </c>
      <c r="N85" s="169" t="str">
        <f>IF('Raw Data'!QM86="","",'Raw Data'!QM86)</f>
        <v/>
      </c>
      <c r="O85" s="169" t="str">
        <f>IF('Raw Data'!RB86="","",'Raw Data'!RB86)</f>
        <v/>
      </c>
      <c r="P85" s="169" t="str">
        <f>IF('Raw Data'!RQ86="","",'Raw Data'!RQ86)</f>
        <v/>
      </c>
      <c r="Q85" s="169" t="str">
        <f>IF('Raw Data'!SF86="","",'Raw Data'!SF86)</f>
        <v/>
      </c>
      <c r="R85" s="169" t="str">
        <f>IF('Raw Data'!SU86="","",'Raw Data'!SU86)</f>
        <v/>
      </c>
      <c r="S85" s="103" t="str">
        <f>IF('Raw Data'!TJ86="","",'Raw Data'!TJ86)</f>
        <v/>
      </c>
    </row>
    <row r="86" spans="1:19" x14ac:dyDescent="0.25">
      <c r="A86" s="169" t="str">
        <f>IF('Raw Data'!Y87="","",'Raw Data'!Y87)</f>
        <v/>
      </c>
      <c r="B86" s="169" t="str">
        <f>IF('Raw Data'!AJ87="","",'Raw Data'!AJ87)</f>
        <v/>
      </c>
      <c r="C86" s="169"/>
      <c r="E86" s="169"/>
      <c r="F86" s="103" t="str">
        <f>IF('Raw Data'!MZ87="","",'Raw Data'!MZ87)</f>
        <v/>
      </c>
      <c r="G86" s="169" t="str">
        <f>IF('Raw Data'!NP87="","",'Raw Data'!NP87)</f>
        <v/>
      </c>
      <c r="H86" s="169" t="str">
        <f>IF('Raw Data'!OE87="","",'Raw Data'!OE87)</f>
        <v/>
      </c>
      <c r="I86" s="169" t="str">
        <f>IF('Raw Data'!OT87="","",'Raw Data'!OT87)</f>
        <v/>
      </c>
      <c r="J86" s="169" t="str">
        <f>IF('Raw Data'!PI87="","",'Raw Data'!PI87)</f>
        <v/>
      </c>
      <c r="K86" s="169" t="str">
        <f>IF('Raw Data'!PX87="","",'Raw Data'!PX87)</f>
        <v/>
      </c>
      <c r="L86" s="169" t="str">
        <f>IF('Raw Data'!QM87="","",'Raw Data'!QM87)</f>
        <v/>
      </c>
      <c r="M86" s="169" t="str">
        <f>IF('Raw Data'!PX87="","",'Raw Data'!PX87)</f>
        <v/>
      </c>
      <c r="N86" s="169" t="str">
        <f>IF('Raw Data'!QM87="","",'Raw Data'!QM87)</f>
        <v/>
      </c>
      <c r="O86" s="169" t="str">
        <f>IF('Raw Data'!RB87="","",'Raw Data'!RB87)</f>
        <v/>
      </c>
      <c r="P86" s="169" t="str">
        <f>IF('Raw Data'!RQ87="","",'Raw Data'!RQ87)</f>
        <v/>
      </c>
      <c r="Q86" s="169" t="str">
        <f>IF('Raw Data'!SF87="","",'Raw Data'!SF87)</f>
        <v/>
      </c>
      <c r="R86" s="169" t="str">
        <f>IF('Raw Data'!SU87="","",'Raw Data'!SU87)</f>
        <v/>
      </c>
      <c r="S86" s="103" t="str">
        <f>IF('Raw Data'!TJ87="","",'Raw Data'!TJ87)</f>
        <v/>
      </c>
    </row>
    <row r="87" spans="1:19" x14ac:dyDescent="0.25">
      <c r="A87" s="169" t="str">
        <f>IF('Raw Data'!Y88="","",'Raw Data'!Y88)</f>
        <v/>
      </c>
      <c r="B87" s="169" t="str">
        <f>IF('Raw Data'!AJ88="","",'Raw Data'!AJ88)</f>
        <v/>
      </c>
      <c r="C87" s="169"/>
      <c r="E87" s="169"/>
      <c r="F87" s="103" t="str">
        <f>IF('Raw Data'!MZ88="","",'Raw Data'!MZ88)</f>
        <v/>
      </c>
      <c r="G87" s="169" t="str">
        <f>IF('Raw Data'!NP88="","",'Raw Data'!NP88)</f>
        <v/>
      </c>
      <c r="H87" s="169" t="str">
        <f>IF('Raw Data'!OE88="","",'Raw Data'!OE88)</f>
        <v/>
      </c>
      <c r="I87" s="169" t="str">
        <f>IF('Raw Data'!OT88="","",'Raw Data'!OT88)</f>
        <v/>
      </c>
      <c r="J87" s="169" t="str">
        <f>IF('Raw Data'!PI88="","",'Raw Data'!PI88)</f>
        <v/>
      </c>
      <c r="K87" s="169" t="str">
        <f>IF('Raw Data'!PX88="","",'Raw Data'!PX88)</f>
        <v/>
      </c>
      <c r="L87" s="169" t="str">
        <f>IF('Raw Data'!QM88="","",'Raw Data'!QM88)</f>
        <v/>
      </c>
      <c r="M87" s="169" t="str">
        <f>IF('Raw Data'!PX88="","",'Raw Data'!PX88)</f>
        <v/>
      </c>
      <c r="N87" s="169" t="str">
        <f>IF('Raw Data'!QM88="","",'Raw Data'!QM88)</f>
        <v/>
      </c>
      <c r="O87" s="169" t="str">
        <f>IF('Raw Data'!RB88="","",'Raw Data'!RB88)</f>
        <v/>
      </c>
      <c r="P87" s="169" t="str">
        <f>IF('Raw Data'!RQ88="","",'Raw Data'!RQ88)</f>
        <v/>
      </c>
      <c r="Q87" s="169" t="str">
        <f>IF('Raw Data'!SF88="","",'Raw Data'!SF88)</f>
        <v/>
      </c>
      <c r="R87" s="169" t="str">
        <f>IF('Raw Data'!SU88="","",'Raw Data'!SU88)</f>
        <v/>
      </c>
      <c r="S87" s="103" t="str">
        <f>IF('Raw Data'!TJ88="","",'Raw Data'!TJ88)</f>
        <v/>
      </c>
    </row>
    <row r="88" spans="1:19" x14ac:dyDescent="0.25">
      <c r="A88" s="169" t="str">
        <f>IF('Raw Data'!Y89="","",'Raw Data'!Y89)</f>
        <v/>
      </c>
      <c r="B88" s="169" t="str">
        <f>IF('Raw Data'!AJ89="","",'Raw Data'!AJ89)</f>
        <v/>
      </c>
      <c r="C88" s="169"/>
      <c r="E88" s="169"/>
      <c r="F88" s="103" t="str">
        <f>IF('Raw Data'!MZ89="","",'Raw Data'!MZ89)</f>
        <v/>
      </c>
      <c r="G88" s="169" t="str">
        <f>IF('Raw Data'!NP89="","",'Raw Data'!NP89)</f>
        <v/>
      </c>
      <c r="H88" s="169" t="str">
        <f>IF('Raw Data'!OE89="","",'Raw Data'!OE89)</f>
        <v/>
      </c>
      <c r="I88" s="169" t="str">
        <f>IF('Raw Data'!OT89="","",'Raw Data'!OT89)</f>
        <v/>
      </c>
      <c r="J88" s="169" t="str">
        <f>IF('Raw Data'!PI89="","",'Raw Data'!PI89)</f>
        <v/>
      </c>
      <c r="K88" s="169" t="str">
        <f>IF('Raw Data'!PX89="","",'Raw Data'!PX89)</f>
        <v/>
      </c>
      <c r="L88" s="169" t="str">
        <f>IF('Raw Data'!QM89="","",'Raw Data'!QM89)</f>
        <v/>
      </c>
      <c r="M88" s="169" t="str">
        <f>IF('Raw Data'!PX89="","",'Raw Data'!PX89)</f>
        <v/>
      </c>
      <c r="N88" s="169" t="str">
        <f>IF('Raw Data'!QM89="","",'Raw Data'!QM89)</f>
        <v/>
      </c>
      <c r="O88" s="169" t="str">
        <f>IF('Raw Data'!RB89="","",'Raw Data'!RB89)</f>
        <v/>
      </c>
      <c r="P88" s="169" t="str">
        <f>IF('Raw Data'!RQ89="","",'Raw Data'!RQ89)</f>
        <v/>
      </c>
      <c r="Q88" s="169" t="str">
        <f>IF('Raw Data'!SF89="","",'Raw Data'!SF89)</f>
        <v/>
      </c>
      <c r="R88" s="169" t="str">
        <f>IF('Raw Data'!SU89="","",'Raw Data'!SU89)</f>
        <v/>
      </c>
      <c r="S88" s="103" t="str">
        <f>IF('Raw Data'!TJ89="","",'Raw Data'!TJ89)</f>
        <v/>
      </c>
    </row>
    <row r="89" spans="1:19" x14ac:dyDescent="0.25">
      <c r="A89" s="169" t="str">
        <f>IF('Raw Data'!Y90="","",'Raw Data'!Y90)</f>
        <v/>
      </c>
      <c r="B89" s="169" t="str">
        <f>IF('Raw Data'!AJ90="","",'Raw Data'!AJ90)</f>
        <v/>
      </c>
      <c r="C89" s="169"/>
      <c r="E89" s="169"/>
      <c r="F89" s="103" t="str">
        <f>IF('Raw Data'!MZ90="","",'Raw Data'!MZ90)</f>
        <v/>
      </c>
      <c r="G89" s="169" t="str">
        <f>IF('Raw Data'!NP90="","",'Raw Data'!NP90)</f>
        <v/>
      </c>
      <c r="H89" s="169" t="str">
        <f>IF('Raw Data'!OE90="","",'Raw Data'!OE90)</f>
        <v/>
      </c>
      <c r="I89" s="169" t="str">
        <f>IF('Raw Data'!OT90="","",'Raw Data'!OT90)</f>
        <v/>
      </c>
      <c r="J89" s="169" t="str">
        <f>IF('Raw Data'!PI90="","",'Raw Data'!PI90)</f>
        <v/>
      </c>
      <c r="K89" s="169" t="str">
        <f>IF('Raw Data'!PX90="","",'Raw Data'!PX90)</f>
        <v/>
      </c>
      <c r="L89" s="169" t="str">
        <f>IF('Raw Data'!QM90="","",'Raw Data'!QM90)</f>
        <v/>
      </c>
      <c r="M89" s="169" t="str">
        <f>IF('Raw Data'!PX90="","",'Raw Data'!PX90)</f>
        <v/>
      </c>
      <c r="N89" s="169" t="str">
        <f>IF('Raw Data'!QM90="","",'Raw Data'!QM90)</f>
        <v/>
      </c>
      <c r="O89" s="169" t="str">
        <f>IF('Raw Data'!RB90="","",'Raw Data'!RB90)</f>
        <v/>
      </c>
      <c r="P89" s="169" t="str">
        <f>IF('Raw Data'!RQ90="","",'Raw Data'!RQ90)</f>
        <v/>
      </c>
      <c r="Q89" s="169" t="str">
        <f>IF('Raw Data'!SF90="","",'Raw Data'!SF90)</f>
        <v/>
      </c>
      <c r="R89" s="169" t="str">
        <f>IF('Raw Data'!SU90="","",'Raw Data'!SU90)</f>
        <v/>
      </c>
      <c r="S89" s="103" t="str">
        <f>IF('Raw Data'!TJ90="","",'Raw Data'!TJ90)</f>
        <v/>
      </c>
    </row>
    <row r="90" spans="1:19" x14ac:dyDescent="0.25">
      <c r="A90" s="169" t="str">
        <f>IF('Raw Data'!Y91="","",'Raw Data'!Y91)</f>
        <v/>
      </c>
      <c r="B90" s="169" t="str">
        <f>IF('Raw Data'!AJ91="","",'Raw Data'!AJ91)</f>
        <v/>
      </c>
      <c r="C90" s="169"/>
      <c r="E90" s="169"/>
      <c r="F90" s="103" t="str">
        <f>IF('Raw Data'!MZ91="","",'Raw Data'!MZ91)</f>
        <v/>
      </c>
      <c r="G90" s="169" t="str">
        <f>IF('Raw Data'!NP91="","",'Raw Data'!NP91)</f>
        <v/>
      </c>
      <c r="H90" s="169" t="str">
        <f>IF('Raw Data'!OE91="","",'Raw Data'!OE91)</f>
        <v/>
      </c>
      <c r="I90" s="169" t="str">
        <f>IF('Raw Data'!OT91="","",'Raw Data'!OT91)</f>
        <v/>
      </c>
      <c r="J90" s="169" t="str">
        <f>IF('Raw Data'!PI91="","",'Raw Data'!PI91)</f>
        <v/>
      </c>
      <c r="K90" s="169" t="str">
        <f>IF('Raw Data'!PX91="","",'Raw Data'!PX91)</f>
        <v/>
      </c>
      <c r="L90" s="169" t="str">
        <f>IF('Raw Data'!QM91="","",'Raw Data'!QM91)</f>
        <v/>
      </c>
      <c r="M90" s="169" t="str">
        <f>IF('Raw Data'!PX91="","",'Raw Data'!PX91)</f>
        <v/>
      </c>
      <c r="N90" s="169" t="str">
        <f>IF('Raw Data'!QM91="","",'Raw Data'!QM91)</f>
        <v/>
      </c>
      <c r="O90" s="169" t="str">
        <f>IF('Raw Data'!RB91="","",'Raw Data'!RB91)</f>
        <v/>
      </c>
      <c r="P90" s="169" t="str">
        <f>IF('Raw Data'!RQ91="","",'Raw Data'!RQ91)</f>
        <v/>
      </c>
      <c r="Q90" s="169" t="str">
        <f>IF('Raw Data'!SF91="","",'Raw Data'!SF91)</f>
        <v/>
      </c>
      <c r="R90" s="169" t="str">
        <f>IF('Raw Data'!SU91="","",'Raw Data'!SU91)</f>
        <v/>
      </c>
      <c r="S90" s="103" t="str">
        <f>IF('Raw Data'!TJ91="","",'Raw Data'!TJ91)</f>
        <v/>
      </c>
    </row>
    <row r="91" spans="1:19" x14ac:dyDescent="0.25">
      <c r="A91" s="169" t="str">
        <f>IF('Raw Data'!Y92="","",'Raw Data'!Y92)</f>
        <v/>
      </c>
      <c r="B91" s="169" t="str">
        <f>IF('Raw Data'!AJ92="","",'Raw Data'!AJ92)</f>
        <v/>
      </c>
      <c r="C91" s="169"/>
      <c r="E91" s="169"/>
      <c r="F91" s="103" t="str">
        <f>IF('Raw Data'!MZ92="","",'Raw Data'!MZ92)</f>
        <v/>
      </c>
      <c r="G91" s="169" t="str">
        <f>IF('Raw Data'!NP92="","",'Raw Data'!NP92)</f>
        <v/>
      </c>
      <c r="H91" s="169" t="str">
        <f>IF('Raw Data'!OE92="","",'Raw Data'!OE92)</f>
        <v/>
      </c>
      <c r="I91" s="169" t="str">
        <f>IF('Raw Data'!OT92="","",'Raw Data'!OT92)</f>
        <v/>
      </c>
      <c r="J91" s="169" t="str">
        <f>IF('Raw Data'!PI92="","",'Raw Data'!PI92)</f>
        <v/>
      </c>
      <c r="K91" s="169" t="str">
        <f>IF('Raw Data'!PX92="","",'Raw Data'!PX92)</f>
        <v/>
      </c>
      <c r="L91" s="169" t="str">
        <f>IF('Raw Data'!QM92="","",'Raw Data'!QM92)</f>
        <v/>
      </c>
      <c r="M91" s="169" t="str">
        <f>IF('Raw Data'!PX92="","",'Raw Data'!PX92)</f>
        <v/>
      </c>
      <c r="N91" s="169" t="str">
        <f>IF('Raw Data'!QM92="","",'Raw Data'!QM92)</f>
        <v/>
      </c>
      <c r="O91" s="169" t="str">
        <f>IF('Raw Data'!RB92="","",'Raw Data'!RB92)</f>
        <v/>
      </c>
      <c r="P91" s="169" t="str">
        <f>IF('Raw Data'!RQ92="","",'Raw Data'!RQ92)</f>
        <v/>
      </c>
      <c r="Q91" s="169" t="str">
        <f>IF('Raw Data'!SF92="","",'Raw Data'!SF92)</f>
        <v/>
      </c>
      <c r="R91" s="169" t="str">
        <f>IF('Raw Data'!SU92="","",'Raw Data'!SU92)</f>
        <v/>
      </c>
      <c r="S91" s="103" t="str">
        <f>IF('Raw Data'!TJ92="","",'Raw Data'!TJ92)</f>
        <v/>
      </c>
    </row>
    <row r="92" spans="1:19" x14ac:dyDescent="0.25">
      <c r="A92" s="169" t="str">
        <f>IF('Raw Data'!Y93="","",'Raw Data'!Y93)</f>
        <v/>
      </c>
      <c r="B92" s="169" t="str">
        <f>IF('Raw Data'!AJ93="","",'Raw Data'!AJ93)</f>
        <v/>
      </c>
      <c r="C92" s="169"/>
      <c r="E92" s="169"/>
      <c r="F92" s="103" t="str">
        <f>IF('Raw Data'!MZ93="","",'Raw Data'!MZ93)</f>
        <v/>
      </c>
      <c r="G92" s="169" t="str">
        <f>IF('Raw Data'!NP93="","",'Raw Data'!NP93)</f>
        <v/>
      </c>
      <c r="H92" s="169" t="str">
        <f>IF('Raw Data'!OE93="","",'Raw Data'!OE93)</f>
        <v/>
      </c>
      <c r="I92" s="169" t="str">
        <f>IF('Raw Data'!OT93="","",'Raw Data'!OT93)</f>
        <v/>
      </c>
      <c r="J92" s="169" t="str">
        <f>IF('Raw Data'!PI93="","",'Raw Data'!PI93)</f>
        <v/>
      </c>
      <c r="K92" s="169" t="str">
        <f>IF('Raw Data'!PX93="","",'Raw Data'!PX93)</f>
        <v/>
      </c>
      <c r="L92" s="169" t="str">
        <f>IF('Raw Data'!QM93="","",'Raw Data'!QM93)</f>
        <v/>
      </c>
      <c r="M92" s="169" t="str">
        <f>IF('Raw Data'!PX93="","",'Raw Data'!PX93)</f>
        <v/>
      </c>
      <c r="N92" s="169" t="str">
        <f>IF('Raw Data'!QM93="","",'Raw Data'!QM93)</f>
        <v/>
      </c>
      <c r="O92" s="169" t="str">
        <f>IF('Raw Data'!RB93="","",'Raw Data'!RB93)</f>
        <v/>
      </c>
      <c r="P92" s="169" t="str">
        <f>IF('Raw Data'!RQ93="","",'Raw Data'!RQ93)</f>
        <v/>
      </c>
      <c r="Q92" s="169" t="str">
        <f>IF('Raw Data'!SF93="","",'Raw Data'!SF93)</f>
        <v/>
      </c>
      <c r="R92" s="169" t="str">
        <f>IF('Raw Data'!SU93="","",'Raw Data'!SU93)</f>
        <v/>
      </c>
      <c r="S92" s="103" t="str">
        <f>IF('Raw Data'!TJ93="","",'Raw Data'!TJ93)</f>
        <v/>
      </c>
    </row>
    <row r="93" spans="1:19" x14ac:dyDescent="0.25">
      <c r="A93" s="169" t="str">
        <f>IF('Raw Data'!Y94="","",'Raw Data'!Y94)</f>
        <v/>
      </c>
      <c r="B93" s="169" t="str">
        <f>IF('Raw Data'!AJ94="","",'Raw Data'!AJ94)</f>
        <v/>
      </c>
      <c r="C93" s="169"/>
      <c r="E93" s="169"/>
      <c r="F93" s="103" t="str">
        <f>IF('Raw Data'!MZ94="","",'Raw Data'!MZ94)</f>
        <v/>
      </c>
      <c r="G93" s="169" t="str">
        <f>IF('Raw Data'!NP94="","",'Raw Data'!NP94)</f>
        <v/>
      </c>
      <c r="H93" s="169" t="str">
        <f>IF('Raw Data'!OE94="","",'Raw Data'!OE94)</f>
        <v/>
      </c>
      <c r="I93" s="169" t="str">
        <f>IF('Raw Data'!OT94="","",'Raw Data'!OT94)</f>
        <v/>
      </c>
      <c r="J93" s="169" t="str">
        <f>IF('Raw Data'!PI94="","",'Raw Data'!PI94)</f>
        <v/>
      </c>
      <c r="K93" s="169" t="str">
        <f>IF('Raw Data'!PX94="","",'Raw Data'!PX94)</f>
        <v/>
      </c>
      <c r="L93" s="169" t="str">
        <f>IF('Raw Data'!QM94="","",'Raw Data'!QM94)</f>
        <v/>
      </c>
      <c r="M93" s="169" t="str">
        <f>IF('Raw Data'!PX94="","",'Raw Data'!PX94)</f>
        <v/>
      </c>
      <c r="N93" s="169" t="str">
        <f>IF('Raw Data'!QM94="","",'Raw Data'!QM94)</f>
        <v/>
      </c>
      <c r="O93" s="169" t="str">
        <f>IF('Raw Data'!RB94="","",'Raw Data'!RB94)</f>
        <v/>
      </c>
      <c r="P93" s="169" t="str">
        <f>IF('Raw Data'!RQ94="","",'Raw Data'!RQ94)</f>
        <v/>
      </c>
      <c r="Q93" s="169" t="str">
        <f>IF('Raw Data'!SF94="","",'Raw Data'!SF94)</f>
        <v/>
      </c>
      <c r="R93" s="169" t="str">
        <f>IF('Raw Data'!SU94="","",'Raw Data'!SU94)</f>
        <v/>
      </c>
      <c r="S93" s="103" t="str">
        <f>IF('Raw Data'!TJ94="","",'Raw Data'!TJ94)</f>
        <v/>
      </c>
    </row>
    <row r="94" spans="1:19" x14ac:dyDescent="0.25">
      <c r="A94" s="169" t="str">
        <f>IF('Raw Data'!Y95="","",'Raw Data'!Y95)</f>
        <v/>
      </c>
      <c r="B94" s="169" t="str">
        <f>IF('Raw Data'!AJ95="","",'Raw Data'!AJ95)</f>
        <v/>
      </c>
      <c r="C94" s="169"/>
      <c r="E94" s="169"/>
      <c r="F94" s="103" t="str">
        <f>IF('Raw Data'!MZ95="","",'Raw Data'!MZ95)</f>
        <v/>
      </c>
      <c r="G94" s="169" t="str">
        <f>IF('Raw Data'!NP95="","",'Raw Data'!NP95)</f>
        <v/>
      </c>
      <c r="H94" s="169" t="str">
        <f>IF('Raw Data'!OE95="","",'Raw Data'!OE95)</f>
        <v/>
      </c>
      <c r="I94" s="169" t="str">
        <f>IF('Raw Data'!OT95="","",'Raw Data'!OT95)</f>
        <v/>
      </c>
      <c r="J94" s="169" t="str">
        <f>IF('Raw Data'!PI95="","",'Raw Data'!PI95)</f>
        <v/>
      </c>
      <c r="K94" s="169" t="str">
        <f>IF('Raw Data'!PX95="","",'Raw Data'!PX95)</f>
        <v/>
      </c>
      <c r="L94" s="169" t="str">
        <f>IF('Raw Data'!QM95="","",'Raw Data'!QM95)</f>
        <v/>
      </c>
      <c r="M94" s="169" t="str">
        <f>IF('Raw Data'!PX95="","",'Raw Data'!PX95)</f>
        <v/>
      </c>
      <c r="N94" s="169" t="str">
        <f>IF('Raw Data'!QM95="","",'Raw Data'!QM95)</f>
        <v/>
      </c>
      <c r="O94" s="169" t="str">
        <f>IF('Raw Data'!RB95="","",'Raw Data'!RB95)</f>
        <v/>
      </c>
      <c r="P94" s="169" t="str">
        <f>IF('Raw Data'!RQ95="","",'Raw Data'!RQ95)</f>
        <v/>
      </c>
      <c r="Q94" s="169" t="str">
        <f>IF('Raw Data'!SF95="","",'Raw Data'!SF95)</f>
        <v/>
      </c>
      <c r="R94" s="169" t="str">
        <f>IF('Raw Data'!SU95="","",'Raw Data'!SU95)</f>
        <v/>
      </c>
      <c r="S94" s="103" t="str">
        <f>IF('Raw Data'!TJ95="","",'Raw Data'!TJ95)</f>
        <v/>
      </c>
    </row>
    <row r="95" spans="1:19" x14ac:dyDescent="0.25">
      <c r="A95" s="169" t="str">
        <f>IF('Raw Data'!Y96="","",'Raw Data'!Y96)</f>
        <v/>
      </c>
      <c r="B95" s="169" t="str">
        <f>IF('Raw Data'!AJ96="","",'Raw Data'!AJ96)</f>
        <v/>
      </c>
      <c r="C95" s="169"/>
      <c r="E95" s="169"/>
      <c r="F95" s="103" t="str">
        <f>IF('Raw Data'!MZ96="","",'Raw Data'!MZ96)</f>
        <v/>
      </c>
      <c r="G95" s="169" t="str">
        <f>IF('Raw Data'!NP96="","",'Raw Data'!NP96)</f>
        <v/>
      </c>
      <c r="H95" s="169" t="str">
        <f>IF('Raw Data'!OE96="","",'Raw Data'!OE96)</f>
        <v/>
      </c>
      <c r="I95" s="169" t="str">
        <f>IF('Raw Data'!OT96="","",'Raw Data'!OT96)</f>
        <v/>
      </c>
      <c r="J95" s="169" t="str">
        <f>IF('Raw Data'!PI96="","",'Raw Data'!PI96)</f>
        <v/>
      </c>
      <c r="K95" s="169" t="str">
        <f>IF('Raw Data'!PX96="","",'Raw Data'!PX96)</f>
        <v/>
      </c>
      <c r="L95" s="169" t="str">
        <f>IF('Raw Data'!QM96="","",'Raw Data'!QM96)</f>
        <v/>
      </c>
      <c r="M95" s="169" t="str">
        <f>IF('Raw Data'!PX96="","",'Raw Data'!PX96)</f>
        <v/>
      </c>
      <c r="N95" s="169" t="str">
        <f>IF('Raw Data'!QM96="","",'Raw Data'!QM96)</f>
        <v/>
      </c>
      <c r="O95" s="169" t="str">
        <f>IF('Raw Data'!RB96="","",'Raw Data'!RB96)</f>
        <v/>
      </c>
      <c r="P95" s="169" t="str">
        <f>IF('Raw Data'!RQ96="","",'Raw Data'!RQ96)</f>
        <v/>
      </c>
      <c r="Q95" s="169" t="str">
        <f>IF('Raw Data'!SF96="","",'Raw Data'!SF96)</f>
        <v/>
      </c>
      <c r="R95" s="169" t="str">
        <f>IF('Raw Data'!SU96="","",'Raw Data'!SU96)</f>
        <v/>
      </c>
      <c r="S95" s="103" t="str">
        <f>IF('Raw Data'!TJ96="","",'Raw Data'!TJ96)</f>
        <v/>
      </c>
    </row>
    <row r="96" spans="1:19" x14ac:dyDescent="0.25">
      <c r="A96" s="169" t="str">
        <f>IF('Raw Data'!Y97="","",'Raw Data'!Y97)</f>
        <v/>
      </c>
      <c r="B96" s="169" t="str">
        <f>IF('Raw Data'!AJ97="","",'Raw Data'!AJ97)</f>
        <v/>
      </c>
      <c r="C96" s="169"/>
      <c r="E96" s="169"/>
      <c r="F96" s="103" t="str">
        <f>IF('Raw Data'!MZ97="","",'Raw Data'!MZ97)</f>
        <v/>
      </c>
      <c r="G96" s="169" t="str">
        <f>IF('Raw Data'!NP97="","",'Raw Data'!NP97)</f>
        <v/>
      </c>
      <c r="H96" s="169" t="str">
        <f>IF('Raw Data'!OE97="","",'Raw Data'!OE97)</f>
        <v/>
      </c>
      <c r="I96" s="169" t="str">
        <f>IF('Raw Data'!OT97="","",'Raw Data'!OT97)</f>
        <v/>
      </c>
      <c r="J96" s="169" t="str">
        <f>IF('Raw Data'!PI97="","",'Raw Data'!PI97)</f>
        <v/>
      </c>
      <c r="K96" s="169" t="str">
        <f>IF('Raw Data'!PX97="","",'Raw Data'!PX97)</f>
        <v/>
      </c>
      <c r="L96" s="169" t="str">
        <f>IF('Raw Data'!QM97="","",'Raw Data'!QM97)</f>
        <v/>
      </c>
      <c r="M96" s="169" t="str">
        <f>IF('Raw Data'!PX97="","",'Raw Data'!PX97)</f>
        <v/>
      </c>
      <c r="N96" s="169" t="str">
        <f>IF('Raw Data'!QM97="","",'Raw Data'!QM97)</f>
        <v/>
      </c>
      <c r="O96" s="169" t="str">
        <f>IF('Raw Data'!RB97="","",'Raw Data'!RB97)</f>
        <v/>
      </c>
      <c r="P96" s="169" t="str">
        <f>IF('Raw Data'!RQ97="","",'Raw Data'!RQ97)</f>
        <v/>
      </c>
      <c r="Q96" s="169" t="str">
        <f>IF('Raw Data'!SF97="","",'Raw Data'!SF97)</f>
        <v/>
      </c>
      <c r="R96" s="169" t="str">
        <f>IF('Raw Data'!SU97="","",'Raw Data'!SU97)</f>
        <v/>
      </c>
      <c r="S96" s="103" t="str">
        <f>IF('Raw Data'!TJ97="","",'Raw Data'!TJ97)</f>
        <v/>
      </c>
    </row>
    <row r="97" spans="1:19" x14ac:dyDescent="0.25">
      <c r="A97" s="169" t="str">
        <f>IF('Raw Data'!Y98="","",'Raw Data'!Y98)</f>
        <v/>
      </c>
      <c r="B97" s="169" t="str">
        <f>IF('Raw Data'!AJ98="","",'Raw Data'!AJ98)</f>
        <v/>
      </c>
      <c r="C97" s="169"/>
      <c r="E97" s="169"/>
      <c r="F97" s="103" t="str">
        <f>IF('Raw Data'!MZ98="","",'Raw Data'!MZ98)</f>
        <v/>
      </c>
      <c r="G97" s="169" t="str">
        <f>IF('Raw Data'!NP98="","",'Raw Data'!NP98)</f>
        <v/>
      </c>
      <c r="H97" s="169" t="str">
        <f>IF('Raw Data'!OE98="","",'Raw Data'!OE98)</f>
        <v/>
      </c>
      <c r="I97" s="169" t="str">
        <f>IF('Raw Data'!OT98="","",'Raw Data'!OT98)</f>
        <v/>
      </c>
      <c r="J97" s="169" t="str">
        <f>IF('Raw Data'!PI98="","",'Raw Data'!PI98)</f>
        <v/>
      </c>
      <c r="K97" s="169" t="str">
        <f>IF('Raw Data'!PX98="","",'Raw Data'!PX98)</f>
        <v/>
      </c>
      <c r="L97" s="169" t="str">
        <f>IF('Raw Data'!QM98="","",'Raw Data'!QM98)</f>
        <v/>
      </c>
      <c r="M97" s="169" t="str">
        <f>IF('Raw Data'!PX98="","",'Raw Data'!PX98)</f>
        <v/>
      </c>
      <c r="N97" s="169" t="str">
        <f>IF('Raw Data'!QM98="","",'Raw Data'!QM98)</f>
        <v/>
      </c>
      <c r="O97" s="169" t="str">
        <f>IF('Raw Data'!RB98="","",'Raw Data'!RB98)</f>
        <v/>
      </c>
      <c r="P97" s="169" t="str">
        <f>IF('Raw Data'!RQ98="","",'Raw Data'!RQ98)</f>
        <v/>
      </c>
      <c r="Q97" s="169" t="str">
        <f>IF('Raw Data'!SF98="","",'Raw Data'!SF98)</f>
        <v/>
      </c>
      <c r="R97" s="169" t="str">
        <f>IF('Raw Data'!SU98="","",'Raw Data'!SU98)</f>
        <v/>
      </c>
      <c r="S97" s="103" t="str">
        <f>IF('Raw Data'!TJ98="","",'Raw Data'!TJ98)</f>
        <v/>
      </c>
    </row>
    <row r="98" spans="1:19" x14ac:dyDescent="0.25">
      <c r="A98" s="169" t="str">
        <f>IF('Raw Data'!Y99="","",'Raw Data'!Y99)</f>
        <v/>
      </c>
      <c r="B98" s="169" t="str">
        <f>IF('Raw Data'!AJ99="","",'Raw Data'!AJ99)</f>
        <v/>
      </c>
      <c r="C98" s="169"/>
      <c r="E98" s="169"/>
      <c r="F98" s="103" t="str">
        <f>IF('Raw Data'!MZ99="","",'Raw Data'!MZ99)</f>
        <v/>
      </c>
      <c r="G98" s="169" t="str">
        <f>IF('Raw Data'!NP99="","",'Raw Data'!NP99)</f>
        <v/>
      </c>
      <c r="H98" s="169" t="str">
        <f>IF('Raw Data'!OE99="","",'Raw Data'!OE99)</f>
        <v/>
      </c>
      <c r="I98" s="169" t="str">
        <f>IF('Raw Data'!OT99="","",'Raw Data'!OT99)</f>
        <v/>
      </c>
      <c r="J98" s="169" t="str">
        <f>IF('Raw Data'!PI99="","",'Raw Data'!PI99)</f>
        <v/>
      </c>
      <c r="K98" s="169" t="str">
        <f>IF('Raw Data'!PX99="","",'Raw Data'!PX99)</f>
        <v/>
      </c>
      <c r="L98" s="169" t="str">
        <f>IF('Raw Data'!QM99="","",'Raw Data'!QM99)</f>
        <v/>
      </c>
      <c r="M98" s="169" t="str">
        <f>IF('Raw Data'!PX99="","",'Raw Data'!PX99)</f>
        <v/>
      </c>
      <c r="N98" s="169" t="str">
        <f>IF('Raw Data'!QM99="","",'Raw Data'!QM99)</f>
        <v/>
      </c>
      <c r="O98" s="169" t="str">
        <f>IF('Raw Data'!RB99="","",'Raw Data'!RB99)</f>
        <v/>
      </c>
      <c r="P98" s="169" t="str">
        <f>IF('Raw Data'!RQ99="","",'Raw Data'!RQ99)</f>
        <v/>
      </c>
      <c r="Q98" s="169" t="str">
        <f>IF('Raw Data'!SF99="","",'Raw Data'!SF99)</f>
        <v/>
      </c>
      <c r="R98" s="169" t="str">
        <f>IF('Raw Data'!SU99="","",'Raw Data'!SU99)</f>
        <v/>
      </c>
      <c r="S98" s="103" t="str">
        <f>IF('Raw Data'!TJ99="","",'Raw Data'!TJ99)</f>
        <v/>
      </c>
    </row>
    <row r="99" spans="1:19" x14ac:dyDescent="0.25">
      <c r="A99" s="169" t="str">
        <f>IF('Raw Data'!Y100="","",'Raw Data'!Y100)</f>
        <v/>
      </c>
      <c r="B99" s="169" t="str">
        <f>IF('Raw Data'!AJ100="","",'Raw Data'!AJ100)</f>
        <v/>
      </c>
      <c r="C99" s="169"/>
      <c r="E99" s="169"/>
      <c r="F99" s="103" t="str">
        <f>IF('Raw Data'!MZ100="","",'Raw Data'!MZ100)</f>
        <v/>
      </c>
      <c r="G99" s="169" t="str">
        <f>IF('Raw Data'!NP100="","",'Raw Data'!NP100)</f>
        <v/>
      </c>
      <c r="H99" s="169" t="str">
        <f>IF('Raw Data'!OE100="","",'Raw Data'!OE100)</f>
        <v/>
      </c>
      <c r="I99" s="169" t="str">
        <f>IF('Raw Data'!OT100="","",'Raw Data'!OT100)</f>
        <v/>
      </c>
      <c r="J99" s="169" t="str">
        <f>IF('Raw Data'!PI100="","",'Raw Data'!PI100)</f>
        <v/>
      </c>
      <c r="K99" s="169" t="str">
        <f>IF('Raw Data'!PX100="","",'Raw Data'!PX100)</f>
        <v/>
      </c>
      <c r="L99" s="169" t="str">
        <f>IF('Raw Data'!QM100="","",'Raw Data'!QM100)</f>
        <v/>
      </c>
      <c r="M99" s="169" t="str">
        <f>IF('Raw Data'!PX100="","",'Raw Data'!PX100)</f>
        <v/>
      </c>
      <c r="N99" s="169" t="str">
        <f>IF('Raw Data'!QM100="","",'Raw Data'!QM100)</f>
        <v/>
      </c>
      <c r="O99" s="169" t="str">
        <f>IF('Raw Data'!RB100="","",'Raw Data'!RB100)</f>
        <v/>
      </c>
      <c r="P99" s="169" t="str">
        <f>IF('Raw Data'!RQ100="","",'Raw Data'!RQ100)</f>
        <v/>
      </c>
      <c r="Q99" s="169" t="str">
        <f>IF('Raw Data'!SF100="","",'Raw Data'!SF100)</f>
        <v/>
      </c>
      <c r="R99" s="169" t="str">
        <f>IF('Raw Data'!SU100="","",'Raw Data'!SU100)</f>
        <v/>
      </c>
      <c r="S99" s="103" t="str">
        <f>IF('Raw Data'!TJ100="","",'Raw Data'!TJ100)</f>
        <v/>
      </c>
    </row>
    <row r="100" spans="1:19" x14ac:dyDescent="0.25">
      <c r="A100" s="169" t="str">
        <f>IF('Raw Data'!Y101="","",'Raw Data'!Y101)</f>
        <v/>
      </c>
      <c r="B100" s="169" t="str">
        <f>IF('Raw Data'!AJ101="","",'Raw Data'!AJ101)</f>
        <v/>
      </c>
      <c r="C100" s="169"/>
      <c r="E100" s="169"/>
      <c r="F100" s="103" t="str">
        <f>IF('Raw Data'!MZ101="","",'Raw Data'!MZ101)</f>
        <v/>
      </c>
      <c r="G100" s="169" t="str">
        <f>IF('Raw Data'!NP101="","",'Raw Data'!NP101)</f>
        <v/>
      </c>
      <c r="H100" s="169" t="str">
        <f>IF('Raw Data'!OE101="","",'Raw Data'!OE101)</f>
        <v/>
      </c>
      <c r="I100" s="169" t="str">
        <f>IF('Raw Data'!OT101="","",'Raw Data'!OT101)</f>
        <v/>
      </c>
      <c r="J100" s="169" t="str">
        <f>IF('Raw Data'!PI101="","",'Raw Data'!PI101)</f>
        <v/>
      </c>
      <c r="K100" s="169" t="str">
        <f>IF('Raw Data'!PX101="","",'Raw Data'!PX101)</f>
        <v/>
      </c>
      <c r="L100" s="169" t="str">
        <f>IF('Raw Data'!QM101="","",'Raw Data'!QM101)</f>
        <v/>
      </c>
      <c r="M100" s="169" t="str">
        <f>IF('Raw Data'!PX101="","",'Raw Data'!PX101)</f>
        <v/>
      </c>
      <c r="N100" s="169" t="str">
        <f>IF('Raw Data'!QM101="","",'Raw Data'!QM101)</f>
        <v/>
      </c>
      <c r="O100" s="169" t="str">
        <f>IF('Raw Data'!RB101="","",'Raw Data'!RB101)</f>
        <v/>
      </c>
      <c r="P100" s="169" t="str">
        <f>IF('Raw Data'!RQ101="","",'Raw Data'!RQ101)</f>
        <v/>
      </c>
      <c r="Q100" s="169" t="str">
        <f>IF('Raw Data'!SF101="","",'Raw Data'!SF101)</f>
        <v/>
      </c>
      <c r="R100" s="169" t="str">
        <f>IF('Raw Data'!SU101="","",'Raw Data'!SU101)</f>
        <v/>
      </c>
      <c r="S100" s="103" t="str">
        <f>IF('Raw Data'!TJ101="","",'Raw Data'!TJ101)</f>
        <v/>
      </c>
    </row>
    <row r="101" spans="1:19" x14ac:dyDescent="0.25">
      <c r="A101" s="169" t="str">
        <f>IF('Raw Data'!Y102="","",'Raw Data'!Y102)</f>
        <v/>
      </c>
      <c r="B101" s="169" t="str">
        <f>IF('Raw Data'!AJ102="","",'Raw Data'!AJ102)</f>
        <v/>
      </c>
      <c r="C101" s="169"/>
      <c r="E101" s="169"/>
      <c r="F101" s="103" t="str">
        <f>IF('Raw Data'!MZ102="","",'Raw Data'!MZ102)</f>
        <v/>
      </c>
      <c r="G101" s="169" t="str">
        <f>IF('Raw Data'!NP102="","",'Raw Data'!NP102)</f>
        <v/>
      </c>
      <c r="H101" s="169" t="str">
        <f>IF('Raw Data'!OE102="","",'Raw Data'!OE102)</f>
        <v/>
      </c>
      <c r="I101" s="169" t="str">
        <f>IF('Raw Data'!OT102="","",'Raw Data'!OT102)</f>
        <v/>
      </c>
      <c r="J101" s="169" t="str">
        <f>IF('Raw Data'!PI102="","",'Raw Data'!PI102)</f>
        <v/>
      </c>
      <c r="K101" s="169" t="str">
        <f>IF('Raw Data'!PX102="","",'Raw Data'!PX102)</f>
        <v/>
      </c>
      <c r="L101" s="169" t="str">
        <f>IF('Raw Data'!QM102="","",'Raw Data'!QM102)</f>
        <v/>
      </c>
      <c r="M101" s="169" t="str">
        <f>IF('Raw Data'!PX102="","",'Raw Data'!PX102)</f>
        <v/>
      </c>
      <c r="N101" s="169" t="str">
        <f>IF('Raw Data'!QM102="","",'Raw Data'!QM102)</f>
        <v/>
      </c>
      <c r="O101" s="169" t="str">
        <f>IF('Raw Data'!RB102="","",'Raw Data'!RB102)</f>
        <v/>
      </c>
      <c r="P101" s="169" t="str">
        <f>IF('Raw Data'!RQ102="","",'Raw Data'!RQ102)</f>
        <v/>
      </c>
      <c r="Q101" s="169" t="str">
        <f>IF('Raw Data'!SF102="","",'Raw Data'!SF102)</f>
        <v/>
      </c>
      <c r="R101" s="169" t="str">
        <f>IF('Raw Data'!SU102="","",'Raw Data'!SU102)</f>
        <v/>
      </c>
      <c r="S101" s="103" t="str">
        <f>IF('Raw Data'!TJ102="","",'Raw Data'!TJ102)</f>
        <v/>
      </c>
    </row>
    <row r="102" spans="1:19" x14ac:dyDescent="0.25">
      <c r="A102" s="169" t="str">
        <f>IF('Raw Data'!Y103="","",'Raw Data'!Y103)</f>
        <v/>
      </c>
      <c r="B102" s="169" t="str">
        <f>IF('Raw Data'!AJ103="","",'Raw Data'!AJ103)</f>
        <v/>
      </c>
      <c r="C102" s="169"/>
      <c r="E102" s="169"/>
      <c r="F102" s="103" t="str">
        <f>IF('Raw Data'!MZ103="","",'Raw Data'!MZ103)</f>
        <v/>
      </c>
      <c r="G102" s="169" t="str">
        <f>IF('Raw Data'!NP103="","",'Raw Data'!NP103)</f>
        <v/>
      </c>
      <c r="H102" s="169" t="str">
        <f>IF('Raw Data'!OE103="","",'Raw Data'!OE103)</f>
        <v/>
      </c>
      <c r="I102" s="169" t="str">
        <f>IF('Raw Data'!OT103="","",'Raw Data'!OT103)</f>
        <v/>
      </c>
      <c r="J102" s="169" t="str">
        <f>IF('Raw Data'!PI103="","",'Raw Data'!PI103)</f>
        <v/>
      </c>
      <c r="K102" s="169" t="str">
        <f>IF('Raw Data'!PX103="","",'Raw Data'!PX103)</f>
        <v/>
      </c>
      <c r="L102" s="169" t="str">
        <f>IF('Raw Data'!QM103="","",'Raw Data'!QM103)</f>
        <v/>
      </c>
      <c r="M102" s="169" t="str">
        <f>IF('Raw Data'!PX103="","",'Raw Data'!PX103)</f>
        <v/>
      </c>
      <c r="N102" s="169" t="str">
        <f>IF('Raw Data'!QM103="","",'Raw Data'!QM103)</f>
        <v/>
      </c>
      <c r="O102" s="169" t="str">
        <f>IF('Raw Data'!RB103="","",'Raw Data'!RB103)</f>
        <v/>
      </c>
      <c r="P102" s="169" t="str">
        <f>IF('Raw Data'!RQ103="","",'Raw Data'!RQ103)</f>
        <v/>
      </c>
      <c r="Q102" s="169" t="str">
        <f>IF('Raw Data'!SF103="","",'Raw Data'!SF103)</f>
        <v/>
      </c>
      <c r="R102" s="169" t="str">
        <f>IF('Raw Data'!SU103="","",'Raw Data'!SU103)</f>
        <v/>
      </c>
      <c r="S102" s="103" t="str">
        <f>IF('Raw Data'!TJ103="","",'Raw Data'!TJ103)</f>
        <v/>
      </c>
    </row>
    <row r="103" spans="1:19" x14ac:dyDescent="0.25">
      <c r="A103" s="169" t="str">
        <f>IF('Raw Data'!Y104="","",'Raw Data'!Y104)</f>
        <v/>
      </c>
      <c r="B103" s="169" t="str">
        <f>IF('Raw Data'!AJ104="","",'Raw Data'!AJ104)</f>
        <v/>
      </c>
      <c r="C103" s="169"/>
      <c r="E103" s="169"/>
      <c r="F103" s="103" t="str">
        <f>IF('Raw Data'!MZ104="","",'Raw Data'!MZ104)</f>
        <v/>
      </c>
      <c r="G103" s="169" t="str">
        <f>IF('Raw Data'!NP104="","",'Raw Data'!NP104)</f>
        <v/>
      </c>
      <c r="H103" s="169" t="str">
        <f>IF('Raw Data'!OE104="","",'Raw Data'!OE104)</f>
        <v/>
      </c>
      <c r="I103" s="169" t="str">
        <f>IF('Raw Data'!OT104="","",'Raw Data'!OT104)</f>
        <v/>
      </c>
      <c r="J103" s="169" t="str">
        <f>IF('Raw Data'!PI104="","",'Raw Data'!PI104)</f>
        <v/>
      </c>
      <c r="K103" s="169" t="str">
        <f>IF('Raw Data'!PX104="","",'Raw Data'!PX104)</f>
        <v/>
      </c>
      <c r="L103" s="169" t="str">
        <f>IF('Raw Data'!QM104="","",'Raw Data'!QM104)</f>
        <v/>
      </c>
      <c r="M103" s="169" t="str">
        <f>IF('Raw Data'!PX104="","",'Raw Data'!PX104)</f>
        <v/>
      </c>
      <c r="N103" s="169" t="str">
        <f>IF('Raw Data'!QM104="","",'Raw Data'!QM104)</f>
        <v/>
      </c>
      <c r="O103" s="169" t="str">
        <f>IF('Raw Data'!RB104="","",'Raw Data'!RB104)</f>
        <v/>
      </c>
      <c r="P103" s="169" t="str">
        <f>IF('Raw Data'!RQ104="","",'Raw Data'!RQ104)</f>
        <v/>
      </c>
      <c r="Q103" s="169" t="str">
        <f>IF('Raw Data'!SF104="","",'Raw Data'!SF104)</f>
        <v/>
      </c>
      <c r="R103" s="169" t="str">
        <f>IF('Raw Data'!SU104="","",'Raw Data'!SU104)</f>
        <v/>
      </c>
      <c r="S103" s="103" t="str">
        <f>IF('Raw Data'!TJ104="","",'Raw Data'!TJ104)</f>
        <v/>
      </c>
    </row>
    <row r="104" spans="1:19" x14ac:dyDescent="0.25">
      <c r="A104" s="169" t="str">
        <f>IF('Raw Data'!Y105="","",'Raw Data'!Y105)</f>
        <v/>
      </c>
      <c r="B104" s="169" t="str">
        <f>IF('Raw Data'!AJ105="","",'Raw Data'!AJ105)</f>
        <v/>
      </c>
      <c r="C104" s="169"/>
      <c r="E104" s="169"/>
      <c r="F104" s="103" t="str">
        <f>IF('Raw Data'!MZ105="","",'Raw Data'!MZ105)</f>
        <v/>
      </c>
      <c r="G104" s="169" t="str">
        <f>IF('Raw Data'!NP105="","",'Raw Data'!NP105)</f>
        <v/>
      </c>
      <c r="H104" s="169" t="str">
        <f>IF('Raw Data'!OE105="","",'Raw Data'!OE105)</f>
        <v/>
      </c>
      <c r="I104" s="169" t="str">
        <f>IF('Raw Data'!OT105="","",'Raw Data'!OT105)</f>
        <v/>
      </c>
      <c r="J104" s="169" t="str">
        <f>IF('Raw Data'!PI105="","",'Raw Data'!PI105)</f>
        <v/>
      </c>
      <c r="K104" s="169" t="str">
        <f>IF('Raw Data'!PX105="","",'Raw Data'!PX105)</f>
        <v/>
      </c>
      <c r="L104" s="169" t="str">
        <f>IF('Raw Data'!QM105="","",'Raw Data'!QM105)</f>
        <v/>
      </c>
      <c r="M104" s="169" t="str">
        <f>IF('Raw Data'!PX105="","",'Raw Data'!PX105)</f>
        <v/>
      </c>
      <c r="N104" s="169" t="str">
        <f>IF('Raw Data'!QM105="","",'Raw Data'!QM105)</f>
        <v/>
      </c>
      <c r="O104" s="169" t="str">
        <f>IF('Raw Data'!RB105="","",'Raw Data'!RB105)</f>
        <v/>
      </c>
      <c r="P104" s="169" t="str">
        <f>IF('Raw Data'!RQ105="","",'Raw Data'!RQ105)</f>
        <v/>
      </c>
      <c r="Q104" s="169" t="str">
        <f>IF('Raw Data'!SF105="","",'Raw Data'!SF105)</f>
        <v/>
      </c>
      <c r="R104" s="169" t="str">
        <f>IF('Raw Data'!SU105="","",'Raw Data'!SU105)</f>
        <v/>
      </c>
      <c r="S104" s="103" t="str">
        <f>IF('Raw Data'!TJ105="","",'Raw Data'!TJ105)</f>
        <v/>
      </c>
    </row>
    <row r="105" spans="1:19" x14ac:dyDescent="0.25">
      <c r="A105" s="169" t="str">
        <f>IF('Raw Data'!Y106="","",'Raw Data'!Y106)</f>
        <v/>
      </c>
      <c r="B105" s="169" t="str">
        <f>IF('Raw Data'!AJ106="","",'Raw Data'!AJ106)</f>
        <v/>
      </c>
      <c r="C105" s="169"/>
      <c r="E105" s="169"/>
      <c r="F105" s="103" t="str">
        <f>IF('Raw Data'!MZ106="","",'Raw Data'!MZ106)</f>
        <v/>
      </c>
      <c r="G105" s="169" t="str">
        <f>IF('Raw Data'!NP106="","",'Raw Data'!NP106)</f>
        <v/>
      </c>
      <c r="H105" s="169" t="str">
        <f>IF('Raw Data'!OE106="","",'Raw Data'!OE106)</f>
        <v/>
      </c>
      <c r="I105" s="169" t="str">
        <f>IF('Raw Data'!OT106="","",'Raw Data'!OT106)</f>
        <v/>
      </c>
      <c r="J105" s="169" t="str">
        <f>IF('Raw Data'!PI106="","",'Raw Data'!PI106)</f>
        <v/>
      </c>
      <c r="K105" s="169" t="str">
        <f>IF('Raw Data'!PX106="","",'Raw Data'!PX106)</f>
        <v/>
      </c>
      <c r="L105" s="169" t="str">
        <f>IF('Raw Data'!QM106="","",'Raw Data'!QM106)</f>
        <v/>
      </c>
      <c r="M105" s="169" t="str">
        <f>IF('Raw Data'!PX106="","",'Raw Data'!PX106)</f>
        <v/>
      </c>
      <c r="N105" s="169" t="str">
        <f>IF('Raw Data'!QM106="","",'Raw Data'!QM106)</f>
        <v/>
      </c>
      <c r="O105" s="169" t="str">
        <f>IF('Raw Data'!RB106="","",'Raw Data'!RB106)</f>
        <v/>
      </c>
      <c r="P105" s="169" t="str">
        <f>IF('Raw Data'!RQ106="","",'Raw Data'!RQ106)</f>
        <v/>
      </c>
      <c r="Q105" s="169" t="str">
        <f>IF('Raw Data'!SF106="","",'Raw Data'!SF106)</f>
        <v/>
      </c>
      <c r="R105" s="169" t="str">
        <f>IF('Raw Data'!SU106="","",'Raw Data'!SU106)</f>
        <v/>
      </c>
      <c r="S105" s="103" t="str">
        <f>IF('Raw Data'!TJ106="","",'Raw Data'!TJ106)</f>
        <v/>
      </c>
    </row>
    <row r="106" spans="1:19" x14ac:dyDescent="0.25">
      <c r="A106" s="169" t="str">
        <f>IF('Raw Data'!Y107="","",'Raw Data'!Y107)</f>
        <v/>
      </c>
      <c r="B106" s="169" t="str">
        <f>IF('Raw Data'!AJ107="","",'Raw Data'!AJ107)</f>
        <v/>
      </c>
      <c r="C106" s="169"/>
      <c r="E106" s="169"/>
      <c r="F106" s="103" t="str">
        <f>IF('Raw Data'!MZ107="","",'Raw Data'!MZ107)</f>
        <v/>
      </c>
      <c r="G106" s="169" t="str">
        <f>IF('Raw Data'!NP107="","",'Raw Data'!NP107)</f>
        <v/>
      </c>
      <c r="H106" s="169" t="str">
        <f>IF('Raw Data'!OE107="","",'Raw Data'!OE107)</f>
        <v/>
      </c>
      <c r="I106" s="169" t="str">
        <f>IF('Raw Data'!OT107="","",'Raw Data'!OT107)</f>
        <v/>
      </c>
      <c r="J106" s="169" t="str">
        <f>IF('Raw Data'!PI107="","",'Raw Data'!PI107)</f>
        <v/>
      </c>
      <c r="K106" s="169" t="str">
        <f>IF('Raw Data'!PX107="","",'Raw Data'!PX107)</f>
        <v/>
      </c>
      <c r="L106" s="169" t="str">
        <f>IF('Raw Data'!QM107="","",'Raw Data'!QM107)</f>
        <v/>
      </c>
      <c r="M106" s="169" t="str">
        <f>IF('Raw Data'!PX107="","",'Raw Data'!PX107)</f>
        <v/>
      </c>
      <c r="N106" s="169" t="str">
        <f>IF('Raw Data'!QM107="","",'Raw Data'!QM107)</f>
        <v/>
      </c>
      <c r="O106" s="169" t="str">
        <f>IF('Raw Data'!RB107="","",'Raw Data'!RB107)</f>
        <v/>
      </c>
      <c r="P106" s="169" t="str">
        <f>IF('Raw Data'!RQ107="","",'Raw Data'!RQ107)</f>
        <v/>
      </c>
      <c r="Q106" s="169" t="str">
        <f>IF('Raw Data'!SF107="","",'Raw Data'!SF107)</f>
        <v/>
      </c>
      <c r="R106" s="169" t="str">
        <f>IF('Raw Data'!SU107="","",'Raw Data'!SU107)</f>
        <v/>
      </c>
      <c r="S106" s="103" t="str">
        <f>IF('Raw Data'!TJ107="","",'Raw Data'!TJ107)</f>
        <v/>
      </c>
    </row>
    <row r="107" spans="1:19" x14ac:dyDescent="0.25">
      <c r="A107" s="169" t="str">
        <f>IF('Raw Data'!Y108="","",'Raw Data'!Y108)</f>
        <v/>
      </c>
      <c r="B107" s="169" t="str">
        <f>IF('Raw Data'!AJ108="","",'Raw Data'!AJ108)</f>
        <v/>
      </c>
      <c r="C107" s="169"/>
      <c r="E107" s="169"/>
      <c r="F107" s="103" t="str">
        <f>IF('Raw Data'!MZ108="","",'Raw Data'!MZ108)</f>
        <v/>
      </c>
      <c r="G107" s="169" t="str">
        <f>IF('Raw Data'!NP108="","",'Raw Data'!NP108)</f>
        <v/>
      </c>
      <c r="H107" s="169" t="str">
        <f>IF('Raw Data'!OE108="","",'Raw Data'!OE108)</f>
        <v/>
      </c>
      <c r="I107" s="169" t="str">
        <f>IF('Raw Data'!OT108="","",'Raw Data'!OT108)</f>
        <v/>
      </c>
      <c r="J107" s="169" t="str">
        <f>IF('Raw Data'!PI108="","",'Raw Data'!PI108)</f>
        <v/>
      </c>
      <c r="K107" s="169" t="str">
        <f>IF('Raw Data'!PX108="","",'Raw Data'!PX108)</f>
        <v/>
      </c>
      <c r="L107" s="169" t="str">
        <f>IF('Raw Data'!QM108="","",'Raw Data'!QM108)</f>
        <v/>
      </c>
      <c r="M107" s="169" t="str">
        <f>IF('Raw Data'!PX108="","",'Raw Data'!PX108)</f>
        <v/>
      </c>
      <c r="N107" s="169" t="str">
        <f>IF('Raw Data'!QM108="","",'Raw Data'!QM108)</f>
        <v/>
      </c>
      <c r="O107" s="169" t="str">
        <f>IF('Raw Data'!RB108="","",'Raw Data'!RB108)</f>
        <v/>
      </c>
      <c r="P107" s="169" t="str">
        <f>IF('Raw Data'!RQ108="","",'Raw Data'!RQ108)</f>
        <v/>
      </c>
      <c r="Q107" s="169" t="str">
        <f>IF('Raw Data'!SF108="","",'Raw Data'!SF108)</f>
        <v/>
      </c>
      <c r="R107" s="169" t="str">
        <f>IF('Raw Data'!SU108="","",'Raw Data'!SU108)</f>
        <v/>
      </c>
      <c r="S107" s="103" t="str">
        <f>IF('Raw Data'!TJ108="","",'Raw Data'!TJ108)</f>
        <v/>
      </c>
    </row>
    <row r="108" spans="1:19" x14ac:dyDescent="0.25">
      <c r="A108" s="169" t="str">
        <f>IF('Raw Data'!Y109="","",'Raw Data'!Y109)</f>
        <v/>
      </c>
      <c r="B108" s="169" t="str">
        <f>IF('Raw Data'!AJ109="","",'Raw Data'!AJ109)</f>
        <v/>
      </c>
      <c r="C108" s="169"/>
      <c r="E108" s="169"/>
      <c r="F108" s="103" t="str">
        <f>IF('Raw Data'!MZ109="","",'Raw Data'!MZ109)</f>
        <v/>
      </c>
      <c r="G108" s="169" t="str">
        <f>IF('Raw Data'!NP109="","",'Raw Data'!NP109)</f>
        <v/>
      </c>
      <c r="H108" s="169" t="str">
        <f>IF('Raw Data'!OE109="","",'Raw Data'!OE109)</f>
        <v/>
      </c>
      <c r="I108" s="169" t="str">
        <f>IF('Raw Data'!OT109="","",'Raw Data'!OT109)</f>
        <v/>
      </c>
      <c r="J108" s="169" t="str">
        <f>IF('Raw Data'!PI109="","",'Raw Data'!PI109)</f>
        <v/>
      </c>
      <c r="K108" s="169" t="str">
        <f>IF('Raw Data'!PX109="","",'Raw Data'!PX109)</f>
        <v/>
      </c>
      <c r="L108" s="169" t="str">
        <f>IF('Raw Data'!QM109="","",'Raw Data'!QM109)</f>
        <v/>
      </c>
      <c r="M108" s="169" t="str">
        <f>IF('Raw Data'!PX109="","",'Raw Data'!PX109)</f>
        <v/>
      </c>
      <c r="N108" s="169" t="str">
        <f>IF('Raw Data'!QM109="","",'Raw Data'!QM109)</f>
        <v/>
      </c>
      <c r="O108" s="169" t="str">
        <f>IF('Raw Data'!RB109="","",'Raw Data'!RB109)</f>
        <v/>
      </c>
      <c r="P108" s="169" t="str">
        <f>IF('Raw Data'!RQ109="","",'Raw Data'!RQ109)</f>
        <v/>
      </c>
      <c r="Q108" s="169" t="str">
        <f>IF('Raw Data'!SF109="","",'Raw Data'!SF109)</f>
        <v/>
      </c>
      <c r="R108" s="169" t="str">
        <f>IF('Raw Data'!SU109="","",'Raw Data'!SU109)</f>
        <v/>
      </c>
      <c r="S108" s="103" t="str">
        <f>IF('Raw Data'!TJ109="","",'Raw Data'!TJ109)</f>
        <v/>
      </c>
    </row>
    <row r="109" spans="1:19" x14ac:dyDescent="0.25">
      <c r="A109" s="169" t="str">
        <f>IF('Raw Data'!Y110="","",'Raw Data'!Y110)</f>
        <v/>
      </c>
      <c r="B109" s="169" t="str">
        <f>IF('Raw Data'!AJ110="","",'Raw Data'!AJ110)</f>
        <v/>
      </c>
      <c r="C109" s="169"/>
      <c r="E109" s="169"/>
      <c r="F109" s="103" t="str">
        <f>IF('Raw Data'!MZ110="","",'Raw Data'!MZ110)</f>
        <v/>
      </c>
      <c r="G109" s="169" t="str">
        <f>IF('Raw Data'!NP110="","",'Raw Data'!NP110)</f>
        <v/>
      </c>
      <c r="H109" s="169" t="str">
        <f>IF('Raw Data'!OE110="","",'Raw Data'!OE110)</f>
        <v/>
      </c>
      <c r="I109" s="169" t="str">
        <f>IF('Raw Data'!OT110="","",'Raw Data'!OT110)</f>
        <v/>
      </c>
      <c r="J109" s="169" t="str">
        <f>IF('Raw Data'!PI110="","",'Raw Data'!PI110)</f>
        <v/>
      </c>
      <c r="K109" s="169" t="str">
        <f>IF('Raw Data'!PX110="","",'Raw Data'!PX110)</f>
        <v/>
      </c>
      <c r="L109" s="169" t="str">
        <f>IF('Raw Data'!QM110="","",'Raw Data'!QM110)</f>
        <v/>
      </c>
      <c r="M109" s="169" t="str">
        <f>IF('Raw Data'!PX110="","",'Raw Data'!PX110)</f>
        <v/>
      </c>
      <c r="N109" s="169" t="str">
        <f>IF('Raw Data'!QM110="","",'Raw Data'!QM110)</f>
        <v/>
      </c>
      <c r="O109" s="169" t="str">
        <f>IF('Raw Data'!RB110="","",'Raw Data'!RB110)</f>
        <v/>
      </c>
      <c r="P109" s="169" t="str">
        <f>IF('Raw Data'!RQ110="","",'Raw Data'!RQ110)</f>
        <v/>
      </c>
      <c r="Q109" s="169" t="str">
        <f>IF('Raw Data'!SF110="","",'Raw Data'!SF110)</f>
        <v/>
      </c>
      <c r="R109" s="169" t="str">
        <f>IF('Raw Data'!SU110="","",'Raw Data'!SU110)</f>
        <v/>
      </c>
      <c r="S109" s="103" t="str">
        <f>IF('Raw Data'!TJ110="","",'Raw Data'!TJ110)</f>
        <v/>
      </c>
    </row>
    <row r="110" spans="1:19" x14ac:dyDescent="0.25">
      <c r="A110" s="169" t="str">
        <f>IF('Raw Data'!Y111="","",'Raw Data'!Y111)</f>
        <v/>
      </c>
      <c r="B110" s="169" t="str">
        <f>IF('Raw Data'!AJ111="","",'Raw Data'!AJ111)</f>
        <v/>
      </c>
      <c r="C110" s="169"/>
      <c r="E110" s="169"/>
      <c r="F110" s="103" t="str">
        <f>IF('Raw Data'!MZ111="","",'Raw Data'!MZ111)</f>
        <v/>
      </c>
      <c r="G110" s="169" t="str">
        <f>IF('Raw Data'!NP111="","",'Raw Data'!NP111)</f>
        <v/>
      </c>
      <c r="H110" s="169" t="str">
        <f>IF('Raw Data'!OE111="","",'Raw Data'!OE111)</f>
        <v/>
      </c>
      <c r="I110" s="169" t="str">
        <f>IF('Raw Data'!OT111="","",'Raw Data'!OT111)</f>
        <v/>
      </c>
      <c r="J110" s="169" t="str">
        <f>IF('Raw Data'!PI111="","",'Raw Data'!PI111)</f>
        <v/>
      </c>
      <c r="K110" s="169" t="str">
        <f>IF('Raw Data'!PX111="","",'Raw Data'!PX111)</f>
        <v/>
      </c>
      <c r="L110" s="169" t="str">
        <f>IF('Raw Data'!QM111="","",'Raw Data'!QM111)</f>
        <v/>
      </c>
      <c r="M110" s="169" t="str">
        <f>IF('Raw Data'!PX111="","",'Raw Data'!PX111)</f>
        <v/>
      </c>
      <c r="N110" s="169" t="str">
        <f>IF('Raw Data'!QM111="","",'Raw Data'!QM111)</f>
        <v/>
      </c>
      <c r="O110" s="169" t="str">
        <f>IF('Raw Data'!RB111="","",'Raw Data'!RB111)</f>
        <v/>
      </c>
      <c r="P110" s="169" t="str">
        <f>IF('Raw Data'!RQ111="","",'Raw Data'!RQ111)</f>
        <v/>
      </c>
      <c r="Q110" s="169" t="str">
        <f>IF('Raw Data'!SF111="","",'Raw Data'!SF111)</f>
        <v/>
      </c>
      <c r="R110" s="169" t="str">
        <f>IF('Raw Data'!SU111="","",'Raw Data'!SU111)</f>
        <v/>
      </c>
      <c r="S110" s="103" t="str">
        <f>IF('Raw Data'!TJ111="","",'Raw Data'!TJ111)</f>
        <v/>
      </c>
    </row>
    <row r="111" spans="1:19" x14ac:dyDescent="0.25">
      <c r="A111" s="169" t="str">
        <f>IF('Raw Data'!Y112="","",'Raw Data'!Y112)</f>
        <v/>
      </c>
      <c r="B111" s="169" t="str">
        <f>IF('Raw Data'!AJ112="","",'Raw Data'!AJ112)</f>
        <v/>
      </c>
      <c r="C111" s="169"/>
      <c r="E111" s="169"/>
      <c r="F111" s="103" t="str">
        <f>IF('Raw Data'!MZ112="","",'Raw Data'!MZ112)</f>
        <v/>
      </c>
      <c r="G111" s="169" t="str">
        <f>IF('Raw Data'!NP112="","",'Raw Data'!NP112)</f>
        <v/>
      </c>
      <c r="H111" s="169" t="str">
        <f>IF('Raw Data'!OE112="","",'Raw Data'!OE112)</f>
        <v/>
      </c>
      <c r="I111" s="169" t="str">
        <f>IF('Raw Data'!OT112="","",'Raw Data'!OT112)</f>
        <v/>
      </c>
      <c r="J111" s="169" t="str">
        <f>IF('Raw Data'!PI112="","",'Raw Data'!PI112)</f>
        <v/>
      </c>
      <c r="K111" s="169" t="str">
        <f>IF('Raw Data'!PX112="","",'Raw Data'!PX112)</f>
        <v/>
      </c>
      <c r="L111" s="169" t="str">
        <f>IF('Raw Data'!QM112="","",'Raw Data'!QM112)</f>
        <v/>
      </c>
      <c r="M111" s="169" t="str">
        <f>IF('Raw Data'!PX112="","",'Raw Data'!PX112)</f>
        <v/>
      </c>
      <c r="N111" s="169" t="str">
        <f>IF('Raw Data'!QM112="","",'Raw Data'!QM112)</f>
        <v/>
      </c>
      <c r="O111" s="169" t="str">
        <f>IF('Raw Data'!RB112="","",'Raw Data'!RB112)</f>
        <v/>
      </c>
      <c r="P111" s="169" t="str">
        <f>IF('Raw Data'!RQ112="","",'Raw Data'!RQ112)</f>
        <v/>
      </c>
      <c r="Q111" s="169" t="str">
        <f>IF('Raw Data'!SF112="","",'Raw Data'!SF112)</f>
        <v/>
      </c>
      <c r="R111" s="169" t="str">
        <f>IF('Raw Data'!SU112="","",'Raw Data'!SU112)</f>
        <v/>
      </c>
      <c r="S111" s="103" t="str">
        <f>IF('Raw Data'!TJ112="","",'Raw Data'!TJ112)</f>
        <v/>
      </c>
    </row>
    <row r="112" spans="1:19" x14ac:dyDescent="0.25">
      <c r="A112" s="169" t="str">
        <f>IF('Raw Data'!Y113="","",'Raw Data'!Y113)</f>
        <v/>
      </c>
      <c r="B112" s="169" t="str">
        <f>IF('Raw Data'!AJ113="","",'Raw Data'!AJ113)</f>
        <v/>
      </c>
      <c r="C112" s="169"/>
      <c r="E112" s="169"/>
      <c r="F112" s="103" t="str">
        <f>IF('Raw Data'!MZ113="","",'Raw Data'!MZ113)</f>
        <v/>
      </c>
      <c r="G112" s="169" t="str">
        <f>IF('Raw Data'!NP113="","",'Raw Data'!NP113)</f>
        <v/>
      </c>
      <c r="H112" s="169" t="str">
        <f>IF('Raw Data'!OE113="","",'Raw Data'!OE113)</f>
        <v/>
      </c>
      <c r="I112" s="169" t="str">
        <f>IF('Raw Data'!OT113="","",'Raw Data'!OT113)</f>
        <v/>
      </c>
      <c r="J112" s="169" t="str">
        <f>IF('Raw Data'!PI113="","",'Raw Data'!PI113)</f>
        <v/>
      </c>
      <c r="K112" s="169" t="str">
        <f>IF('Raw Data'!PX113="","",'Raw Data'!PX113)</f>
        <v/>
      </c>
      <c r="L112" s="169" t="str">
        <f>IF('Raw Data'!QM113="","",'Raw Data'!QM113)</f>
        <v/>
      </c>
      <c r="M112" s="169" t="str">
        <f>IF('Raw Data'!PX113="","",'Raw Data'!PX113)</f>
        <v/>
      </c>
      <c r="N112" s="169" t="str">
        <f>IF('Raw Data'!QM113="","",'Raw Data'!QM113)</f>
        <v/>
      </c>
      <c r="O112" s="169" t="str">
        <f>IF('Raw Data'!RB113="","",'Raw Data'!RB113)</f>
        <v/>
      </c>
      <c r="P112" s="169" t="str">
        <f>IF('Raw Data'!RQ113="","",'Raw Data'!RQ113)</f>
        <v/>
      </c>
      <c r="Q112" s="169" t="str">
        <f>IF('Raw Data'!SF113="","",'Raw Data'!SF113)</f>
        <v/>
      </c>
      <c r="R112" s="169" t="str">
        <f>IF('Raw Data'!SU113="","",'Raw Data'!SU113)</f>
        <v/>
      </c>
      <c r="S112" s="103" t="str">
        <f>IF('Raw Data'!TJ113="","",'Raw Data'!TJ113)</f>
        <v/>
      </c>
    </row>
    <row r="113" spans="1:19" x14ac:dyDescent="0.25">
      <c r="A113" s="169" t="str">
        <f>IF('Raw Data'!Y114="","",'Raw Data'!Y114)</f>
        <v/>
      </c>
      <c r="B113" s="169" t="str">
        <f>IF('Raw Data'!AJ114="","",'Raw Data'!AJ114)</f>
        <v/>
      </c>
      <c r="C113" s="169"/>
      <c r="E113" s="169"/>
      <c r="F113" s="103" t="str">
        <f>IF('Raw Data'!MZ114="","",'Raw Data'!MZ114)</f>
        <v/>
      </c>
      <c r="G113" s="169" t="str">
        <f>IF('Raw Data'!NP114="","",'Raw Data'!NP114)</f>
        <v/>
      </c>
      <c r="H113" s="169" t="str">
        <f>IF('Raw Data'!OE114="","",'Raw Data'!OE114)</f>
        <v/>
      </c>
      <c r="I113" s="169" t="str">
        <f>IF('Raw Data'!OT114="","",'Raw Data'!OT114)</f>
        <v/>
      </c>
      <c r="J113" s="169" t="str">
        <f>IF('Raw Data'!PI114="","",'Raw Data'!PI114)</f>
        <v/>
      </c>
      <c r="K113" s="169" t="str">
        <f>IF('Raw Data'!PX114="","",'Raw Data'!PX114)</f>
        <v/>
      </c>
      <c r="L113" s="169" t="str">
        <f>IF('Raw Data'!QM114="","",'Raw Data'!QM114)</f>
        <v/>
      </c>
      <c r="M113" s="169" t="str">
        <f>IF('Raw Data'!PX114="","",'Raw Data'!PX114)</f>
        <v/>
      </c>
      <c r="N113" s="169" t="str">
        <f>IF('Raw Data'!QM114="","",'Raw Data'!QM114)</f>
        <v/>
      </c>
      <c r="O113" s="169" t="str">
        <f>IF('Raw Data'!RB114="","",'Raw Data'!RB114)</f>
        <v/>
      </c>
      <c r="P113" s="169" t="str">
        <f>IF('Raw Data'!RQ114="","",'Raw Data'!RQ114)</f>
        <v/>
      </c>
      <c r="Q113" s="169" t="str">
        <f>IF('Raw Data'!SF114="","",'Raw Data'!SF114)</f>
        <v/>
      </c>
      <c r="R113" s="169" t="str">
        <f>IF('Raw Data'!SU114="","",'Raw Data'!SU114)</f>
        <v/>
      </c>
      <c r="S113" s="103" t="str">
        <f>IF('Raw Data'!TJ114="","",'Raw Data'!TJ114)</f>
        <v/>
      </c>
    </row>
    <row r="114" spans="1:19" x14ac:dyDescent="0.25">
      <c r="A114" s="169" t="str">
        <f>IF('Raw Data'!Y115="","",'Raw Data'!Y115)</f>
        <v/>
      </c>
      <c r="B114" s="169" t="str">
        <f>IF('Raw Data'!AJ115="","",'Raw Data'!AJ115)</f>
        <v/>
      </c>
      <c r="C114" s="169"/>
      <c r="E114" s="169"/>
      <c r="F114" s="103" t="str">
        <f>IF('Raw Data'!MZ115="","",'Raw Data'!MZ115)</f>
        <v/>
      </c>
      <c r="G114" s="169" t="str">
        <f>IF('Raw Data'!NP115="","",'Raw Data'!NP115)</f>
        <v/>
      </c>
      <c r="H114" s="169" t="str">
        <f>IF('Raw Data'!OE115="","",'Raw Data'!OE115)</f>
        <v/>
      </c>
      <c r="I114" s="169" t="str">
        <f>IF('Raw Data'!OT115="","",'Raw Data'!OT115)</f>
        <v/>
      </c>
      <c r="J114" s="169" t="str">
        <f>IF('Raw Data'!PI115="","",'Raw Data'!PI115)</f>
        <v/>
      </c>
      <c r="K114" s="169" t="str">
        <f>IF('Raw Data'!PX115="","",'Raw Data'!PX115)</f>
        <v/>
      </c>
      <c r="L114" s="169" t="str">
        <f>IF('Raw Data'!QM115="","",'Raw Data'!QM115)</f>
        <v/>
      </c>
      <c r="M114" s="169" t="str">
        <f>IF('Raw Data'!PX115="","",'Raw Data'!PX115)</f>
        <v/>
      </c>
      <c r="N114" s="169" t="str">
        <f>IF('Raw Data'!QM115="","",'Raw Data'!QM115)</f>
        <v/>
      </c>
      <c r="O114" s="169" t="str">
        <f>IF('Raw Data'!RB115="","",'Raw Data'!RB115)</f>
        <v/>
      </c>
      <c r="P114" s="169" t="str">
        <f>IF('Raw Data'!RQ115="","",'Raw Data'!RQ115)</f>
        <v/>
      </c>
      <c r="Q114" s="169" t="str">
        <f>IF('Raw Data'!SF115="","",'Raw Data'!SF115)</f>
        <v/>
      </c>
      <c r="R114" s="169" t="str">
        <f>IF('Raw Data'!SU115="","",'Raw Data'!SU115)</f>
        <v/>
      </c>
      <c r="S114" s="103" t="str">
        <f>IF('Raw Data'!TJ115="","",'Raw Data'!TJ115)</f>
        <v/>
      </c>
    </row>
    <row r="115" spans="1:19" x14ac:dyDescent="0.25">
      <c r="A115" s="169" t="str">
        <f>IF('Raw Data'!Y116="","",'Raw Data'!Y116)</f>
        <v/>
      </c>
      <c r="B115" s="169" t="str">
        <f>IF('Raw Data'!AJ116="","",'Raw Data'!AJ116)</f>
        <v/>
      </c>
      <c r="C115" s="169"/>
      <c r="E115" s="169"/>
      <c r="F115" s="103" t="str">
        <f>IF('Raw Data'!MZ116="","",'Raw Data'!MZ116)</f>
        <v/>
      </c>
      <c r="G115" s="169" t="str">
        <f>IF('Raw Data'!NP116="","",'Raw Data'!NP116)</f>
        <v/>
      </c>
      <c r="H115" s="169" t="str">
        <f>IF('Raw Data'!OE116="","",'Raw Data'!OE116)</f>
        <v/>
      </c>
      <c r="I115" s="169" t="str">
        <f>IF('Raw Data'!OT116="","",'Raw Data'!OT116)</f>
        <v/>
      </c>
      <c r="J115" s="169" t="str">
        <f>IF('Raw Data'!PI116="","",'Raw Data'!PI116)</f>
        <v/>
      </c>
      <c r="K115" s="169" t="str">
        <f>IF('Raw Data'!PX116="","",'Raw Data'!PX116)</f>
        <v/>
      </c>
      <c r="L115" s="169" t="str">
        <f>IF('Raw Data'!QM116="","",'Raw Data'!QM116)</f>
        <v/>
      </c>
      <c r="M115" s="169" t="str">
        <f>IF('Raw Data'!PX116="","",'Raw Data'!PX116)</f>
        <v/>
      </c>
      <c r="N115" s="169" t="str">
        <f>IF('Raw Data'!QM116="","",'Raw Data'!QM116)</f>
        <v/>
      </c>
      <c r="O115" s="169" t="str">
        <f>IF('Raw Data'!RB116="","",'Raw Data'!RB116)</f>
        <v/>
      </c>
      <c r="P115" s="169" t="str">
        <f>IF('Raw Data'!RQ116="","",'Raw Data'!RQ116)</f>
        <v/>
      </c>
      <c r="Q115" s="169" t="str">
        <f>IF('Raw Data'!SF116="","",'Raw Data'!SF116)</f>
        <v/>
      </c>
      <c r="R115" s="169" t="str">
        <f>IF('Raw Data'!SU116="","",'Raw Data'!SU116)</f>
        <v/>
      </c>
      <c r="S115" s="103" t="str">
        <f>IF('Raw Data'!TJ116="","",'Raw Data'!TJ116)</f>
        <v/>
      </c>
    </row>
    <row r="116" spans="1:19" x14ac:dyDescent="0.25">
      <c r="A116" s="169" t="str">
        <f>IF('Raw Data'!Y117="","",'Raw Data'!Y117)</f>
        <v/>
      </c>
      <c r="B116" s="169" t="str">
        <f>IF('Raw Data'!AJ117="","",'Raw Data'!AJ117)</f>
        <v/>
      </c>
      <c r="C116" s="169"/>
      <c r="E116" s="169"/>
      <c r="F116" s="103" t="str">
        <f>IF('Raw Data'!MZ117="","",'Raw Data'!MZ117)</f>
        <v/>
      </c>
      <c r="G116" s="169" t="str">
        <f>IF('Raw Data'!NP117="","",'Raw Data'!NP117)</f>
        <v/>
      </c>
      <c r="H116" s="169" t="str">
        <f>IF('Raw Data'!OE117="","",'Raw Data'!OE117)</f>
        <v/>
      </c>
      <c r="I116" s="169" t="str">
        <f>IF('Raw Data'!OT117="","",'Raw Data'!OT117)</f>
        <v/>
      </c>
      <c r="J116" s="169" t="str">
        <f>IF('Raw Data'!PI117="","",'Raw Data'!PI117)</f>
        <v/>
      </c>
      <c r="K116" s="169" t="str">
        <f>IF('Raw Data'!PX117="","",'Raw Data'!PX117)</f>
        <v/>
      </c>
      <c r="L116" s="169" t="str">
        <f>IF('Raw Data'!QM117="","",'Raw Data'!QM117)</f>
        <v/>
      </c>
      <c r="M116" s="169" t="str">
        <f>IF('Raw Data'!PX117="","",'Raw Data'!PX117)</f>
        <v/>
      </c>
      <c r="N116" s="169" t="str">
        <f>IF('Raw Data'!QM117="","",'Raw Data'!QM117)</f>
        <v/>
      </c>
      <c r="O116" s="169" t="str">
        <f>IF('Raw Data'!RB117="","",'Raw Data'!RB117)</f>
        <v/>
      </c>
      <c r="P116" s="169" t="str">
        <f>IF('Raw Data'!RQ117="","",'Raw Data'!RQ117)</f>
        <v/>
      </c>
      <c r="Q116" s="169" t="str">
        <f>IF('Raw Data'!SF117="","",'Raw Data'!SF117)</f>
        <v/>
      </c>
      <c r="R116" s="169" t="str">
        <f>IF('Raw Data'!SU117="","",'Raw Data'!SU117)</f>
        <v/>
      </c>
      <c r="S116" s="103" t="str">
        <f>IF('Raw Data'!TJ117="","",'Raw Data'!TJ117)</f>
        <v/>
      </c>
    </row>
    <row r="117" spans="1:19" x14ac:dyDescent="0.25">
      <c r="A117" s="169" t="str">
        <f>IF('Raw Data'!Y118="","",'Raw Data'!Y118)</f>
        <v/>
      </c>
      <c r="B117" s="169" t="str">
        <f>IF('Raw Data'!AJ118="","",'Raw Data'!AJ118)</f>
        <v/>
      </c>
      <c r="C117" s="169"/>
      <c r="E117" s="169"/>
      <c r="F117" s="103" t="str">
        <f>IF('Raw Data'!MZ118="","",'Raw Data'!MZ118)</f>
        <v/>
      </c>
      <c r="G117" s="169" t="str">
        <f>IF('Raw Data'!NP118="","",'Raw Data'!NP118)</f>
        <v/>
      </c>
      <c r="H117" s="169" t="str">
        <f>IF('Raw Data'!OE118="","",'Raw Data'!OE118)</f>
        <v/>
      </c>
      <c r="I117" s="169" t="str">
        <f>IF('Raw Data'!OT118="","",'Raw Data'!OT118)</f>
        <v/>
      </c>
      <c r="J117" s="169" t="str">
        <f>IF('Raw Data'!PI118="","",'Raw Data'!PI118)</f>
        <v/>
      </c>
      <c r="K117" s="169" t="str">
        <f>IF('Raw Data'!PX118="","",'Raw Data'!PX118)</f>
        <v/>
      </c>
      <c r="L117" s="169" t="str">
        <f>IF('Raw Data'!QM118="","",'Raw Data'!QM118)</f>
        <v/>
      </c>
      <c r="M117" s="169" t="str">
        <f>IF('Raw Data'!PX118="","",'Raw Data'!PX118)</f>
        <v/>
      </c>
      <c r="N117" s="169" t="str">
        <f>IF('Raw Data'!QM118="","",'Raw Data'!QM118)</f>
        <v/>
      </c>
      <c r="O117" s="169" t="str">
        <f>IF('Raw Data'!RB118="","",'Raw Data'!RB118)</f>
        <v/>
      </c>
      <c r="P117" s="169" t="str">
        <f>IF('Raw Data'!RQ118="","",'Raw Data'!RQ118)</f>
        <v/>
      </c>
      <c r="Q117" s="169" t="str">
        <f>IF('Raw Data'!SF118="","",'Raw Data'!SF118)</f>
        <v/>
      </c>
      <c r="R117" s="169" t="str">
        <f>IF('Raw Data'!SU118="","",'Raw Data'!SU118)</f>
        <v/>
      </c>
      <c r="S117" s="103" t="str">
        <f>IF('Raw Data'!TJ118="","",'Raw Data'!TJ118)</f>
        <v/>
      </c>
    </row>
    <row r="118" spans="1:19" x14ac:dyDescent="0.25">
      <c r="A118" s="169" t="str">
        <f>IF('Raw Data'!Y119="","",'Raw Data'!Y119)</f>
        <v/>
      </c>
      <c r="B118" s="169" t="str">
        <f>IF('Raw Data'!AJ119="","",'Raw Data'!AJ119)</f>
        <v/>
      </c>
      <c r="C118" s="169"/>
      <c r="E118" s="169"/>
      <c r="F118" s="103" t="str">
        <f>IF('Raw Data'!MZ119="","",'Raw Data'!MZ119)</f>
        <v/>
      </c>
      <c r="G118" s="169" t="str">
        <f>IF('Raw Data'!NP119="","",'Raw Data'!NP119)</f>
        <v/>
      </c>
      <c r="H118" s="169" t="str">
        <f>IF('Raw Data'!OE119="","",'Raw Data'!OE119)</f>
        <v/>
      </c>
      <c r="I118" s="169" t="str">
        <f>IF('Raw Data'!OT119="","",'Raw Data'!OT119)</f>
        <v/>
      </c>
      <c r="J118" s="169" t="str">
        <f>IF('Raw Data'!PI119="","",'Raw Data'!PI119)</f>
        <v/>
      </c>
      <c r="K118" s="169" t="str">
        <f>IF('Raw Data'!PX119="","",'Raw Data'!PX119)</f>
        <v/>
      </c>
      <c r="L118" s="169" t="str">
        <f>IF('Raw Data'!QM119="","",'Raw Data'!QM119)</f>
        <v/>
      </c>
      <c r="M118" s="169" t="str">
        <f>IF('Raw Data'!PX119="","",'Raw Data'!PX119)</f>
        <v/>
      </c>
      <c r="N118" s="169" t="str">
        <f>IF('Raw Data'!QM119="","",'Raw Data'!QM119)</f>
        <v/>
      </c>
      <c r="O118" s="169" t="str">
        <f>IF('Raw Data'!RB119="","",'Raw Data'!RB119)</f>
        <v/>
      </c>
      <c r="P118" s="169" t="str">
        <f>IF('Raw Data'!RQ119="","",'Raw Data'!RQ119)</f>
        <v/>
      </c>
      <c r="Q118" s="169" t="str">
        <f>IF('Raw Data'!SF119="","",'Raw Data'!SF119)</f>
        <v/>
      </c>
      <c r="R118" s="169" t="str">
        <f>IF('Raw Data'!SU119="","",'Raw Data'!SU119)</f>
        <v/>
      </c>
      <c r="S118" s="103" t="str">
        <f>IF('Raw Data'!TJ119="","",'Raw Data'!TJ119)</f>
        <v/>
      </c>
    </row>
    <row r="119" spans="1:19" x14ac:dyDescent="0.25">
      <c r="A119" s="169" t="str">
        <f>IF('Raw Data'!Y120="","",'Raw Data'!Y120)</f>
        <v/>
      </c>
      <c r="B119" s="169" t="str">
        <f>IF('Raw Data'!AJ120="","",'Raw Data'!AJ120)</f>
        <v/>
      </c>
      <c r="C119" s="169"/>
      <c r="E119" s="169"/>
      <c r="F119" s="103" t="str">
        <f>IF('Raw Data'!MZ120="","",'Raw Data'!MZ120)</f>
        <v/>
      </c>
      <c r="G119" s="169" t="str">
        <f>IF('Raw Data'!NP120="","",'Raw Data'!NP120)</f>
        <v/>
      </c>
      <c r="H119" s="169" t="str">
        <f>IF('Raw Data'!OE120="","",'Raw Data'!OE120)</f>
        <v/>
      </c>
      <c r="I119" s="169" t="str">
        <f>IF('Raw Data'!OT120="","",'Raw Data'!OT120)</f>
        <v/>
      </c>
      <c r="J119" s="169" t="str">
        <f>IF('Raw Data'!PI120="","",'Raw Data'!PI120)</f>
        <v/>
      </c>
      <c r="K119" s="169" t="str">
        <f>IF('Raw Data'!PX120="","",'Raw Data'!PX120)</f>
        <v/>
      </c>
      <c r="L119" s="169" t="str">
        <f>IF('Raw Data'!QM120="","",'Raw Data'!QM120)</f>
        <v/>
      </c>
      <c r="M119" s="169" t="str">
        <f>IF('Raw Data'!PX120="","",'Raw Data'!PX120)</f>
        <v/>
      </c>
      <c r="N119" s="169" t="str">
        <f>IF('Raw Data'!QM120="","",'Raw Data'!QM120)</f>
        <v/>
      </c>
      <c r="O119" s="169" t="str">
        <f>IF('Raw Data'!RB120="","",'Raw Data'!RB120)</f>
        <v/>
      </c>
      <c r="P119" s="169" t="str">
        <f>IF('Raw Data'!RQ120="","",'Raw Data'!RQ120)</f>
        <v/>
      </c>
      <c r="Q119" s="169" t="str">
        <f>IF('Raw Data'!SF120="","",'Raw Data'!SF120)</f>
        <v/>
      </c>
      <c r="R119" s="169" t="str">
        <f>IF('Raw Data'!SU120="","",'Raw Data'!SU120)</f>
        <v/>
      </c>
      <c r="S119" s="103" t="str">
        <f>IF('Raw Data'!TJ120="","",'Raw Data'!TJ120)</f>
        <v/>
      </c>
    </row>
    <row r="120" spans="1:19" x14ac:dyDescent="0.25">
      <c r="A120" s="169" t="str">
        <f>IF('Raw Data'!Y121="","",'Raw Data'!Y121)</f>
        <v/>
      </c>
      <c r="B120" s="169" t="str">
        <f>IF('Raw Data'!AJ121="","",'Raw Data'!AJ121)</f>
        <v/>
      </c>
      <c r="C120" s="169"/>
      <c r="E120" s="169"/>
      <c r="F120" s="103" t="str">
        <f>IF('Raw Data'!MZ121="","",'Raw Data'!MZ121)</f>
        <v/>
      </c>
      <c r="G120" s="169" t="str">
        <f>IF('Raw Data'!NP121="","",'Raw Data'!NP121)</f>
        <v/>
      </c>
      <c r="H120" s="169" t="str">
        <f>IF('Raw Data'!OE121="","",'Raw Data'!OE121)</f>
        <v/>
      </c>
      <c r="I120" s="169" t="str">
        <f>IF('Raw Data'!OT121="","",'Raw Data'!OT121)</f>
        <v/>
      </c>
      <c r="J120" s="169" t="str">
        <f>IF('Raw Data'!PI121="","",'Raw Data'!PI121)</f>
        <v/>
      </c>
      <c r="K120" s="169" t="str">
        <f>IF('Raw Data'!PX121="","",'Raw Data'!PX121)</f>
        <v/>
      </c>
      <c r="L120" s="169" t="str">
        <f>IF('Raw Data'!QM121="","",'Raw Data'!QM121)</f>
        <v/>
      </c>
      <c r="M120" s="169" t="str">
        <f>IF('Raw Data'!PX121="","",'Raw Data'!PX121)</f>
        <v/>
      </c>
      <c r="N120" s="169" t="str">
        <f>IF('Raw Data'!QM121="","",'Raw Data'!QM121)</f>
        <v/>
      </c>
      <c r="O120" s="169" t="str">
        <f>IF('Raw Data'!RB121="","",'Raw Data'!RB121)</f>
        <v/>
      </c>
      <c r="P120" s="169" t="str">
        <f>IF('Raw Data'!RQ121="","",'Raw Data'!RQ121)</f>
        <v/>
      </c>
      <c r="Q120" s="169" t="str">
        <f>IF('Raw Data'!SF121="","",'Raw Data'!SF121)</f>
        <v/>
      </c>
      <c r="R120" s="169" t="str">
        <f>IF('Raw Data'!SU121="","",'Raw Data'!SU121)</f>
        <v/>
      </c>
      <c r="S120" s="103" t="str">
        <f>IF('Raw Data'!TJ121="","",'Raw Data'!TJ121)</f>
        <v/>
      </c>
    </row>
    <row r="121" spans="1:19" x14ac:dyDescent="0.25">
      <c r="A121" s="169" t="str">
        <f>IF('Raw Data'!Y122="","",'Raw Data'!Y122)</f>
        <v/>
      </c>
      <c r="B121" s="169" t="str">
        <f>IF('Raw Data'!AJ122="","",'Raw Data'!AJ122)</f>
        <v/>
      </c>
      <c r="C121" s="169"/>
      <c r="E121" s="169"/>
      <c r="F121" s="103" t="str">
        <f>IF('Raw Data'!MZ122="","",'Raw Data'!MZ122)</f>
        <v/>
      </c>
      <c r="G121" s="169" t="str">
        <f>IF('Raw Data'!NP122="","",'Raw Data'!NP122)</f>
        <v/>
      </c>
      <c r="H121" s="169" t="str">
        <f>IF('Raw Data'!OE122="","",'Raw Data'!OE122)</f>
        <v/>
      </c>
      <c r="I121" s="169" t="str">
        <f>IF('Raw Data'!OT122="","",'Raw Data'!OT122)</f>
        <v/>
      </c>
      <c r="J121" s="169" t="str">
        <f>IF('Raw Data'!PI122="","",'Raw Data'!PI122)</f>
        <v/>
      </c>
      <c r="K121" s="169" t="str">
        <f>IF('Raw Data'!PX122="","",'Raw Data'!PX122)</f>
        <v/>
      </c>
      <c r="L121" s="169" t="str">
        <f>IF('Raw Data'!QM122="","",'Raw Data'!QM122)</f>
        <v/>
      </c>
      <c r="M121" s="169" t="str">
        <f>IF('Raw Data'!PX122="","",'Raw Data'!PX122)</f>
        <v/>
      </c>
      <c r="N121" s="169" t="str">
        <f>IF('Raw Data'!QM122="","",'Raw Data'!QM122)</f>
        <v/>
      </c>
      <c r="O121" s="169" t="str">
        <f>IF('Raw Data'!RB122="","",'Raw Data'!RB122)</f>
        <v/>
      </c>
      <c r="P121" s="169" t="str">
        <f>IF('Raw Data'!RQ122="","",'Raw Data'!RQ122)</f>
        <v/>
      </c>
      <c r="Q121" s="169" t="str">
        <f>IF('Raw Data'!SF122="","",'Raw Data'!SF122)</f>
        <v/>
      </c>
      <c r="R121" s="169" t="str">
        <f>IF('Raw Data'!SU122="","",'Raw Data'!SU122)</f>
        <v/>
      </c>
      <c r="S121" s="103" t="str">
        <f>IF('Raw Data'!TJ122="","",'Raw Data'!TJ122)</f>
        <v/>
      </c>
    </row>
    <row r="122" spans="1:19" x14ac:dyDescent="0.25">
      <c r="A122" s="169" t="str">
        <f>IF('Raw Data'!Y123="","",'Raw Data'!Y123)</f>
        <v/>
      </c>
      <c r="B122" s="169" t="str">
        <f>IF('Raw Data'!AJ123="","",'Raw Data'!AJ123)</f>
        <v/>
      </c>
      <c r="C122" s="169"/>
      <c r="E122" s="169"/>
      <c r="F122" s="103" t="str">
        <f>IF('Raw Data'!MZ123="","",'Raw Data'!MZ123)</f>
        <v/>
      </c>
      <c r="G122" s="169" t="str">
        <f>IF('Raw Data'!NP123="","",'Raw Data'!NP123)</f>
        <v/>
      </c>
      <c r="H122" s="169" t="str">
        <f>IF('Raw Data'!OE123="","",'Raw Data'!OE123)</f>
        <v/>
      </c>
      <c r="I122" s="169" t="str">
        <f>IF('Raw Data'!OT123="","",'Raw Data'!OT123)</f>
        <v/>
      </c>
      <c r="J122" s="169" t="str">
        <f>IF('Raw Data'!PI123="","",'Raw Data'!PI123)</f>
        <v/>
      </c>
      <c r="K122" s="169" t="str">
        <f>IF('Raw Data'!PX123="","",'Raw Data'!PX123)</f>
        <v/>
      </c>
      <c r="L122" s="169" t="str">
        <f>IF('Raw Data'!QM123="","",'Raw Data'!QM123)</f>
        <v/>
      </c>
      <c r="M122" s="169" t="str">
        <f>IF('Raw Data'!PX123="","",'Raw Data'!PX123)</f>
        <v/>
      </c>
      <c r="N122" s="169" t="str">
        <f>IF('Raw Data'!QM123="","",'Raw Data'!QM123)</f>
        <v/>
      </c>
      <c r="O122" s="169" t="str">
        <f>IF('Raw Data'!RB123="","",'Raw Data'!RB123)</f>
        <v/>
      </c>
      <c r="P122" s="169" t="str">
        <f>IF('Raw Data'!RQ123="","",'Raw Data'!RQ123)</f>
        <v/>
      </c>
      <c r="Q122" s="169" t="str">
        <f>IF('Raw Data'!SF123="","",'Raw Data'!SF123)</f>
        <v/>
      </c>
      <c r="R122" s="169" t="str">
        <f>IF('Raw Data'!SU123="","",'Raw Data'!SU123)</f>
        <v/>
      </c>
      <c r="S122" s="103" t="str">
        <f>IF('Raw Data'!TJ123="","",'Raw Data'!TJ123)</f>
        <v/>
      </c>
    </row>
    <row r="123" spans="1:19" x14ac:dyDescent="0.25">
      <c r="A123" s="169" t="str">
        <f>IF('Raw Data'!Y124="","",'Raw Data'!Y124)</f>
        <v/>
      </c>
      <c r="B123" s="169" t="str">
        <f>IF('Raw Data'!AJ124="","",'Raw Data'!AJ124)</f>
        <v/>
      </c>
      <c r="C123" s="169"/>
      <c r="E123" s="169"/>
      <c r="F123" s="103" t="str">
        <f>IF('Raw Data'!MZ124="","",'Raw Data'!MZ124)</f>
        <v/>
      </c>
      <c r="G123" s="169" t="str">
        <f>IF('Raw Data'!NP124="","",'Raw Data'!NP124)</f>
        <v/>
      </c>
      <c r="H123" s="169" t="str">
        <f>IF('Raw Data'!OE124="","",'Raw Data'!OE124)</f>
        <v/>
      </c>
      <c r="I123" s="169" t="str">
        <f>IF('Raw Data'!OT124="","",'Raw Data'!OT124)</f>
        <v/>
      </c>
      <c r="J123" s="169" t="str">
        <f>IF('Raw Data'!PI124="","",'Raw Data'!PI124)</f>
        <v/>
      </c>
      <c r="K123" s="169" t="str">
        <f>IF('Raw Data'!PX124="","",'Raw Data'!PX124)</f>
        <v/>
      </c>
      <c r="L123" s="169" t="str">
        <f>IF('Raw Data'!QM124="","",'Raw Data'!QM124)</f>
        <v/>
      </c>
      <c r="M123" s="169" t="str">
        <f>IF('Raw Data'!PX124="","",'Raw Data'!PX124)</f>
        <v/>
      </c>
      <c r="N123" s="169" t="str">
        <f>IF('Raw Data'!QM124="","",'Raw Data'!QM124)</f>
        <v/>
      </c>
      <c r="O123" s="169" t="str">
        <f>IF('Raw Data'!RB124="","",'Raw Data'!RB124)</f>
        <v/>
      </c>
      <c r="P123" s="169" t="str">
        <f>IF('Raw Data'!RQ124="","",'Raw Data'!RQ124)</f>
        <v/>
      </c>
      <c r="Q123" s="169" t="str">
        <f>IF('Raw Data'!SF124="","",'Raw Data'!SF124)</f>
        <v/>
      </c>
      <c r="R123" s="169" t="str">
        <f>IF('Raw Data'!SU124="","",'Raw Data'!SU124)</f>
        <v/>
      </c>
      <c r="S123" s="103" t="str">
        <f>IF('Raw Data'!TJ124="","",'Raw Data'!TJ124)</f>
        <v/>
      </c>
    </row>
    <row r="124" spans="1:19" x14ac:dyDescent="0.25">
      <c r="A124" s="169" t="str">
        <f>IF('Raw Data'!Y125="","",'Raw Data'!Y125)</f>
        <v/>
      </c>
      <c r="B124" s="169" t="str">
        <f>IF('Raw Data'!AJ125="","",'Raw Data'!AJ125)</f>
        <v/>
      </c>
      <c r="C124" s="169"/>
      <c r="E124" s="169"/>
      <c r="F124" s="103" t="str">
        <f>IF('Raw Data'!MZ125="","",'Raw Data'!MZ125)</f>
        <v/>
      </c>
      <c r="G124" s="169" t="str">
        <f>IF('Raw Data'!NP125="","",'Raw Data'!NP125)</f>
        <v/>
      </c>
      <c r="H124" s="169" t="str">
        <f>IF('Raw Data'!OE125="","",'Raw Data'!OE125)</f>
        <v/>
      </c>
      <c r="I124" s="169" t="str">
        <f>IF('Raw Data'!OT125="","",'Raw Data'!OT125)</f>
        <v/>
      </c>
      <c r="J124" s="169" t="str">
        <f>IF('Raw Data'!PI125="","",'Raw Data'!PI125)</f>
        <v/>
      </c>
      <c r="K124" s="169" t="str">
        <f>IF('Raw Data'!PX125="","",'Raw Data'!PX125)</f>
        <v/>
      </c>
      <c r="L124" s="169" t="str">
        <f>IF('Raw Data'!QM125="","",'Raw Data'!QM125)</f>
        <v/>
      </c>
      <c r="M124" s="169" t="str">
        <f>IF('Raw Data'!PX125="","",'Raw Data'!PX125)</f>
        <v/>
      </c>
      <c r="N124" s="169" t="str">
        <f>IF('Raw Data'!QM125="","",'Raw Data'!QM125)</f>
        <v/>
      </c>
      <c r="O124" s="169" t="str">
        <f>IF('Raw Data'!RB125="","",'Raw Data'!RB125)</f>
        <v/>
      </c>
      <c r="P124" s="169" t="str">
        <f>IF('Raw Data'!RQ125="","",'Raw Data'!RQ125)</f>
        <v/>
      </c>
      <c r="Q124" s="169" t="str">
        <f>IF('Raw Data'!SF125="","",'Raw Data'!SF125)</f>
        <v/>
      </c>
      <c r="R124" s="169" t="str">
        <f>IF('Raw Data'!SU125="","",'Raw Data'!SU125)</f>
        <v/>
      </c>
      <c r="S124" s="103" t="str">
        <f>IF('Raw Data'!TJ125="","",'Raw Data'!TJ125)</f>
        <v/>
      </c>
    </row>
  </sheetData>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18</vt:i4>
      </vt:variant>
      <vt:variant>
        <vt:lpstr>Named Ranges</vt:lpstr>
      </vt:variant>
      <vt:variant>
        <vt:i4>13</vt:i4>
      </vt:variant>
    </vt:vector>
  </HeadingPairs>
  <TitlesOfParts>
    <vt:vector size="31" baseType="lpstr">
      <vt:lpstr>Initial Information</vt:lpstr>
      <vt:lpstr>Automated 6811</vt:lpstr>
      <vt:lpstr>Raw Data</vt:lpstr>
      <vt:lpstr>1</vt:lpstr>
      <vt:lpstr>2</vt:lpstr>
      <vt:lpstr>3</vt:lpstr>
      <vt:lpstr>4</vt:lpstr>
      <vt:lpstr>5</vt:lpstr>
      <vt:lpstr>6</vt:lpstr>
      <vt:lpstr>7</vt:lpstr>
      <vt:lpstr>8</vt:lpstr>
      <vt:lpstr>9</vt:lpstr>
      <vt:lpstr>10</vt:lpstr>
      <vt:lpstr>11</vt:lpstr>
      <vt:lpstr>Fieldview</vt:lpstr>
      <vt:lpstr>Google Earth</vt:lpstr>
      <vt:lpstr>DDS</vt:lpstr>
      <vt:lpstr>Pre-Work</vt:lpstr>
      <vt:lpstr>'1'!Print_Area</vt:lpstr>
      <vt:lpstr>'10'!Print_Area</vt:lpstr>
      <vt:lpstr>'11'!Print_Area</vt:lpstr>
      <vt:lpstr>'2'!Print_Area</vt:lpstr>
      <vt:lpstr>'3'!Print_Area</vt:lpstr>
      <vt:lpstr>'4'!Print_Area</vt:lpstr>
      <vt:lpstr>'5'!Print_Area</vt:lpstr>
      <vt:lpstr>'6'!Print_Area</vt:lpstr>
      <vt:lpstr>'7'!Print_Area</vt:lpstr>
      <vt:lpstr>'8'!Print_Area</vt:lpstr>
      <vt:lpstr>'9'!Print_Area</vt:lpstr>
      <vt:lpstr>'Automated 6811'!Print_Area</vt:lpstr>
      <vt:lpstr>'Automated 6811'!Print_Titles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Jim Hopson</dc:creator>
  <cp:keywords/>
  <dc:description/>
  <cp:lastModifiedBy>Eswaran R</cp:lastModifiedBy>
  <cp:lastPrinted>2020-01-22T00:59:17Z</cp:lastPrinted>
  <dcterms:created xsi:type="dcterms:W3CDTF">2019-01-04T21:01:01Z</dcterms:created>
  <dcterms:modified xsi:type="dcterms:W3CDTF">2021-02-19T08:25:29Z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519681bb-0e0d-4bf8-a59e-74684f7c325b</vt:lpwstr>
  </property>
  <property fmtid="{D5CDD505-2E9C-101B-9397-08002B2CF9AE}" pid="3" name="bjDocumentSecurityLabel">
    <vt:lpwstr>AEP Internal</vt:lpwstr>
  </property>
  <property fmtid="{D5CDD505-2E9C-101B-9397-08002B2CF9AE}" pid="4" name="bjSaver">
    <vt:lpwstr>qgG5egn5/YqpGwDklizk9QbgcL61n1x2</vt:lpwstr>
  </property>
  <property fmtid="{D5CDD505-2E9C-101B-9397-08002B2CF9AE}" pid="5" name="bjDocumentLabelXML">
    <vt:lpwstr>&lt;?xml version="1.0" encoding="us-ascii"?&gt;&lt;sisl xmlns:xsi="http://www.w3.org/2001/XMLSchema-instance" xmlns:xsd="http://www.w3.org/2001/XMLSchema" sislVersion="0" policy="e9c0b8d7-bdb4-4fd3-b62a-f50327aaefce" origin="autoSelectedSuggestion" xmlns="http://w</vt:lpwstr>
  </property>
  <property fmtid="{D5CDD505-2E9C-101B-9397-08002B2CF9AE}" pid="6" name="bjDocumentLabelXML-0">
    <vt:lpwstr>ww.boldonjames.com/2008/01/sie/internal/label"&gt;&lt;element uid="50c31824-0780-4910-87d1-eaaffd182d42" value="" /&gt;&lt;element uid="c64218ab-b8d1-40b6-a478-cb8be1e10ecc" value="" /&gt;&lt;/sisl&gt;</vt:lpwstr>
  </property>
  <property fmtid="{D5CDD505-2E9C-101B-9397-08002B2CF9AE}" pid="7" name="Visual Markings Removed">
    <vt:lpwstr>No</vt:lpwstr>
  </property>
</Properties>
</file>